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2.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omments3.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omments4.xml" ContentType="application/vnd.openxmlformats-officedocument.spreadsheetml.comments+xml"/>
  <Override PartName="/xl/drawings/drawing36.xml" ContentType="application/vnd.openxmlformats-officedocument.drawing+xml"/>
  <Override PartName="/xl/comments5.xml" ContentType="application/vnd.openxmlformats-officedocument.spreadsheetml.comments+xml"/>
  <Override PartName="/xl/drawings/drawing37.xml" ContentType="application/vnd.openxmlformats-officedocument.drawing+xml"/>
  <Override PartName="/xl/comments6.xml" ContentType="application/vnd.openxmlformats-officedocument.spreadsheetml.comments+xml"/>
  <Override PartName="/xl/drawings/drawing38.xml" ContentType="application/vnd.openxmlformats-officedocument.drawing+xml"/>
  <Override PartName="/xl/drawings/drawing3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mc:AlternateContent xmlns:mc="http://schemas.openxmlformats.org/markup-compatibility/2006">
    <mc:Choice Requires="x15">
      <x15ac:absPath xmlns:x15ac="http://schemas.microsoft.com/office/spreadsheetml/2010/11/ac" url="C:\Users\timem\Desktop\JAAFMST2024非会員版250705\"/>
    </mc:Choice>
  </mc:AlternateContent>
  <xr:revisionPtr revIDLastSave="0" documentId="13_ncr:1_{3FD44475-67B9-458E-8CD5-DA03FCF22372}" xr6:coauthVersionLast="47" xr6:coauthVersionMax="47" xr10:uidLastSave="{00000000-0000-0000-0000-000000000000}"/>
  <workbookProtection workbookAlgorithmName="SHA-512" workbookHashValue="2EwcIcLQ7F5REyZwAL+06CpBPMlId6/8mJTFG3Lo8KVsbjLSnjtold3A9E0RBYhakAsORq4zNifd18pw2BBnKw==" workbookSaltValue="rUF/Ln/SYIH6gSvLGZdueA==" workbookSpinCount="100000" lockStructure="1"/>
  <bookViews>
    <workbookView xWindow="-19320" yWindow="-120" windowWidth="19440" windowHeight="15000" xr2:uid="{56538ED2-60D2-4155-BC62-ECBA440298B8}"/>
  </bookViews>
  <sheets>
    <sheet name="ＭＥＮＵ" sheetId="57" r:id="rId1"/>
    <sheet name="概要説明" sheetId="12" r:id="rId2"/>
    <sheet name="ｼｰﾄ説明" sheetId="33" r:id="rId3"/>
    <sheet name="解除キー" sheetId="13" r:id="rId4"/>
    <sheet name="入力ｼｰﾄA" sheetId="2" r:id="rId5"/>
    <sheet name="13-15類型人時間準備計算" sheetId="30" state="hidden" r:id="rId6"/>
    <sheet name="按分計算" sheetId="78" state="hidden" r:id="rId7"/>
    <sheet name="SYSTEM-1" sheetId="11" state="hidden" r:id="rId8"/>
    <sheet name="SYSTEM-2" sheetId="17" state="hidden" r:id="rId9"/>
    <sheet name="入力ｼｰﾄB" sheetId="52" r:id="rId10"/>
    <sheet name="1-12類型計算根拠OLD" sheetId="32" state="hidden" r:id="rId11"/>
    <sheet name="見積書_設監" sheetId="4" r:id="rId12"/>
    <sheet name="内訳書" sheetId="5" r:id="rId13"/>
    <sheet name="特殊ケース" sheetId="77" state="hidden" r:id="rId14"/>
    <sheet name="営繕発表係数" sheetId="79" r:id="rId15"/>
    <sheet name="人時間準備計算" sheetId="16" state="hidden" r:id="rId16"/>
    <sheet name="人時間計算書(1-12類型)" sheetId="73" r:id="rId17"/>
    <sheet name="人時間計算書(13-15類型)" sheetId="75" r:id="rId18"/>
    <sheet name="請求書_設監" sheetId="6" r:id="rId19"/>
    <sheet name="内訳書(簡易）" sheetId="19" r:id="rId20"/>
    <sheet name="人工算定" sheetId="51" r:id="rId21"/>
    <sheet name="見積書_汎用" sheetId="7" r:id="rId22"/>
    <sheet name="請求書_汎用" sheetId="8" r:id="rId23"/>
    <sheet name="見積書_枚数" sheetId="35" r:id="rId24"/>
    <sheet name="請求書_枚数" sheetId="36" r:id="rId25"/>
    <sheet name="業範リスト1基本" sheetId="23" r:id="rId26"/>
    <sheet name="業範リスト2実施" sheetId="27" r:id="rId27"/>
    <sheet name="業範リスト3木造" sheetId="28" r:id="rId28"/>
    <sheet name="業範リスト4監理" sheetId="26" r:id="rId29"/>
    <sheet name="図面リスト1基本" sheetId="40" r:id="rId30"/>
    <sheet name="図面リスト2実施" sheetId="41" r:id="rId31"/>
    <sheet name="図面リスト3木造" sheetId="42" r:id="rId32"/>
    <sheet name="図面リスト添付監理" sheetId="58" r:id="rId33"/>
    <sheet name="別添四追加的業務内訳書・リスト" sheetId="76" r:id="rId34"/>
    <sheet name="耐震診断(告示670)" sheetId="70" r:id="rId35"/>
    <sheet name="耐震診断(非木)" sheetId="45" r:id="rId36"/>
    <sheet name="耐震診断 (木)" sheetId="50" r:id="rId37"/>
    <sheet name="重要事項説明書印刷" sheetId="53" r:id="rId38"/>
    <sheet name="24条8の書面印刷" sheetId="54" r:id="rId39"/>
    <sheet name="委託書受託書" sheetId="66" r:id="rId40"/>
    <sheet name="設計監理契約書 (四会)" sheetId="64" r:id="rId41"/>
    <sheet name="小規模計監理契約書 (四会)" sheetId="68" r:id="rId42"/>
    <sheet name="再委託注文・請書" sheetId="69" r:id="rId43"/>
    <sheet name="複合用途加重平均算定-不使用" sheetId="72" state="hidden" r:id="rId44"/>
  </sheets>
  <externalReferences>
    <externalReference r:id="rId45"/>
    <externalReference r:id="rId46"/>
    <externalReference r:id="rId47"/>
  </externalReferences>
  <definedNames>
    <definedName name="_LST001" localSheetId="14">#REF!</definedName>
    <definedName name="_LST001">入力ｼｰﾄA!$F$33:$T$35</definedName>
    <definedName name="_LST01" localSheetId="14">#REF!</definedName>
    <definedName name="_LST01">'SYSTEM-2'!$B$3:$B$5</definedName>
    <definedName name="_LST02" localSheetId="14">#REF!</definedName>
    <definedName name="_LST02">'SYSTEM-2'!$O$7:$O$22</definedName>
    <definedName name="_LST03" localSheetId="14">#REF!</definedName>
    <definedName name="_LST03">'SYSTEM-2'!$O$7:$R$22</definedName>
    <definedName name="_LST04">'SYSTEM-2'!$O$7:$P$21</definedName>
    <definedName name="_LST05" localSheetId="14">#REF!</definedName>
    <definedName name="_LST05">'SYSTEM-2'!$O$29:$O$44</definedName>
    <definedName name="_LST101" localSheetId="14">#REF!</definedName>
    <definedName name="_LST101">'SYSTEM-2'!$G$93:$H$95</definedName>
    <definedName name="_LST102">'SYSTEM-2'!$J$93:$J$94</definedName>
    <definedName name="_LST103">'SYSTEM-2'!$J$100:$J$101</definedName>
    <definedName name="_LST104" localSheetId="14">#REF!</definedName>
    <definedName name="_LST104">'SYSTEM-2'!$L$93:$L$95</definedName>
    <definedName name="_LST11" localSheetId="14">#REF!</definedName>
    <definedName name="_LST11">'SYSTEM-2'!$T$7:$AO$18</definedName>
    <definedName name="_LST12" localSheetId="14">#REF!</definedName>
    <definedName name="_LST12">'SYSTEM-2'!$AQ$7:$BL$18</definedName>
    <definedName name="_LST13" localSheetId="14">#REF!</definedName>
    <definedName name="_LST13">'SYSTEM-2'!$BT$4:$CT$18</definedName>
    <definedName name="_LST14" localSheetId="14">#REF!</definedName>
    <definedName name="_LST14">'SYSTEM-2'!$BT$21:$CT$35</definedName>
    <definedName name="_LST15" localSheetId="14">#REF!</definedName>
    <definedName name="_LST15">'SYSTEM-2'!$BT$40:$CT$54</definedName>
    <definedName name="_LST16" localSheetId="14">#REF!</definedName>
    <definedName name="_LST16">'SYSTEM-2'!$BT$57:$CT$71</definedName>
    <definedName name="_LST21" localSheetId="14">#REF!</definedName>
    <definedName name="_LST21">'SYSTEM-2'!$T$27:$AO$38</definedName>
    <definedName name="_LST22" localSheetId="14">#REF!</definedName>
    <definedName name="_LST22">'SYSTEM-2'!$AQ$27:$BL$38</definedName>
    <definedName name="_LST31" localSheetId="14">#REF!</definedName>
    <definedName name="_LST31">'SYSTEM-2'!$BN$7:$BR$21</definedName>
    <definedName name="_LST41" localSheetId="14">#REF!</definedName>
    <definedName name="_LST41">'SYSTEM-2'!$BN$7:$BN$15</definedName>
    <definedName name="_LST51" localSheetId="14">#REF!</definedName>
    <definedName name="_LST51">'SYSTEM-2'!$D$3:$D$4</definedName>
    <definedName name="_LST52" localSheetId="14">#REF!</definedName>
    <definedName name="_LST52">'SYSTEM-2'!$I$3:$I$4</definedName>
    <definedName name="_LST53" localSheetId="14">#REF!</definedName>
    <definedName name="_LST53">'SYSTEM-2'!$K$3:$K$4</definedName>
    <definedName name="_LST54">#REF!</definedName>
    <definedName name="_LST61" localSheetId="14">#REF!</definedName>
    <definedName name="_LST61">'SYSTEM-2'!$B$55:$B$56</definedName>
    <definedName name="_LST81" localSheetId="14">#REF!</definedName>
    <definedName name="_LST81">'SYSTEM-2'!$B$67:$B$70</definedName>
    <definedName name="_LST82" localSheetId="14">#REF!</definedName>
    <definedName name="_LST82">'SYSTEM-2'!$D$67:$D$68</definedName>
    <definedName name="_LST83">'SYSTEM-2'!$F$67:$F$68</definedName>
    <definedName name="_LST84">'SYSTEM-2'!$H$67:$H$68</definedName>
    <definedName name="_LST85" localSheetId="14">#REF!</definedName>
    <definedName name="_LST85">'SYSTEM-2'!$K$67:$K$69</definedName>
    <definedName name="_LST91">'SYSTEM-2'!$B$75:$B$76</definedName>
    <definedName name="_LST92">'SYSTEM-2'!$D$75:$D$80</definedName>
    <definedName name="_LST93">'SYSTEM-2'!$F$75:$F$77</definedName>
    <definedName name="_LST94">'SYSTEM-2'!$B$84:$B$131</definedName>
    <definedName name="_LST95" localSheetId="14">#REF!</definedName>
    <definedName name="_LST95">'SYSTEM-2'!$H$75:$H$77</definedName>
    <definedName name="_LST96">'SYSTEM-2'!$J$75:$J$77</definedName>
    <definedName name="_LST97">'SYSTEM-2'!$J$81:$J$81</definedName>
    <definedName name="_LST98" localSheetId="14">#REF!</definedName>
    <definedName name="_LST98">'SYSTEM-2'!$C$84:$I$87</definedName>
    <definedName name="_TB001" localSheetId="14">#REF!</definedName>
    <definedName name="_TB001">入力ｼｰﾄA!$Y$84:$AB$92</definedName>
    <definedName name="_TB002" localSheetId="14">#REF!</definedName>
    <definedName name="_TB002">入力ｼｰﾄA!$Y$262:$AB$274</definedName>
    <definedName name="_TB003" localSheetId="14">#REF!</definedName>
    <definedName name="_TB003">入力ｼｰﾄA!$Y$307:$AB$318</definedName>
    <definedName name="A" localSheetId="14">#REF!</definedName>
    <definedName name="A" localSheetId="36">'耐震診断 (木)'!$E$18</definedName>
    <definedName name="A" localSheetId="34">'耐震診断(告示670)'!$E$18</definedName>
    <definedName name="A">'耐震診断(非木)'!$E$18</definedName>
    <definedName name="LST71_" localSheetId="14">#REF!</definedName>
    <definedName name="LST71_">'SYSTEM-2'!$B$61:$B$62</definedName>
    <definedName name="LST99_" localSheetId="14">#REF!</definedName>
    <definedName name="LST99_">'SYSTEM-2'!$D$93:$D$100</definedName>
    <definedName name="N" localSheetId="14">#REF!</definedName>
    <definedName name="N" localSheetId="36">'耐震診断 (木)'!$D$19</definedName>
    <definedName name="N" localSheetId="34">'耐震診断(告示670)'!$J$18</definedName>
    <definedName name="N">'耐震診断(非木)'!$I$18</definedName>
    <definedName name="_xlnm.Print_Area" localSheetId="10">'1-12類型計算根拠OLD'!$B$2:$N$61</definedName>
    <definedName name="_xlnm.Print_Area" localSheetId="38">'24条8の書面印刷'!$B$3:$AC$49</definedName>
    <definedName name="_xlnm.Print_Area" localSheetId="2">ｼｰﾄ説明!$A$1:$F$71</definedName>
    <definedName name="_xlnm.Print_Area" localSheetId="39">委託書受託書!$B$3:$P$51,委託書受託書!$B$54:$P$102</definedName>
    <definedName name="_xlnm.Print_Area" localSheetId="25">業範リスト1基本!$B$2:$I$63</definedName>
    <definedName name="_xlnm.Print_Area" localSheetId="26">業範リスト2実施!$B$2:$H$126</definedName>
    <definedName name="_xlnm.Print_Area" localSheetId="27">業範リスト3木造!$B$2:$H$65</definedName>
    <definedName name="_xlnm.Print_Area" localSheetId="28">業範リスト4監理!$B$2:$H$48</definedName>
    <definedName name="_xlnm.Print_Area" localSheetId="11">見積書_設監!$B$2:$M$38</definedName>
    <definedName name="_xlnm.Print_Area" localSheetId="21">見積書_汎用!$B$2:$N$41</definedName>
    <definedName name="_xlnm.Print_Area" localSheetId="23">見積書_枚数!$B$2:$N$42</definedName>
    <definedName name="_xlnm.Print_Area" localSheetId="42">再委託注文・請書!$B$2:$AT$72,再委託注文・請書!$B$74:$AT$144</definedName>
    <definedName name="_xlnm.Print_Area" localSheetId="37">重要事項説明書印刷!$B$2:$AB$46,重要事項説明書印刷!$B$50:$AB$92</definedName>
    <definedName name="_xlnm.Print_Area" localSheetId="41">'小規模計監理契約書 (四会)'!$B$2:$AA$50,'小規模計監理契約書 (四会)'!$B$52:$AA$103,'小規模計監理契約書 (四会)'!$B$105:$AA$149,'小規模計監理契約書 (四会)'!$B$151:$AA$200</definedName>
    <definedName name="_xlnm.Print_Area" localSheetId="20">人工算定!$B$2:$L$50</definedName>
    <definedName name="_xlnm.Print_Area" localSheetId="16">'人時間計算書(1-12類型)'!$C$3:$AG$58,'人時間計算書(1-12類型)'!$AK$3:$BO$58</definedName>
    <definedName name="_xlnm.Print_Area" localSheetId="17">'人時間計算書(13-15類型)'!$B$2:$W$52</definedName>
    <definedName name="_xlnm.Print_Area" localSheetId="15">人時間準備計算!#REF!,人時間準備計算!#REF!</definedName>
    <definedName name="_xlnm.Print_Area" localSheetId="29">図面リスト1基本!$B$2:$N$61</definedName>
    <definedName name="_xlnm.Print_Area" localSheetId="30">図面リスト2実施!$B$2:$M$126</definedName>
    <definedName name="_xlnm.Print_Area" localSheetId="31">図面リスト3木造!$B$2:$M$65</definedName>
    <definedName name="_xlnm.Print_Area" localSheetId="32">図面リスト添付監理!$B$2:$H$48</definedName>
    <definedName name="_xlnm.Print_Area" localSheetId="18">請求書_設監!$B$2:$K$50</definedName>
    <definedName name="_xlnm.Print_Area" localSheetId="22">請求書_汎用!$B$2:$N$47</definedName>
    <definedName name="_xlnm.Print_Area" localSheetId="24">請求書_枚数!$B$2:$N$46</definedName>
    <definedName name="_xlnm.Print_Area" localSheetId="40">'設計監理契約書 (四会)'!$B$2:$P$48,'設計監理契約書 (四会)'!$R$2:$AP$48,'設計監理契約書 (四会)'!$AR$2:$BQ$48</definedName>
    <definedName name="_xlnm.Print_Area" localSheetId="36">'耐震診断 (木)'!$B$2:$P$52</definedName>
    <definedName name="_xlnm.Print_Area" localSheetId="34">'耐震診断(告示670)'!$B$2:$O$56</definedName>
    <definedName name="_xlnm.Print_Area" localSheetId="35">'耐震診断(非木)'!$B$2:$O$55,'耐震診断(非木)'!$B$59:$O$83</definedName>
    <definedName name="_xlnm.Print_Area" localSheetId="12">内訳書!$B$2:$N$45</definedName>
    <definedName name="_xlnm.Print_Area" localSheetId="19">'内訳書(簡易）'!$B$2:$O$42</definedName>
    <definedName name="_xlnm.Print_Area" localSheetId="4">入力ｼｰﾄA!$B$2:$U$54</definedName>
    <definedName name="_xlnm.Print_Area" localSheetId="9">入力ｼｰﾄB!$A$2:$R$418</definedName>
    <definedName name="_xlnm.Print_Area" localSheetId="43">'複合用途加重平均算定-不使用'!#REF!,'複合用途加重平均算定-不使用'!#REF!</definedName>
    <definedName name="_xlnm.Print_Area" localSheetId="33">別添四追加的業務内訳書・リスト!$B$2:$F$28,別添四追加的業務内訳書・リスト!$B$31:$F$66,別添四追加的業務内訳書・リスト!$B$68:$F$115,別添四追加的業務内訳書・リスト!$B$117:$F$155,別添四追加的業務内訳書・リスト!$B$157:$F$199,別添四追加的業務内訳書・リスト!$B$201:$F$244,別添四追加的業務内訳書・リスト!$B$246:$F$298,別添四追加的業務内訳書・リスト!$B$300:$F$344</definedName>
    <definedName name="S" localSheetId="36">'耐震診断 (木)'!$K$18</definedName>
    <definedName name="S" localSheetId="34">'耐震診断(告示670)'!#REF!</definedName>
    <definedName name="S" localSheetId="35">'耐震診断(非木)'!$L$18</definedName>
    <definedName name="TSLIST01" localSheetId="14">#REF!</definedName>
    <definedName name="TSLIST01" localSheetId="36">'耐震診断 (木)'!$W$25:$AA$44</definedName>
    <definedName name="TSLIST01" localSheetId="34">'耐震診断(告示670)'!$V$21:$AA$37</definedName>
    <definedName name="TSLIST01">'耐震診断(非木)'!$V$21:$AA$36</definedName>
    <definedName name="委託書受託書">#REF!+#REF!</definedName>
    <definedName name="委託書入力部">委託書受託書!$R$2:$AD$51</definedName>
    <definedName name="入力B四会連合契約書" localSheetId="14">#REF!</definedName>
    <definedName name="入力B四会連合契約書">入力ｼｰﾄB!$B$66</definedName>
    <definedName name="入力B重要事項説明書" localSheetId="14">#REF!</definedName>
    <definedName name="入力B重要事項説明書">入力ｼｰﾄB!$B$277</definedName>
    <definedName name="入力B注文請書" localSheetId="14">#REF!</definedName>
    <definedName name="入力B注文請書">入力ｼｰﾄB!$B$424</definedName>
    <definedName name="複合用途可否">'SYSTEM-2'!$J$105:$K$106</definedName>
  </definedNames>
  <calcPr calcId="191029"/>
</workbook>
</file>

<file path=xl/calcChain.xml><?xml version="1.0" encoding="utf-8"?>
<calcChain xmlns="http://schemas.openxmlformats.org/spreadsheetml/2006/main">
  <c r="Y11" i="73" l="1"/>
  <c r="Q11" i="73"/>
  <c r="F24" i="6"/>
  <c r="I22" i="5"/>
  <c r="J22" i="5"/>
  <c r="CU31" i="16"/>
  <c r="CU30" i="16"/>
  <c r="CU29" i="16"/>
  <c r="CU28" i="16"/>
  <c r="CU27" i="16"/>
  <c r="CU26" i="16"/>
  <c r="CU23" i="16"/>
  <c r="CU20" i="16"/>
  <c r="CU17" i="16"/>
  <c r="CU15" i="16"/>
  <c r="AO13" i="73" l="1"/>
  <c r="H283" i="2" l="1"/>
  <c r="I297" i="2" s="1"/>
  <c r="I294" i="2" l="1"/>
  <c r="I296" i="2"/>
  <c r="H327" i="2"/>
  <c r="V21" i="78" l="1"/>
  <c r="V20" i="78"/>
  <c r="V19" i="78"/>
  <c r="V18" i="78"/>
  <c r="V17" i="78"/>
  <c r="V16" i="78"/>
  <c r="V15" i="78"/>
  <c r="V14" i="78"/>
  <c r="AB21" i="78"/>
  <c r="AB20" i="78"/>
  <c r="AB19" i="78"/>
  <c r="AB18" i="78"/>
  <c r="AB17" i="78"/>
  <c r="AB16" i="78"/>
  <c r="AB15" i="78"/>
  <c r="AB14" i="78"/>
  <c r="X21" i="78"/>
  <c r="X20" i="78"/>
  <c r="X19" i="78"/>
  <c r="X18" i="78"/>
  <c r="X17" i="78"/>
  <c r="X16" i="78"/>
  <c r="X15" i="78"/>
  <c r="X14" i="78"/>
  <c r="S11" i="78"/>
  <c r="G10" i="78"/>
  <c r="G6" i="78"/>
  <c r="P8" i="78"/>
  <c r="P6" i="78"/>
  <c r="D37" i="78" l="1"/>
  <c r="D42" i="78"/>
  <c r="D40" i="78"/>
  <c r="D33" i="78"/>
  <c r="G14" i="78"/>
  <c r="O25" i="78"/>
  <c r="L6" i="78"/>
  <c r="AA35" i="66"/>
  <c r="AA37" i="66"/>
  <c r="AA39" i="66"/>
  <c r="AA41" i="66"/>
  <c r="AA43" i="66"/>
  <c r="AA45" i="66"/>
  <c r="Q130" i="68"/>
  <c r="BN46" i="64"/>
  <c r="BN42" i="64"/>
  <c r="Y199" i="68"/>
  <c r="Y195" i="68"/>
  <c r="U39" i="52"/>
  <c r="G44" i="2"/>
  <c r="Z19" i="78" l="1"/>
  <c r="Z15" i="78"/>
  <c r="AB22" i="78"/>
  <c r="Z17" i="78"/>
  <c r="Z14" i="78"/>
  <c r="Z16" i="78"/>
  <c r="Y18" i="78"/>
  <c r="Z20" i="78"/>
  <c r="Y20" i="78"/>
  <c r="Y15" i="78"/>
  <c r="Y19" i="78"/>
  <c r="Y16" i="78"/>
  <c r="Z21" i="78"/>
  <c r="K12" i="78"/>
  <c r="H39" i="78"/>
  <c r="Y17" i="78"/>
  <c r="Z18" i="78"/>
  <c r="S36" i="78"/>
  <c r="Q41" i="78"/>
  <c r="Y14" i="78"/>
  <c r="Y21" i="78"/>
  <c r="L38" i="78"/>
  <c r="G293" i="2"/>
  <c r="CU35" i="16"/>
  <c r="I38" i="5"/>
  <c r="D38" i="5" s="1"/>
  <c r="U71" i="2"/>
  <c r="S115" i="2"/>
  <c r="N116" i="2" s="1"/>
  <c r="U115" i="2"/>
  <c r="Y48" i="66"/>
  <c r="Y47" i="66"/>
  <c r="Y46" i="66"/>
  <c r="Y45" i="66"/>
  <c r="Y44" i="66"/>
  <c r="Y43" i="66"/>
  <c r="Y42" i="66"/>
  <c r="Y41" i="66"/>
  <c r="Y40" i="66"/>
  <c r="Y39" i="66"/>
  <c r="Y38" i="66"/>
  <c r="Y37" i="66"/>
  <c r="Y36" i="66"/>
  <c r="Y35" i="66"/>
  <c r="N37" i="66"/>
  <c r="L41" i="66"/>
  <c r="L40" i="66"/>
  <c r="L39" i="66"/>
  <c r="L37" i="66"/>
  <c r="P117" i="2" l="1"/>
  <c r="N117" i="2"/>
  <c r="R117" i="2"/>
  <c r="P116" i="2"/>
  <c r="L116" i="2"/>
  <c r="R116" i="2"/>
  <c r="L117" i="2"/>
  <c r="AA148" i="2"/>
  <c r="Z148" i="2"/>
  <c r="S454" i="52"/>
  <c r="S453" i="52"/>
  <c r="O454" i="52"/>
  <c r="N453" i="52"/>
  <c r="J453" i="52"/>
  <c r="J452" i="52"/>
  <c r="J451" i="52"/>
  <c r="J448" i="52"/>
  <c r="S31" i="52"/>
  <c r="S30" i="52"/>
  <c r="N30" i="52"/>
  <c r="S176" i="2"/>
  <c r="D68" i="11"/>
  <c r="D62" i="11"/>
  <c r="I57" i="11"/>
  <c r="D58" i="11"/>
  <c r="P12" i="2" s="1"/>
  <c r="D57" i="11"/>
  <c r="D56" i="11"/>
  <c r="D55" i="11"/>
  <c r="D64" i="11"/>
  <c r="D63" i="11"/>
  <c r="D61" i="11"/>
  <c r="D60" i="11"/>
  <c r="D59" i="11"/>
  <c r="O446" i="52"/>
  <c r="L446" i="52"/>
  <c r="J446" i="52"/>
  <c r="D66" i="11"/>
  <c r="D65" i="11"/>
  <c r="D44" i="11"/>
  <c r="F30" i="11"/>
  <c r="D30" i="11"/>
  <c r="AB31" i="66"/>
  <c r="Y31" i="66"/>
  <c r="V31" i="66"/>
  <c r="AB30" i="66"/>
  <c r="Y30" i="66"/>
  <c r="V30" i="66"/>
  <c r="AA27" i="66"/>
  <c r="V27" i="66"/>
  <c r="AA26" i="66"/>
  <c r="V26" i="66"/>
  <c r="V10" i="66"/>
  <c r="V9" i="66"/>
  <c r="O529" i="52"/>
  <c r="J529" i="52"/>
  <c r="J528" i="52"/>
  <c r="J525" i="52"/>
  <c r="J524" i="52"/>
  <c r="O520" i="52"/>
  <c r="V524" i="52"/>
  <c r="V523" i="52"/>
  <c r="V522" i="52"/>
  <c r="V521" i="52"/>
  <c r="V520" i="52"/>
  <c r="V519" i="52"/>
  <c r="V518" i="52"/>
  <c r="V517" i="52"/>
  <c r="V516" i="52"/>
  <c r="V515" i="52"/>
  <c r="J520" i="52"/>
  <c r="J519" i="52"/>
  <c r="J516" i="52"/>
  <c r="J515" i="52"/>
  <c r="J503" i="52"/>
  <c r="J502" i="52"/>
  <c r="J501" i="52"/>
  <c r="V500" i="52"/>
  <c r="V499" i="52"/>
  <c r="V498" i="52"/>
  <c r="V497" i="52"/>
  <c r="V496" i="52"/>
  <c r="V495" i="52"/>
  <c r="V494" i="52"/>
  <c r="V493" i="52"/>
  <c r="V492" i="52"/>
  <c r="V491" i="52"/>
  <c r="J493" i="52"/>
  <c r="J492" i="52"/>
  <c r="J491" i="52"/>
  <c r="O439" i="52"/>
  <c r="J439" i="52"/>
  <c r="J438" i="52"/>
  <c r="J433" i="52"/>
  <c r="J432" i="52"/>
  <c r="V439" i="52"/>
  <c r="V438" i="52"/>
  <c r="V437" i="52"/>
  <c r="V436" i="52"/>
  <c r="V435" i="52"/>
  <c r="V434" i="52"/>
  <c r="V433" i="52"/>
  <c r="V432" i="52"/>
  <c r="V431" i="52"/>
  <c r="V430" i="52"/>
  <c r="J415" i="52"/>
  <c r="J414" i="52"/>
  <c r="V421" i="52"/>
  <c r="V420" i="52"/>
  <c r="V419" i="52"/>
  <c r="V418" i="52"/>
  <c r="V417" i="52"/>
  <c r="V416" i="52"/>
  <c r="V415" i="52"/>
  <c r="V414" i="52"/>
  <c r="V413" i="52"/>
  <c r="V412" i="52"/>
  <c r="O392" i="52"/>
  <c r="J392" i="52"/>
  <c r="J391" i="52"/>
  <c r="J390" i="52"/>
  <c r="J389" i="52"/>
  <c r="O385" i="52"/>
  <c r="J385" i="52"/>
  <c r="J384" i="52"/>
  <c r="J383" i="52"/>
  <c r="J382" i="52"/>
  <c r="O378" i="52"/>
  <c r="J378" i="52"/>
  <c r="J377" i="52"/>
  <c r="J376" i="52"/>
  <c r="J375" i="52"/>
  <c r="O371" i="52"/>
  <c r="J371" i="52"/>
  <c r="J370" i="52"/>
  <c r="J369" i="52"/>
  <c r="J368" i="52"/>
  <c r="O364" i="52"/>
  <c r="J364" i="52"/>
  <c r="J363" i="52"/>
  <c r="J362" i="52"/>
  <c r="J361" i="52"/>
  <c r="O357" i="52"/>
  <c r="J357" i="52"/>
  <c r="J356" i="52"/>
  <c r="J355" i="52"/>
  <c r="J354" i="52"/>
  <c r="O350" i="52"/>
  <c r="J350" i="52"/>
  <c r="J349" i="52"/>
  <c r="J348" i="52"/>
  <c r="J347" i="52"/>
  <c r="O343" i="52"/>
  <c r="J343" i="52"/>
  <c r="J342" i="52"/>
  <c r="J341" i="52"/>
  <c r="J340" i="52"/>
  <c r="O336" i="52"/>
  <c r="J336" i="52"/>
  <c r="J335" i="52"/>
  <c r="J334" i="52"/>
  <c r="J333" i="52"/>
  <c r="O329" i="52"/>
  <c r="J329" i="52"/>
  <c r="O157" i="52"/>
  <c r="O148" i="52"/>
  <c r="O139" i="52"/>
  <c r="J53" i="52"/>
  <c r="O31" i="52"/>
  <c r="J30" i="52"/>
  <c r="J29" i="52"/>
  <c r="J28" i="52"/>
  <c r="J25" i="52"/>
  <c r="G62" i="2"/>
  <c r="G59" i="2"/>
  <c r="G56" i="2"/>
  <c r="G53" i="2"/>
  <c r="G52" i="2"/>
  <c r="V345" i="52"/>
  <c r="V344" i="52"/>
  <c r="V343" i="52"/>
  <c r="V342" i="52"/>
  <c r="V341" i="52"/>
  <c r="V340" i="52"/>
  <c r="V339" i="52"/>
  <c r="V338" i="52"/>
  <c r="V337" i="52"/>
  <c r="V336" i="52"/>
  <c r="V335" i="52"/>
  <c r="V334" i="52"/>
  <c r="V333" i="52"/>
  <c r="V332" i="52"/>
  <c r="V331" i="52"/>
  <c r="V330" i="52"/>
  <c r="V329" i="52"/>
  <c r="V328" i="52"/>
  <c r="V327" i="52"/>
  <c r="V326" i="52"/>
  <c r="J328" i="52"/>
  <c r="J327" i="52"/>
  <c r="J326" i="52"/>
  <c r="J157" i="52"/>
  <c r="J156" i="52"/>
  <c r="J153" i="52"/>
  <c r="J152" i="52"/>
  <c r="J148" i="52"/>
  <c r="J147" i="52"/>
  <c r="J144" i="52"/>
  <c r="J143" i="52"/>
  <c r="J139" i="52"/>
  <c r="J138" i="52"/>
  <c r="J135" i="52"/>
  <c r="J134" i="52"/>
  <c r="V141" i="52"/>
  <c r="V140" i="52"/>
  <c r="V139" i="52"/>
  <c r="V138" i="52"/>
  <c r="V137" i="52"/>
  <c r="V136" i="52"/>
  <c r="V135" i="52"/>
  <c r="V134" i="52"/>
  <c r="V133" i="52"/>
  <c r="V132" i="52"/>
  <c r="J52" i="52"/>
  <c r="J51" i="52"/>
  <c r="J39" i="52"/>
  <c r="J38" i="52"/>
  <c r="J37" i="52"/>
  <c r="J21" i="52"/>
  <c r="J20" i="52"/>
  <c r="V25" i="52"/>
  <c r="V24" i="52"/>
  <c r="V23" i="52"/>
  <c r="V22" i="52"/>
  <c r="V21" i="52"/>
  <c r="V20" i="52"/>
  <c r="V19" i="52"/>
  <c r="V18" i="52"/>
  <c r="V17" i="52"/>
  <c r="V16" i="52"/>
  <c r="R42" i="75"/>
  <c r="R41" i="75"/>
  <c r="R40" i="75"/>
  <c r="R39" i="75"/>
  <c r="R38" i="75"/>
  <c r="R37" i="75"/>
  <c r="R36" i="75"/>
  <c r="R35" i="75"/>
  <c r="R34" i="75"/>
  <c r="R33" i="75"/>
  <c r="BN38" i="73"/>
  <c r="BH38" i="73"/>
  <c r="AF48" i="73" s="1"/>
  <c r="BN37" i="73"/>
  <c r="BH37" i="73"/>
  <c r="AF47" i="73" s="1"/>
  <c r="BN36" i="73"/>
  <c r="BH36" i="73"/>
  <c r="AF46" i="73" s="1"/>
  <c r="BN35" i="73"/>
  <c r="BH35" i="73"/>
  <c r="AF45" i="73" s="1"/>
  <c r="BN34" i="73"/>
  <c r="BH34" i="73"/>
  <c r="AF44" i="73" s="1"/>
  <c r="BN33" i="73"/>
  <c r="BH33" i="73"/>
  <c r="AF43" i="73" s="1"/>
  <c r="BN32" i="73"/>
  <c r="BH32" i="73"/>
  <c r="AF42" i="73" s="1"/>
  <c r="BN31" i="73"/>
  <c r="BH31" i="73"/>
  <c r="AF41" i="73" s="1"/>
  <c r="L195" i="68" l="1"/>
  <c r="BC42" i="64"/>
  <c r="L193" i="68"/>
  <c r="BC40" i="64"/>
  <c r="AC154" i="2"/>
  <c r="BL38" i="73" s="1"/>
  <c r="AC153" i="2"/>
  <c r="BL37" i="73" s="1"/>
  <c r="AC152" i="2"/>
  <c r="AC151" i="2"/>
  <c r="BL35" i="73" s="1"/>
  <c r="AC150" i="2"/>
  <c r="BL34" i="73" s="1"/>
  <c r="AC149" i="2"/>
  <c r="BL33" i="73" s="1"/>
  <c r="AC148" i="2"/>
  <c r="AC147" i="2"/>
  <c r="AC146" i="2"/>
  <c r="AY69" i="72" s="1"/>
  <c r="AC145" i="2"/>
  <c r="AC144" i="2"/>
  <c r="AY68" i="72" s="1"/>
  <c r="AB154" i="2"/>
  <c r="BJ38" i="73" s="1"/>
  <c r="AB153" i="2"/>
  <c r="BJ37" i="73" s="1"/>
  <c r="AB152" i="2"/>
  <c r="BJ36" i="73" s="1"/>
  <c r="AB151" i="2"/>
  <c r="BD54" i="72" s="1"/>
  <c r="AB150" i="2"/>
  <c r="AB149" i="2"/>
  <c r="BJ33" i="73" s="1"/>
  <c r="AB148" i="2"/>
  <c r="BJ32" i="73" s="1"/>
  <c r="AB147" i="2"/>
  <c r="BJ31" i="73" s="1"/>
  <c r="AB146" i="2"/>
  <c r="AY64" i="72" s="1"/>
  <c r="AB145" i="2"/>
  <c r="AZ68" i="72" s="1"/>
  <c r="AB144" i="2"/>
  <c r="AY53" i="72" s="1"/>
  <c r="AA154" i="2"/>
  <c r="L163" i="2" s="1"/>
  <c r="AA153" i="2"/>
  <c r="K163" i="2" s="1"/>
  <c r="AA152" i="2"/>
  <c r="AY35" i="72" s="1"/>
  <c r="AA151" i="2"/>
  <c r="AA150" i="2"/>
  <c r="BC34" i="72" s="1"/>
  <c r="AA149" i="2"/>
  <c r="BC32" i="16" s="1"/>
  <c r="AA147" i="2"/>
  <c r="AA146" i="2"/>
  <c r="AA145" i="2"/>
  <c r="AA144" i="2"/>
  <c r="Z154" i="2"/>
  <c r="Z153" i="2"/>
  <c r="AZ16" i="72" s="1"/>
  <c r="Z152" i="2"/>
  <c r="AY22" i="72" s="1"/>
  <c r="Z151" i="2"/>
  <c r="O159" i="2" s="1"/>
  <c r="Z150" i="2"/>
  <c r="BC21" i="72" s="1"/>
  <c r="Z149" i="2"/>
  <c r="BC27" i="16" s="1"/>
  <c r="Z147" i="2"/>
  <c r="AZ15" i="72" s="1"/>
  <c r="Z146" i="2"/>
  <c r="AZ27" i="16" s="1"/>
  <c r="Z144" i="2"/>
  <c r="AZ26" i="16" s="1"/>
  <c r="Z145" i="2"/>
  <c r="R183" i="2"/>
  <c r="Z183" i="2" s="1"/>
  <c r="S184" i="2"/>
  <c r="AA184" i="2" s="1"/>
  <c r="R184" i="2"/>
  <c r="Z184" i="2" s="1"/>
  <c r="AA176" i="2"/>
  <c r="R181" i="2"/>
  <c r="Z181" i="2" s="1"/>
  <c r="S183" i="2"/>
  <c r="AA183" i="2" s="1"/>
  <c r="V41" i="75" s="1"/>
  <c r="S182" i="2"/>
  <c r="AA182" i="2" s="1"/>
  <c r="S181" i="2"/>
  <c r="AA181" i="2" s="1"/>
  <c r="S180" i="2"/>
  <c r="AA180" i="2" s="1"/>
  <c r="S179" i="2"/>
  <c r="AA179" i="2" s="1"/>
  <c r="S178" i="2"/>
  <c r="AA178" i="2" s="1"/>
  <c r="S177" i="2"/>
  <c r="AA177" i="2" s="1"/>
  <c r="S175" i="2"/>
  <c r="AA175" i="2" s="1"/>
  <c r="R176" i="2"/>
  <c r="Z176" i="2" s="1"/>
  <c r="T34" i="75" s="1"/>
  <c r="R182" i="2"/>
  <c r="Z182" i="2" s="1"/>
  <c r="R180" i="2"/>
  <c r="Z180" i="2" s="1"/>
  <c r="R179" i="2"/>
  <c r="Z179" i="2" s="1"/>
  <c r="R178" i="2"/>
  <c r="Z178" i="2" s="1"/>
  <c r="R177" i="2"/>
  <c r="Z177" i="2" s="1"/>
  <c r="R175" i="2"/>
  <c r="Z175" i="2" s="1"/>
  <c r="BA34" i="72"/>
  <c r="P30" i="2"/>
  <c r="BB54" i="72" l="1"/>
  <c r="K159" i="2"/>
  <c r="J163" i="2"/>
  <c r="M166" i="2"/>
  <c r="BB64" i="72"/>
  <c r="BB59" i="72"/>
  <c r="BA70" i="72"/>
  <c r="AZ64" i="72"/>
  <c r="BA65" i="16"/>
  <c r="AY54" i="72"/>
  <c r="L170" i="2"/>
  <c r="AY59" i="72"/>
  <c r="AZ59" i="72"/>
  <c r="BD59" i="72"/>
  <c r="BD69" i="72"/>
  <c r="AY16" i="72"/>
  <c r="AY20" i="72"/>
  <c r="AY28" i="72"/>
  <c r="AY14" i="72"/>
  <c r="BD64" i="72"/>
  <c r="AZ35" i="72"/>
  <c r="J160" i="2"/>
  <c r="AZ28" i="16"/>
  <c r="Z46" i="73"/>
  <c r="AY33" i="72"/>
  <c r="AZ31" i="16"/>
  <c r="J161" i="2"/>
  <c r="AF42" i="30"/>
  <c r="T42" i="75"/>
  <c r="AF47" i="30"/>
  <c r="V42" i="75"/>
  <c r="AC46" i="73"/>
  <c r="AZ33" i="16"/>
  <c r="BE70" i="16"/>
  <c r="O166" i="2"/>
  <c r="BJ35" i="73"/>
  <c r="K170" i="2"/>
  <c r="AZ70" i="72"/>
  <c r="AZ60" i="72"/>
  <c r="K167" i="2"/>
  <c r="AZ55" i="72"/>
  <c r="AZ65" i="72"/>
  <c r="BA26" i="16"/>
  <c r="BA14" i="16"/>
  <c r="BA19" i="16"/>
  <c r="BD33" i="73"/>
  <c r="Z42" i="73"/>
  <c r="BB27" i="16"/>
  <c r="L159" i="2"/>
  <c r="L162" i="2"/>
  <c r="BF33" i="73"/>
  <c r="AC42" i="73"/>
  <c r="BB32" i="16"/>
  <c r="H68" i="11"/>
  <c r="AE33" i="30"/>
  <c r="AE45" i="30"/>
  <c r="V34" i="75"/>
  <c r="BA60" i="72"/>
  <c r="BA65" i="72"/>
  <c r="BA55" i="72"/>
  <c r="AY70" i="72"/>
  <c r="BL36" i="73"/>
  <c r="AY65" i="72"/>
  <c r="AY60" i="72"/>
  <c r="AY55" i="72"/>
  <c r="AZ54" i="72"/>
  <c r="AZ69" i="72"/>
  <c r="BL31" i="73"/>
  <c r="AZ60" i="16"/>
  <c r="K161" i="2"/>
  <c r="BA31" i="16"/>
  <c r="BB69" i="72"/>
  <c r="M169" i="2"/>
  <c r="N169" i="2"/>
  <c r="BC69" i="72"/>
  <c r="BC64" i="72"/>
  <c r="BJ34" i="73"/>
  <c r="L166" i="2"/>
  <c r="BA54" i="72"/>
  <c r="BA59" i="72"/>
  <c r="BA64" i="72"/>
  <c r="L169" i="2"/>
  <c r="BL32" i="73"/>
  <c r="BB33" i="16"/>
  <c r="AC48" i="73"/>
  <c r="L160" i="2"/>
  <c r="BB28" i="16"/>
  <c r="Z48" i="73"/>
  <c r="AZ30" i="72"/>
  <c r="Z47" i="73"/>
  <c r="BD37" i="73"/>
  <c r="BA28" i="16"/>
  <c r="K160" i="2"/>
  <c r="AZ22" i="72"/>
  <c r="BF37" i="73"/>
  <c r="AC47" i="73"/>
  <c r="BA33" i="16"/>
  <c r="BD34" i="72"/>
  <c r="AC45" i="73"/>
  <c r="BE32" i="16"/>
  <c r="BD15" i="72"/>
  <c r="BD21" i="72"/>
  <c r="BE27" i="16"/>
  <c r="Z45" i="73"/>
  <c r="N159" i="2"/>
  <c r="BD27" i="16"/>
  <c r="Z44" i="73"/>
  <c r="AC44" i="73"/>
  <c r="BD32" i="16"/>
  <c r="N162" i="2"/>
  <c r="BC15" i="72"/>
  <c r="BC29" i="72"/>
  <c r="Z41" i="73"/>
  <c r="BD31" i="73"/>
  <c r="BA27" i="16"/>
  <c r="BD32" i="73"/>
  <c r="BF31" i="73"/>
  <c r="BA32" i="16"/>
  <c r="BF32" i="73"/>
  <c r="AC41" i="73"/>
  <c r="K162" i="2"/>
  <c r="AZ21" i="72"/>
  <c r="AZ32" i="16"/>
  <c r="AC40" i="73"/>
  <c r="J162" i="2"/>
  <c r="BD29" i="73"/>
  <c r="AE42" i="30"/>
  <c r="T41" i="75"/>
  <c r="AE47" i="30"/>
  <c r="AE34" i="30"/>
  <c r="T36" i="75"/>
  <c r="AE46" i="30"/>
  <c r="V36" i="75"/>
  <c r="V40" i="75"/>
  <c r="J193" i="2"/>
  <c r="G51" i="75" s="1"/>
  <c r="AD42" i="30"/>
  <c r="T40" i="75"/>
  <c r="J192" i="2"/>
  <c r="G50" i="75" s="1"/>
  <c r="V35" i="75"/>
  <c r="AD34" i="30"/>
  <c r="T35" i="75"/>
  <c r="V33" i="75"/>
  <c r="AD45" i="30"/>
  <c r="AD40" i="30"/>
  <c r="T33" i="75"/>
  <c r="AH41" i="30"/>
  <c r="T39" i="75"/>
  <c r="AH46" i="30"/>
  <c r="V39" i="75"/>
  <c r="AF34" i="30"/>
  <c r="T37" i="75"/>
  <c r="L192" i="2"/>
  <c r="K50" i="75" s="1"/>
  <c r="V37" i="75"/>
  <c r="V38" i="75"/>
  <c r="AG46" i="30"/>
  <c r="AG29" i="30"/>
  <c r="T38" i="75"/>
  <c r="M159" i="2"/>
  <c r="BD34" i="73"/>
  <c r="Z43" i="73"/>
  <c r="BB34" i="72"/>
  <c r="BF34" i="73"/>
  <c r="AC43" i="73"/>
  <c r="M162" i="2"/>
  <c r="BA29" i="72"/>
  <c r="BA21" i="72"/>
  <c r="BA15" i="72"/>
  <c r="BA69" i="72"/>
  <c r="K169" i="2"/>
  <c r="BC54" i="72"/>
  <c r="N166" i="2"/>
  <c r="BC59" i="72"/>
  <c r="AZ14" i="72"/>
  <c r="AZ20" i="72"/>
  <c r="AZ28" i="72"/>
  <c r="AZ53" i="72"/>
  <c r="AZ58" i="72"/>
  <c r="AZ63" i="72"/>
  <c r="AY58" i="72"/>
  <c r="AY63" i="72"/>
  <c r="O162" i="2"/>
  <c r="AZ33" i="72"/>
  <c r="AY30" i="72"/>
  <c r="BB29" i="72"/>
  <c r="BD29" i="72"/>
  <c r="BA16" i="72"/>
  <c r="BA30" i="72"/>
  <c r="BA35" i="72"/>
  <c r="BA22" i="72"/>
  <c r="BB15" i="72"/>
  <c r="BB21" i="72"/>
  <c r="AZ29" i="72"/>
  <c r="AZ34" i="72"/>
  <c r="AY34" i="72"/>
  <c r="L193" i="2"/>
  <c r="K51" i="75" s="1"/>
  <c r="AF46" i="30"/>
  <c r="K188" i="2"/>
  <c r="I46" i="75" s="1"/>
  <c r="AD46" i="30"/>
  <c r="AD47" i="30"/>
  <c r="K191" i="2"/>
  <c r="I49" i="75" s="1"/>
  <c r="N192" i="2"/>
  <c r="O50" i="75" s="1"/>
  <c r="AH29" i="30"/>
  <c r="K193" i="2"/>
  <c r="I51" i="75" s="1"/>
  <c r="AE35" i="30"/>
  <c r="AH34" i="30"/>
  <c r="N189" i="2"/>
  <c r="O47" i="75" s="1"/>
  <c r="AD35" i="30"/>
  <c r="J189" i="2"/>
  <c r="G47" i="75" s="1"/>
  <c r="AE28" i="30"/>
  <c r="AE40" i="30"/>
  <c r="AD29" i="30"/>
  <c r="AD41" i="30"/>
  <c r="J190" i="2"/>
  <c r="G48" i="75" s="1"/>
  <c r="K190" i="2"/>
  <c r="I48" i="75" s="1"/>
  <c r="AD30" i="30"/>
  <c r="AF35" i="30"/>
  <c r="L190" i="2"/>
  <c r="K48" i="75" s="1"/>
  <c r="AE30" i="30"/>
  <c r="AF30" i="30"/>
  <c r="L189" i="2"/>
  <c r="K47" i="75" s="1"/>
  <c r="AF29" i="30"/>
  <c r="AF41" i="30"/>
  <c r="AG41" i="30"/>
  <c r="M192" i="2"/>
  <c r="M50" i="75" s="1"/>
  <c r="AG34" i="30"/>
  <c r="M189" i="2"/>
  <c r="M47" i="75" s="1"/>
  <c r="K189" i="2"/>
  <c r="I47" i="75" s="1"/>
  <c r="AE41" i="30"/>
  <c r="AE29" i="30"/>
  <c r="K192" i="2"/>
  <c r="I50" i="75" s="1"/>
  <c r="AD33" i="30"/>
  <c r="AD28" i="30"/>
  <c r="J191" i="2"/>
  <c r="G49" i="75" s="1"/>
  <c r="J188" i="2"/>
  <c r="G46" i="75" s="1"/>
  <c r="BB21" i="16"/>
  <c r="AZ55" i="16"/>
  <c r="BC15" i="16"/>
  <c r="BA55" i="16"/>
  <c r="BD55" i="16"/>
  <c r="BB16" i="16"/>
  <c r="BB60" i="16"/>
  <c r="BE55" i="16"/>
  <c r="BA60" i="16"/>
  <c r="BA21" i="16"/>
  <c r="BE60" i="16"/>
  <c r="BA15" i="16"/>
  <c r="BC60" i="16"/>
  <c r="BB65" i="16"/>
  <c r="BB15" i="16"/>
  <c r="BA20" i="16"/>
  <c r="BA54" i="16"/>
  <c r="BA56" i="16"/>
  <c r="BD60" i="16"/>
  <c r="BE15" i="16"/>
  <c r="BC20" i="16"/>
  <c r="AZ16" i="16"/>
  <c r="BE20" i="16"/>
  <c r="BB55" i="16"/>
  <c r="BA59" i="16"/>
  <c r="BA61" i="16"/>
  <c r="BB70" i="16"/>
  <c r="BB20" i="16"/>
  <c r="BA16" i="16"/>
  <c r="AZ21" i="16"/>
  <c r="BC55" i="16"/>
  <c r="BD15" i="16"/>
  <c r="BD20" i="16"/>
  <c r="J170" i="2"/>
  <c r="BD70" i="16"/>
  <c r="BD65" i="16"/>
  <c r="BC70" i="16"/>
  <c r="BA70" i="16"/>
  <c r="BA69" i="16"/>
  <c r="BB71" i="16"/>
  <c r="BA71" i="16"/>
  <c r="O169" i="2"/>
  <c r="BC65" i="16"/>
  <c r="K166" i="2"/>
  <c r="K158" i="2"/>
  <c r="Z39" i="73"/>
  <c r="BN29" i="73"/>
  <c r="BN28" i="73"/>
  <c r="C45" i="77"/>
  <c r="M48" i="77" s="1"/>
  <c r="C62" i="77"/>
  <c r="C60" i="77"/>
  <c r="C59" i="77"/>
  <c r="C43" i="77"/>
  <c r="C42" i="77"/>
  <c r="C27" i="77"/>
  <c r="C33" i="77" s="1"/>
  <c r="K58" i="77" s="1"/>
  <c r="C25" i="77"/>
  <c r="C24" i="77"/>
  <c r="P25" i="77" s="1"/>
  <c r="C10" i="77"/>
  <c r="U6" i="77" s="1"/>
  <c r="C8" i="77"/>
  <c r="C7" i="77"/>
  <c r="AL6" i="30"/>
  <c r="AM6" i="30" s="1"/>
  <c r="AL5" i="30"/>
  <c r="AM5" i="30" s="1"/>
  <c r="AZ69" i="16"/>
  <c r="P8" i="77" l="1"/>
  <c r="R48" i="77"/>
  <c r="R32" i="77"/>
  <c r="R27" i="77"/>
  <c r="R13" i="77"/>
  <c r="R46" i="77"/>
  <c r="R31" i="77"/>
  <c r="R26" i="77"/>
  <c r="Q10" i="77"/>
  <c r="Q14" i="77"/>
  <c r="Q48" i="77"/>
  <c r="Q32" i="77"/>
  <c r="Q27" i="77"/>
  <c r="Q13" i="77"/>
  <c r="R11" i="77"/>
  <c r="R28" i="77"/>
  <c r="R9" i="77"/>
  <c r="Q46" i="77"/>
  <c r="Q31" i="77"/>
  <c r="Q26" i="77"/>
  <c r="Q11" i="77"/>
  <c r="Q50" i="77"/>
  <c r="Q30" i="77"/>
  <c r="Q15" i="77"/>
  <c r="R44" i="77"/>
  <c r="Q49" i="77"/>
  <c r="Q28" i="77"/>
  <c r="R50" i="77"/>
  <c r="R45" i="77"/>
  <c r="R30" i="77"/>
  <c r="R15" i="77"/>
  <c r="R10" i="77"/>
  <c r="Q45" i="77"/>
  <c r="R49" i="77"/>
  <c r="R14" i="77"/>
  <c r="Q44" i="77"/>
  <c r="Q9" i="77"/>
  <c r="Q66" i="77"/>
  <c r="Q61" i="77"/>
  <c r="R65" i="77"/>
  <c r="P60" i="77"/>
  <c r="Q63" i="77"/>
  <c r="R62" i="77"/>
  <c r="Q62" i="77"/>
  <c r="R61" i="77"/>
  <c r="Q65" i="77"/>
  <c r="R63" i="77"/>
  <c r="R67" i="77"/>
  <c r="Q67" i="77"/>
  <c r="R66" i="77"/>
  <c r="C68" i="77"/>
  <c r="M67" i="77"/>
  <c r="N67" i="77" s="1"/>
  <c r="P67" i="77" s="1"/>
  <c r="I65" i="77"/>
  <c r="M66" i="77"/>
  <c r="N66" i="77" s="1"/>
  <c r="P66" i="77" s="1"/>
  <c r="I63" i="77"/>
  <c r="J63" i="77" s="1"/>
  <c r="M61" i="77"/>
  <c r="N61" i="77" s="1"/>
  <c r="P61" i="77" s="1"/>
  <c r="I66" i="77"/>
  <c r="J66" i="77" s="1"/>
  <c r="M65" i="77"/>
  <c r="I62" i="77"/>
  <c r="J62" i="77" s="1"/>
  <c r="M63" i="77"/>
  <c r="N63" i="77" s="1"/>
  <c r="P63" i="77" s="1"/>
  <c r="I61" i="77"/>
  <c r="M62" i="77"/>
  <c r="N62" i="77" s="1"/>
  <c r="P62" i="77" s="1"/>
  <c r="I67" i="77"/>
  <c r="J67" i="77" s="1"/>
  <c r="U42" i="77"/>
  <c r="P43" i="77"/>
  <c r="Q49" i="75"/>
  <c r="AJ42" i="30"/>
  <c r="P190" i="2" s="1"/>
  <c r="Q46" i="75"/>
  <c r="AJ45" i="30"/>
  <c r="P191" i="2" s="1"/>
  <c r="AJ47" i="30"/>
  <c r="P193" i="2" s="1"/>
  <c r="Q51" i="75"/>
  <c r="Q48" i="75"/>
  <c r="AJ40" i="30"/>
  <c r="P188" i="2" s="1"/>
  <c r="Q50" i="75"/>
  <c r="Q47" i="75"/>
  <c r="AJ34" i="30"/>
  <c r="AJ46" i="30"/>
  <c r="P192" i="2" s="1"/>
  <c r="AJ41" i="30"/>
  <c r="P189" i="2" s="1"/>
  <c r="AJ30" i="30"/>
  <c r="AJ29" i="30"/>
  <c r="AZ61" i="16"/>
  <c r="AZ56" i="16"/>
  <c r="AZ71" i="16"/>
  <c r="BL29" i="73"/>
  <c r="K168" i="2"/>
  <c r="J167" i="2"/>
  <c r="BL28" i="73"/>
  <c r="J168" i="2"/>
  <c r="AC39" i="73"/>
  <c r="BF29" i="73"/>
  <c r="BD36" i="73"/>
  <c r="BF36" i="73"/>
  <c r="AC38" i="73"/>
  <c r="BF28" i="73"/>
  <c r="C48" i="77"/>
  <c r="C49" i="77"/>
  <c r="C13" i="77"/>
  <c r="C31" i="77"/>
  <c r="M49" i="77"/>
  <c r="N49" i="77" s="1"/>
  <c r="M44" i="77"/>
  <c r="I45" i="77"/>
  <c r="J45" i="77" s="1"/>
  <c r="I46" i="77"/>
  <c r="J46" i="77" s="1"/>
  <c r="C51" i="77"/>
  <c r="I50" i="77"/>
  <c r="J50" i="77" s="1"/>
  <c r="M45" i="77"/>
  <c r="N45" i="77" s="1"/>
  <c r="P45" i="77" s="1"/>
  <c r="U41" i="77"/>
  <c r="I49" i="77"/>
  <c r="J49" i="77" s="1"/>
  <c r="P49" i="77" s="1"/>
  <c r="M50" i="77"/>
  <c r="N50" i="77" s="1"/>
  <c r="I44" i="77"/>
  <c r="I48" i="77"/>
  <c r="M46" i="77"/>
  <c r="N46" i="77" s="1"/>
  <c r="C65" i="77"/>
  <c r="C66" i="77"/>
  <c r="M32" i="77"/>
  <c r="N32" i="77" s="1"/>
  <c r="I28" i="77"/>
  <c r="J28" i="77" s="1"/>
  <c r="I30" i="77"/>
  <c r="J30" i="77" s="1"/>
  <c r="I31" i="77"/>
  <c r="J31" i="77" s="1"/>
  <c r="I32" i="77"/>
  <c r="J32" i="77" s="1"/>
  <c r="I26" i="77"/>
  <c r="J26" i="77" s="1"/>
  <c r="M27" i="77"/>
  <c r="N27" i="77" s="1"/>
  <c r="M26" i="77"/>
  <c r="N26" i="77" s="1"/>
  <c r="M28" i="77"/>
  <c r="N28" i="77" s="1"/>
  <c r="M30" i="77"/>
  <c r="N30" i="77" s="1"/>
  <c r="M31" i="77"/>
  <c r="N31" i="77" s="1"/>
  <c r="I27" i="77"/>
  <c r="J27" i="77" s="1"/>
  <c r="U7" i="77"/>
  <c r="K23" i="77"/>
  <c r="C30" i="77"/>
  <c r="G58" i="77" s="1"/>
  <c r="M15" i="77"/>
  <c r="N15" i="77" s="1"/>
  <c r="C14" i="77"/>
  <c r="C16" i="77"/>
  <c r="I9" i="77"/>
  <c r="J9" i="77" s="1"/>
  <c r="I11" i="77"/>
  <c r="J11" i="77" s="1"/>
  <c r="I13" i="77"/>
  <c r="J13" i="77" s="1"/>
  <c r="M9" i="77"/>
  <c r="N9" i="77" s="1"/>
  <c r="I15" i="77"/>
  <c r="J15" i="77" s="1"/>
  <c r="M10" i="77"/>
  <c r="N10" i="77" s="1"/>
  <c r="I14" i="77"/>
  <c r="J14" i="77" s="1"/>
  <c r="M11" i="77"/>
  <c r="N11" i="77" s="1"/>
  <c r="M13" i="77"/>
  <c r="N13" i="77" s="1"/>
  <c r="M14" i="77"/>
  <c r="N14" i="77" s="1"/>
  <c r="I10" i="77"/>
  <c r="J10" i="77" s="1"/>
  <c r="K199" i="2"/>
  <c r="P46" i="77" l="1"/>
  <c r="P50" i="77"/>
  <c r="I68" i="77"/>
  <c r="J65" i="77"/>
  <c r="J68" i="77" s="1"/>
  <c r="J61" i="77"/>
  <c r="J64" i="77" s="1"/>
  <c r="I64" i="77"/>
  <c r="C53" i="77"/>
  <c r="H66" i="73" s="1"/>
  <c r="AP13" i="73" s="1"/>
  <c r="C70" i="77"/>
  <c r="J48" i="77"/>
  <c r="I51" i="77"/>
  <c r="N44" i="77"/>
  <c r="M47" i="77"/>
  <c r="I47" i="77"/>
  <c r="J44" i="77"/>
  <c r="K41" i="77"/>
  <c r="G41" i="77"/>
  <c r="M68" i="77"/>
  <c r="N65" i="77"/>
  <c r="P65" i="77" s="1"/>
  <c r="N48" i="77"/>
  <c r="M51" i="77"/>
  <c r="M64" i="77"/>
  <c r="I29" i="77"/>
  <c r="P14" i="77"/>
  <c r="I33" i="77"/>
  <c r="C35" i="77"/>
  <c r="P15" i="77"/>
  <c r="P10" i="77"/>
  <c r="P13" i="77"/>
  <c r="P11" i="77"/>
  <c r="P9" i="77"/>
  <c r="P32" i="77"/>
  <c r="P31" i="77"/>
  <c r="P27" i="77"/>
  <c r="P26" i="77"/>
  <c r="P28" i="77"/>
  <c r="G6" i="77"/>
  <c r="N33" i="77"/>
  <c r="G23" i="77"/>
  <c r="M33" i="77"/>
  <c r="M29" i="77"/>
  <c r="N29" i="77"/>
  <c r="J29" i="77"/>
  <c r="J33" i="77"/>
  <c r="P30" i="77"/>
  <c r="C18" i="77"/>
  <c r="H65" i="73" s="1"/>
  <c r="K6" i="77"/>
  <c r="J16" i="77"/>
  <c r="J12" i="77"/>
  <c r="N16" i="77"/>
  <c r="N12" i="77"/>
  <c r="I12" i="77"/>
  <c r="M16" i="77"/>
  <c r="M12" i="77"/>
  <c r="I16" i="77"/>
  <c r="L57" i="30"/>
  <c r="K57" i="30"/>
  <c r="J57" i="30"/>
  <c r="F69" i="30"/>
  <c r="E69" i="30"/>
  <c r="D69" i="30"/>
  <c r="F67" i="30"/>
  <c r="E67" i="30"/>
  <c r="D67" i="30"/>
  <c r="F65" i="30"/>
  <c r="E65" i="30"/>
  <c r="D65" i="30"/>
  <c r="F63" i="30"/>
  <c r="E63" i="30"/>
  <c r="D63" i="30"/>
  <c r="F61" i="30"/>
  <c r="E61" i="30"/>
  <c r="D61" i="30"/>
  <c r="F59" i="30"/>
  <c r="E59" i="30"/>
  <c r="D59" i="30"/>
  <c r="H51" i="2"/>
  <c r="J450" i="52"/>
  <c r="I21" i="5"/>
  <c r="I40" i="5"/>
  <c r="N61" i="52"/>
  <c r="AK13" i="64" s="1"/>
  <c r="N56" i="52"/>
  <c r="N52" i="52"/>
  <c r="AH11" i="64"/>
  <c r="I41" i="32"/>
  <c r="E41" i="32"/>
  <c r="Y30" i="2"/>
  <c r="R11" i="36" s="1"/>
  <c r="H30" i="2"/>
  <c r="P16" i="4"/>
  <c r="K16" i="4" s="1"/>
  <c r="AB429" i="52"/>
  <c r="L26" i="69"/>
  <c r="R454" i="52"/>
  <c r="L454" i="52" s="1"/>
  <c r="R453" i="52"/>
  <c r="J454" i="52" s="1"/>
  <c r="AO12" i="73" l="1"/>
  <c r="AP11" i="73"/>
  <c r="AA9" i="73"/>
  <c r="Z9" i="73"/>
  <c r="V46" i="77"/>
  <c r="W44" i="77"/>
  <c r="V50" i="77"/>
  <c r="V49" i="77"/>
  <c r="V45" i="77"/>
  <c r="X10" i="77"/>
  <c r="W46" i="77"/>
  <c r="W14" i="77"/>
  <c r="W9" i="77"/>
  <c r="W50" i="77"/>
  <c r="W45" i="77"/>
  <c r="W13" i="77"/>
  <c r="X15" i="77"/>
  <c r="X46" i="77"/>
  <c r="X9" i="77"/>
  <c r="X50" i="77"/>
  <c r="X45" i="77"/>
  <c r="X13" i="77"/>
  <c r="X49" i="77"/>
  <c r="X44" i="77"/>
  <c r="X11" i="77"/>
  <c r="W49" i="77"/>
  <c r="W11" i="77"/>
  <c r="X48" i="77"/>
  <c r="W48" i="77"/>
  <c r="W15" i="77"/>
  <c r="W10" i="77"/>
  <c r="X14" i="77"/>
  <c r="J51" i="77"/>
  <c r="P48" i="77"/>
  <c r="V48" i="77" s="1"/>
  <c r="J47" i="77"/>
  <c r="P44" i="77"/>
  <c r="V44" i="77" s="1"/>
  <c r="V40" i="77"/>
  <c r="AQ53" i="16" s="1"/>
  <c r="N64" i="77"/>
  <c r="P64" i="77" s="1"/>
  <c r="T43" i="77"/>
  <c r="N47" i="77"/>
  <c r="P47" i="77" s="1"/>
  <c r="V47" i="77" s="1"/>
  <c r="N51" i="77"/>
  <c r="P51" i="77" s="1"/>
  <c r="N68" i="77"/>
  <c r="P68" i="77" s="1"/>
  <c r="V5" i="77"/>
  <c r="V13" i="77"/>
  <c r="V14" i="77"/>
  <c r="T8" i="77"/>
  <c r="V10" i="77"/>
  <c r="V15" i="77"/>
  <c r="V9" i="77"/>
  <c r="V11" i="77"/>
  <c r="P29" i="77"/>
  <c r="P16" i="77"/>
  <c r="P33" i="77"/>
  <c r="P12" i="77"/>
  <c r="Y31" i="2"/>
  <c r="P10" i="4" s="1"/>
  <c r="L11" i="36"/>
  <c r="V11" i="36"/>
  <c r="M11" i="36" s="1"/>
  <c r="R11" i="8"/>
  <c r="O10" i="6"/>
  <c r="P10" i="6" s="1"/>
  <c r="S11" i="36"/>
  <c r="AB439" i="52"/>
  <c r="AK135" i="69" s="1"/>
  <c r="H26" i="69"/>
  <c r="J26" i="69"/>
  <c r="P15" i="53"/>
  <c r="V51" i="77" l="1"/>
  <c r="X1" i="77"/>
  <c r="AQ11" i="16"/>
  <c r="L62" i="16"/>
  <c r="L77" i="16"/>
  <c r="L66" i="16"/>
  <c r="L81" i="16"/>
  <c r="L67" i="16"/>
  <c r="L82" i="16"/>
  <c r="L63" i="16"/>
  <c r="L78" i="16"/>
  <c r="L61" i="16"/>
  <c r="L76" i="16"/>
  <c r="L37" i="16"/>
  <c r="L21" i="16"/>
  <c r="L41" i="16"/>
  <c r="L25" i="16"/>
  <c r="L35" i="16"/>
  <c r="L19" i="16"/>
  <c r="L36" i="16"/>
  <c r="L20" i="16"/>
  <c r="L40" i="16"/>
  <c r="L24" i="16"/>
  <c r="L39" i="16"/>
  <c r="L23" i="16"/>
  <c r="V16" i="77"/>
  <c r="V12" i="77"/>
  <c r="L11" i="8"/>
  <c r="S11" i="8"/>
  <c r="Q10" i="35"/>
  <c r="R10" i="35" s="1"/>
  <c r="Q10" i="7"/>
  <c r="V11" i="8"/>
  <c r="M11" i="8" s="1"/>
  <c r="I10" i="6"/>
  <c r="S10" i="6"/>
  <c r="J10" i="6" s="1"/>
  <c r="AK63" i="69"/>
  <c r="Q158" i="68"/>
  <c r="O102" i="52"/>
  <c r="N102" i="52" s="1"/>
  <c r="Y191" i="52"/>
  <c r="J191" i="52" s="1"/>
  <c r="F75" i="68" s="1"/>
  <c r="L65" i="16" l="1"/>
  <c r="L80" i="16"/>
  <c r="S11" i="7"/>
  <c r="K10" i="7" s="1"/>
  <c r="R10" i="7"/>
  <c r="S11" i="35"/>
  <c r="K10" i="35" s="1"/>
  <c r="R11" i="4"/>
  <c r="J10" i="4" s="1"/>
  <c r="Q10" i="4"/>
  <c r="X158" i="68"/>
  <c r="H9" i="6"/>
  <c r="S22" i="2"/>
  <c r="S21" i="2"/>
  <c r="T5" i="2" l="1"/>
  <c r="H21" i="4" l="1"/>
  <c r="H22" i="4"/>
  <c r="K4" i="4" l="1"/>
  <c r="K53" i="70" l="1"/>
  <c r="R274" i="2" l="1"/>
  <c r="D41" i="78" s="1"/>
  <c r="CU41" i="16"/>
  <c r="CX41" i="16" s="1"/>
  <c r="CR41" i="16"/>
  <c r="CR40" i="16"/>
  <c r="CU40" i="16"/>
  <c r="O38" i="78" l="1"/>
  <c r="P38" i="78" s="1"/>
  <c r="D43" i="78"/>
  <c r="T36" i="78" s="1"/>
  <c r="F251" i="76"/>
  <c r="F20" i="76" s="1"/>
  <c r="F236" i="76"/>
  <c r="F19" i="76" s="1"/>
  <c r="F310" i="76"/>
  <c r="F26" i="76" s="1"/>
  <c r="F305" i="76"/>
  <c r="F25" i="76" s="1"/>
  <c r="F284" i="76"/>
  <c r="F24" i="76" s="1"/>
  <c r="F277" i="76"/>
  <c r="F23" i="76" s="1"/>
  <c r="F270" i="76"/>
  <c r="F22" i="76" s="1"/>
  <c r="F262" i="76"/>
  <c r="F21" i="76" s="1"/>
  <c r="F232" i="76"/>
  <c r="F18" i="76" s="1"/>
  <c r="F225" i="76"/>
  <c r="F17" i="76" s="1"/>
  <c r="F223" i="76"/>
  <c r="F16" i="76" s="1"/>
  <c r="F216" i="76"/>
  <c r="F15" i="76" s="1"/>
  <c r="F206" i="76"/>
  <c r="F14" i="76" s="1"/>
  <c r="H343" i="76"/>
  <c r="H298" i="76"/>
  <c r="H242" i="76"/>
  <c r="H198" i="76"/>
  <c r="H155" i="76"/>
  <c r="D115" i="76"/>
  <c r="F11" i="76" s="1"/>
  <c r="D66" i="76"/>
  <c r="F10" i="76" s="1"/>
  <c r="D199" i="76" l="1"/>
  <c r="F12" i="76" s="1"/>
  <c r="D344" i="76"/>
  <c r="F13" i="76" s="1"/>
  <c r="F9" i="19"/>
  <c r="F7" i="19"/>
  <c r="F27" i="76" l="1"/>
  <c r="AC274" i="2" s="1"/>
  <c r="AD7" i="73"/>
  <c r="Q21" i="73" s="1"/>
  <c r="AS7" i="73"/>
  <c r="AX45" i="73"/>
  <c r="BA45" i="73"/>
  <c r="BD45" i="73"/>
  <c r="AX46" i="73"/>
  <c r="BA46" i="73"/>
  <c r="BD46" i="73"/>
  <c r="AK47" i="73"/>
  <c r="Q13" i="73" l="1"/>
  <c r="Q15" i="73"/>
  <c r="Q17" i="73"/>
  <c r="Q19" i="73"/>
  <c r="J6" i="52" l="1"/>
  <c r="H21" i="2"/>
  <c r="AQ25" i="73" l="1"/>
  <c r="J35" i="73" s="1"/>
  <c r="AQ24" i="73"/>
  <c r="J34" i="73" s="1"/>
  <c r="AQ23" i="73"/>
  <c r="J33" i="73" s="1"/>
  <c r="AO25" i="73"/>
  <c r="G35" i="73" s="1"/>
  <c r="AO24" i="73"/>
  <c r="G34" i="73" s="1"/>
  <c r="AO23" i="73"/>
  <c r="G33" i="73" s="1"/>
  <c r="AQ22" i="73"/>
  <c r="J32" i="73" s="1"/>
  <c r="AQ21" i="73"/>
  <c r="J31" i="73" s="1"/>
  <c r="AQ20" i="73"/>
  <c r="J30" i="73" s="1"/>
  <c r="AO22" i="73"/>
  <c r="G32" i="73" s="1"/>
  <c r="AO21" i="73"/>
  <c r="G31" i="73" s="1"/>
  <c r="AO20" i="73"/>
  <c r="G30" i="73" s="1"/>
  <c r="F6" i="75" l="1"/>
  <c r="F5" i="75"/>
  <c r="F4" i="75"/>
  <c r="B8" i="75" s="1"/>
  <c r="I5" i="75" l="1"/>
  <c r="CA14" i="72"/>
  <c r="CA13" i="72"/>
  <c r="CB9" i="16"/>
  <c r="CB8" i="16"/>
  <c r="L47" i="16" l="1"/>
  <c r="BE7" i="73"/>
  <c r="AY7" i="73"/>
  <c r="E11" i="5" l="1"/>
  <c r="K11" i="5"/>
  <c r="E9" i="5"/>
  <c r="K9" i="5"/>
  <c r="K7" i="5"/>
  <c r="K157" i="17"/>
  <c r="J157" i="17"/>
  <c r="I157" i="17"/>
  <c r="H157" i="17"/>
  <c r="G157" i="17"/>
  <c r="F157" i="17"/>
  <c r="K156" i="17"/>
  <c r="J156" i="17"/>
  <c r="I156" i="17"/>
  <c r="H156" i="17"/>
  <c r="G156" i="17"/>
  <c r="F156" i="17"/>
  <c r="G210" i="2"/>
  <c r="G209" i="2"/>
  <c r="G208" i="2"/>
  <c r="G207" i="2"/>
  <c r="G206" i="2"/>
  <c r="G205" i="2"/>
  <c r="BN30" i="73"/>
  <c r="BH30" i="73"/>
  <c r="AF40" i="73" s="1"/>
  <c r="BH29" i="73"/>
  <c r="AF39" i="73" s="1"/>
  <c r="BH28" i="73"/>
  <c r="AF38" i="73" s="1"/>
  <c r="AL6" i="73"/>
  <c r="H113" i="2" l="1"/>
  <c r="E138" i="17" s="1"/>
  <c r="H138" i="17" s="1"/>
  <c r="H112" i="2"/>
  <c r="H111" i="2"/>
  <c r="H110" i="2"/>
  <c r="E135" i="17" s="1"/>
  <c r="H135" i="17" s="1"/>
  <c r="BZ13" i="72" l="1"/>
  <c r="CA9" i="16"/>
  <c r="BZ14" i="72"/>
  <c r="E136" i="17"/>
  <c r="CA8" i="16"/>
  <c r="I135" i="17"/>
  <c r="E137" i="17"/>
  <c r="H137" i="17" s="1"/>
  <c r="J93" i="2"/>
  <c r="I93" i="2"/>
  <c r="K10" i="5" s="1"/>
  <c r="H71" i="2"/>
  <c r="F119" i="52"/>
  <c r="H125" i="52"/>
  <c r="AY5" i="64" s="1"/>
  <c r="H124" i="52"/>
  <c r="AY4" i="64" s="1"/>
  <c r="H123" i="52"/>
  <c r="AY3" i="64" s="1"/>
  <c r="H122" i="52"/>
  <c r="Z47" i="64" s="1"/>
  <c r="H121" i="52"/>
  <c r="Z46" i="64" s="1"/>
  <c r="H120" i="52"/>
  <c r="Z45" i="64" s="1"/>
  <c r="H119" i="52"/>
  <c r="Z44" i="64" s="1"/>
  <c r="H25" i="4" l="1"/>
  <c r="K25" i="4"/>
  <c r="H24" i="4"/>
  <c r="H136" i="17"/>
  <c r="BG40" i="73" s="1"/>
  <c r="I136" i="17"/>
  <c r="C17" i="73"/>
  <c r="R50" i="73"/>
  <c r="AS46" i="73"/>
  <c r="H4" i="73"/>
  <c r="AP4" i="73"/>
  <c r="BZ32" i="16"/>
  <c r="D155" i="17"/>
  <c r="BD8" i="73"/>
  <c r="BJ40" i="73"/>
  <c r="D157" i="17"/>
  <c r="AX39" i="73"/>
  <c r="H117" i="2"/>
  <c r="H116" i="2"/>
  <c r="AC6" i="30" s="1"/>
  <c r="H123" i="2"/>
  <c r="AB17" i="30" s="1"/>
  <c r="H122" i="2"/>
  <c r="H121" i="2"/>
  <c r="AT8" i="73" l="1"/>
  <c r="D156" i="17"/>
  <c r="AO39" i="73"/>
  <c r="D154" i="17"/>
  <c r="G50" i="73"/>
  <c r="AS45" i="73"/>
  <c r="C11" i="73"/>
  <c r="AL66" i="16"/>
  <c r="AB16" i="30"/>
  <c r="AF16" i="30" s="1"/>
  <c r="AF17" i="30"/>
  <c r="AL61" i="16"/>
  <c r="AB15" i="30"/>
  <c r="E141" i="17"/>
  <c r="AC7" i="30"/>
  <c r="AG14" i="30" s="1"/>
  <c r="AL20" i="16"/>
  <c r="BL34" i="72"/>
  <c r="BL33" i="72"/>
  <c r="AL23" i="16"/>
  <c r="BL15" i="72"/>
  <c r="BL21" i="72"/>
  <c r="BL29" i="72"/>
  <c r="AL62" i="16"/>
  <c r="AL24" i="16"/>
  <c r="BL22" i="72"/>
  <c r="BL30" i="72"/>
  <c r="BL16" i="72"/>
  <c r="AL63" i="16"/>
  <c r="BL35" i="72"/>
  <c r="AL21" i="16"/>
  <c r="AL25" i="16"/>
  <c r="AL67" i="16"/>
  <c r="BL14" i="72"/>
  <c r="BL28" i="72"/>
  <c r="BL20" i="72"/>
  <c r="AL19" i="16"/>
  <c r="AL65" i="16"/>
  <c r="E146" i="17"/>
  <c r="E148" i="17"/>
  <c r="H148" i="17" s="1"/>
  <c r="AL25" i="73" s="1"/>
  <c r="E147" i="17"/>
  <c r="H147" i="17" s="1"/>
  <c r="H149" i="17"/>
  <c r="E140" i="17"/>
  <c r="AI7" i="30"/>
  <c r="AG7" i="30"/>
  <c r="AE7" i="30"/>
  <c r="AI6" i="30"/>
  <c r="AG6" i="30"/>
  <c r="AE6" i="30"/>
  <c r="S10" i="30"/>
  <c r="S9" i="30"/>
  <c r="AB7" i="30"/>
  <c r="AB6" i="30"/>
  <c r="H73" i="2"/>
  <c r="C6" i="78" s="1"/>
  <c r="D6" i="78" s="1"/>
  <c r="N46" i="72"/>
  <c r="K74" i="2"/>
  <c r="K73" i="2"/>
  <c r="L71" i="72" s="1"/>
  <c r="F50" i="72" l="1"/>
  <c r="N6" i="16"/>
  <c r="C14" i="16" s="1"/>
  <c r="D34" i="73"/>
  <c r="AL24" i="73"/>
  <c r="M32" i="73"/>
  <c r="F21" i="73"/>
  <c r="D32" i="73"/>
  <c r="D55" i="73"/>
  <c r="D35" i="73"/>
  <c r="F15" i="73"/>
  <c r="BD44" i="73"/>
  <c r="F13" i="73"/>
  <c r="D53" i="73"/>
  <c r="D31" i="73"/>
  <c r="BA44" i="73"/>
  <c r="M31" i="73"/>
  <c r="F19" i="73"/>
  <c r="R26" i="75"/>
  <c r="I26" i="75"/>
  <c r="X1" i="75"/>
  <c r="I4" i="75" s="1"/>
  <c r="AF15" i="30"/>
  <c r="AD22" i="30" s="1"/>
  <c r="T26" i="75"/>
  <c r="K26" i="75"/>
  <c r="AB18" i="30"/>
  <c r="AA22" i="30" s="1"/>
  <c r="P25" i="75" s="1"/>
  <c r="AC8" i="30"/>
  <c r="H143" i="17"/>
  <c r="E142" i="17"/>
  <c r="C7" i="30"/>
  <c r="H146" i="17"/>
  <c r="E149" i="17"/>
  <c r="F149" i="17" s="1"/>
  <c r="G153" i="17"/>
  <c r="BA40" i="73"/>
  <c r="J153" i="17"/>
  <c r="AR40" i="73"/>
  <c r="H153" i="17"/>
  <c r="AU40" i="73"/>
  <c r="BD40" i="73"/>
  <c r="K153" i="17"/>
  <c r="D144" i="17"/>
  <c r="F144" i="17"/>
  <c r="H140" i="17" s="1"/>
  <c r="AZ9" i="73"/>
  <c r="BI19" i="73"/>
  <c r="AL22" i="73"/>
  <c r="BI9" i="73"/>
  <c r="AW9" i="73"/>
  <c r="AL21" i="73"/>
  <c r="BF19" i="73"/>
  <c r="BF9" i="73"/>
  <c r="G75" i="2"/>
  <c r="L55" i="72"/>
  <c r="F48" i="72"/>
  <c r="L56" i="72"/>
  <c r="L70" i="72"/>
  <c r="I91" i="2"/>
  <c r="X56" i="72" l="1"/>
  <c r="X71" i="72"/>
  <c r="X70" i="72"/>
  <c r="X55" i="72"/>
  <c r="C29" i="16"/>
  <c r="AL23" i="73"/>
  <c r="AX44" i="73"/>
  <c r="D51" i="73"/>
  <c r="M30" i="73"/>
  <c r="D30" i="73"/>
  <c r="D33" i="73"/>
  <c r="F17" i="73"/>
  <c r="R28" i="73"/>
  <c r="AT18" i="73"/>
  <c r="Y26" i="73"/>
  <c r="O29" i="73" s="1"/>
  <c r="BB17" i="73"/>
  <c r="AZ17" i="73"/>
  <c r="V26" i="73"/>
  <c r="V27" i="73"/>
  <c r="BN17" i="73"/>
  <c r="AX40" i="73"/>
  <c r="G26" i="75"/>
  <c r="P26" i="75"/>
  <c r="AT9" i="73"/>
  <c r="BC9" i="73"/>
  <c r="AI9" i="30"/>
  <c r="K29" i="75" s="1"/>
  <c r="AG9" i="30"/>
  <c r="I29" i="75" s="1"/>
  <c r="AE9" i="30"/>
  <c r="G29" i="75" s="1"/>
  <c r="AC11" i="30"/>
  <c r="N24" i="75" s="1"/>
  <c r="AC9" i="30"/>
  <c r="AD11" i="30" s="1"/>
  <c r="AO40" i="73"/>
  <c r="AL20" i="73"/>
  <c r="BC19" i="73"/>
  <c r="F153" i="17"/>
  <c r="I153" i="17"/>
  <c r="AA41" i="30"/>
  <c r="BN21" i="16"/>
  <c r="BO21" i="16" s="1"/>
  <c r="BN20" i="16"/>
  <c r="BO20" i="16" s="1"/>
  <c r="BN19" i="16"/>
  <c r="BO19" i="16" s="1"/>
  <c r="BN16" i="16"/>
  <c r="BO16" i="16" s="1"/>
  <c r="BN15" i="16"/>
  <c r="BO15" i="16" s="1"/>
  <c r="BN14" i="16"/>
  <c r="BO14" i="16" s="1"/>
  <c r="M75" i="2"/>
  <c r="F49" i="16"/>
  <c r="G310" i="2"/>
  <c r="W15" i="78" s="1"/>
  <c r="F262" i="2"/>
  <c r="F263" i="2"/>
  <c r="C89" i="16"/>
  <c r="AE67" i="16" l="1"/>
  <c r="AD66" i="16"/>
  <c r="AE61" i="16"/>
  <c r="AE66" i="16"/>
  <c r="AE62" i="16"/>
  <c r="AE65" i="16"/>
  <c r="AE63" i="16"/>
  <c r="AD65" i="16"/>
  <c r="AD67" i="16"/>
  <c r="AD63" i="16"/>
  <c r="AD62" i="16"/>
  <c r="AD61" i="16"/>
  <c r="X57" i="16"/>
  <c r="X72" i="16"/>
  <c r="E10" i="5"/>
  <c r="H23" i="4"/>
  <c r="E29" i="75"/>
  <c r="P24" i="75"/>
  <c r="L71" i="16"/>
  <c r="L72" i="16"/>
  <c r="I75" i="2"/>
  <c r="L56" i="16"/>
  <c r="L57" i="16"/>
  <c r="M76" i="2"/>
  <c r="L83" i="2"/>
  <c r="F11" i="5" l="1"/>
  <c r="I24" i="4"/>
  <c r="AS6" i="73"/>
  <c r="BE68" i="72"/>
  <c r="BF69" i="16"/>
  <c r="BN46" i="72"/>
  <c r="BO46" i="72" s="1"/>
  <c r="BN47" i="72"/>
  <c r="BO47" i="72" s="1"/>
  <c r="BN48" i="72"/>
  <c r="BO48" i="72" s="1"/>
  <c r="BN49" i="72"/>
  <c r="BO49" i="72" s="1"/>
  <c r="BT33" i="72" s="1"/>
  <c r="BN50" i="72"/>
  <c r="BO50" i="72" s="1"/>
  <c r="BT34" i="72" s="1"/>
  <c r="BN51" i="72"/>
  <c r="BO51" i="72" s="1"/>
  <c r="BT35" i="72" s="1"/>
  <c r="BT7" i="72"/>
  <c r="BT6" i="72"/>
  <c r="BT5" i="72"/>
  <c r="AX42" i="73" l="1"/>
  <c r="P168" i="2"/>
  <c r="BT28" i="72"/>
  <c r="BT20" i="72"/>
  <c r="BT14" i="72"/>
  <c r="BT30" i="72"/>
  <c r="BT22" i="72"/>
  <c r="BT16" i="72"/>
  <c r="BT29" i="72"/>
  <c r="BT21" i="72"/>
  <c r="BT15" i="72"/>
  <c r="BY39" i="72"/>
  <c r="BU6" i="72"/>
  <c r="BT8" i="72"/>
  <c r="BV5" i="72" s="1"/>
  <c r="BN32" i="72" s="1"/>
  <c r="BU5" i="72"/>
  <c r="F84" i="72"/>
  <c r="AK71" i="72"/>
  <c r="G70" i="72"/>
  <c r="AB71" i="72" s="1"/>
  <c r="AK70" i="72"/>
  <c r="AV59" i="72"/>
  <c r="G55" i="72"/>
  <c r="AB56" i="72" s="1"/>
  <c r="AV54" i="72"/>
  <c r="AM69" i="72"/>
  <c r="R66" i="72"/>
  <c r="F43" i="72"/>
  <c r="CS34" i="72"/>
  <c r="CN31" i="72"/>
  <c r="CL31" i="72"/>
  <c r="CJ31" i="72"/>
  <c r="CP31" i="72" s="1"/>
  <c r="CN30" i="72"/>
  <c r="CL30" i="72"/>
  <c r="CJ30" i="72"/>
  <c r="CP30" i="72" s="1"/>
  <c r="AK30" i="72"/>
  <c r="L30" i="72"/>
  <c r="CN29" i="72"/>
  <c r="CL29" i="72"/>
  <c r="CJ29" i="72"/>
  <c r="CP29" i="72" s="1"/>
  <c r="BE33" i="72"/>
  <c r="AK29" i="72"/>
  <c r="L29" i="72"/>
  <c r="G31" i="72" s="1"/>
  <c r="AF30" i="72" s="1"/>
  <c r="CN28" i="72"/>
  <c r="CL28" i="72"/>
  <c r="CJ28" i="72"/>
  <c r="CP28" i="72" s="1"/>
  <c r="CN27" i="72"/>
  <c r="CL27" i="72"/>
  <c r="CJ27" i="72"/>
  <c r="CP27" i="72" s="1"/>
  <c r="CN26" i="72"/>
  <c r="CL26" i="72"/>
  <c r="CJ26" i="72"/>
  <c r="CP26" i="72" s="1"/>
  <c r="CN23" i="72"/>
  <c r="CL23" i="72"/>
  <c r="CJ23" i="72"/>
  <c r="CI23" i="72"/>
  <c r="DL22" i="72"/>
  <c r="CN22" i="72"/>
  <c r="CL22" i="72"/>
  <c r="CJ22" i="72"/>
  <c r="DQ21" i="72"/>
  <c r="DM21" i="72"/>
  <c r="DK21" i="72"/>
  <c r="DQ20" i="72"/>
  <c r="DM20" i="72"/>
  <c r="DK20" i="72"/>
  <c r="CN20" i="72"/>
  <c r="CL20" i="72"/>
  <c r="CJ20" i="72"/>
  <c r="CI20" i="72"/>
  <c r="AV21" i="72"/>
  <c r="BJ21" i="72" s="1"/>
  <c r="DQ19" i="72"/>
  <c r="DM19" i="72"/>
  <c r="DK19" i="72"/>
  <c r="CN19" i="72"/>
  <c r="CL19" i="72"/>
  <c r="CJ19" i="72"/>
  <c r="DQ18" i="72"/>
  <c r="DM18" i="72"/>
  <c r="DK18" i="72"/>
  <c r="DQ17" i="72"/>
  <c r="DM17" i="72"/>
  <c r="DK17" i="72"/>
  <c r="CN17" i="72"/>
  <c r="CL17" i="72"/>
  <c r="CJ17" i="72"/>
  <c r="CI17" i="72"/>
  <c r="DQ16" i="72"/>
  <c r="DM16" i="72"/>
  <c r="DK16" i="72"/>
  <c r="CN16" i="72"/>
  <c r="CL16" i="72"/>
  <c r="CJ16" i="72"/>
  <c r="DQ15" i="72"/>
  <c r="DM15" i="72"/>
  <c r="DK15" i="72"/>
  <c r="CN15" i="72"/>
  <c r="CL15" i="72"/>
  <c r="CJ15" i="72"/>
  <c r="CP15" i="72" s="1"/>
  <c r="AV15" i="72"/>
  <c r="BJ15" i="72" s="1"/>
  <c r="L15" i="72"/>
  <c r="DQ14" i="72"/>
  <c r="DM14" i="72"/>
  <c r="DK14" i="72"/>
  <c r="L14" i="72"/>
  <c r="G16" i="72" s="1"/>
  <c r="AF15" i="72" s="1"/>
  <c r="DC8" i="72"/>
  <c r="CG8" i="72"/>
  <c r="F8" i="72"/>
  <c r="DC6" i="72"/>
  <c r="CU6" i="72"/>
  <c r="CZ6" i="72" s="1"/>
  <c r="CG6" i="72"/>
  <c r="F6" i="72"/>
  <c r="CU4" i="72"/>
  <c r="CV14" i="72" s="1"/>
  <c r="BK4" i="72"/>
  <c r="Y3" i="72"/>
  <c r="G3" i="72"/>
  <c r="I85" i="2"/>
  <c r="BL7" i="73" s="1"/>
  <c r="I84" i="2"/>
  <c r="C90" i="16"/>
  <c r="K202" i="2"/>
  <c r="AM28" i="72" l="1"/>
  <c r="AR30" i="72" s="1"/>
  <c r="X14" i="72"/>
  <c r="X29" i="72"/>
  <c r="O38" i="72"/>
  <c r="X30" i="72"/>
  <c r="X15" i="72"/>
  <c r="C15" i="72"/>
  <c r="AR15" i="72"/>
  <c r="C55" i="72"/>
  <c r="C56" i="72" s="1"/>
  <c r="C29" i="72"/>
  <c r="C30" i="72" s="1"/>
  <c r="C14" i="72"/>
  <c r="BN19" i="72"/>
  <c r="BN27" i="72"/>
  <c r="BN13" i="72"/>
  <c r="AN56" i="72"/>
  <c r="AL70" i="72"/>
  <c r="C70" i="72"/>
  <c r="G8" i="72"/>
  <c r="CP23" i="72"/>
  <c r="G56" i="72"/>
  <c r="AD56" i="72" s="1"/>
  <c r="BV6" i="72"/>
  <c r="BP32" i="72" s="1"/>
  <c r="O34" i="72"/>
  <c r="T21" i="72"/>
  <c r="G15" i="72"/>
  <c r="AD15" i="72" s="1"/>
  <c r="CP17" i="72"/>
  <c r="AD39" i="72"/>
  <c r="T19" i="72"/>
  <c r="DN16" i="72"/>
  <c r="R62" i="72"/>
  <c r="AE79" i="72"/>
  <c r="P50" i="72"/>
  <c r="P8" i="72"/>
  <c r="G14" i="72"/>
  <c r="AB15" i="72" s="1"/>
  <c r="S23" i="72"/>
  <c r="AD62" i="72"/>
  <c r="P6" i="72"/>
  <c r="DO14" i="72"/>
  <c r="AD35" i="72"/>
  <c r="AE80" i="72"/>
  <c r="DN18" i="72"/>
  <c r="G57" i="72"/>
  <c r="AF56" i="72" s="1"/>
  <c r="Q65" i="72"/>
  <c r="AE81" i="72"/>
  <c r="DO15" i="72"/>
  <c r="N61" i="72"/>
  <c r="Q64" i="72"/>
  <c r="N60" i="72"/>
  <c r="R61" i="72"/>
  <c r="G71" i="72"/>
  <c r="AD71" i="72" s="1"/>
  <c r="G48" i="72"/>
  <c r="R60" i="72"/>
  <c r="AD61" i="72"/>
  <c r="AJ11" i="72"/>
  <c r="DO17" i="72"/>
  <c r="AE20" i="72"/>
  <c r="T60" i="72"/>
  <c r="N62" i="72"/>
  <c r="Q66" i="72"/>
  <c r="AR71" i="72"/>
  <c r="AP70" i="72"/>
  <c r="N19" i="72"/>
  <c r="DN20" i="72"/>
  <c r="DO20" i="72"/>
  <c r="Q40" i="72"/>
  <c r="O19" i="72"/>
  <c r="AE19" i="72"/>
  <c r="O20" i="72"/>
  <c r="CP20" i="72"/>
  <c r="G29" i="72"/>
  <c r="AB30" i="72" s="1"/>
  <c r="G30" i="72"/>
  <c r="AD30" i="72" s="1"/>
  <c r="T81" i="72"/>
  <c r="P80" i="72"/>
  <c r="T79" i="72"/>
  <c r="Q77" i="72"/>
  <c r="Q76" i="72"/>
  <c r="Q75" i="72"/>
  <c r="R40" i="72"/>
  <c r="AE39" i="72"/>
  <c r="O39" i="72"/>
  <c r="T38" i="72"/>
  <c r="AE36" i="72"/>
  <c r="O36" i="72"/>
  <c r="AE35" i="72"/>
  <c r="O35" i="72"/>
  <c r="T34" i="72"/>
  <c r="AD25" i="72"/>
  <c r="N25" i="72"/>
  <c r="T23" i="72"/>
  <c r="R20" i="72"/>
  <c r="S81" i="72"/>
  <c r="O80" i="72"/>
  <c r="S79" i="72"/>
  <c r="P77" i="72"/>
  <c r="P76" i="72"/>
  <c r="P75" i="72"/>
  <c r="R81" i="72"/>
  <c r="N80" i="72"/>
  <c r="R79" i="72"/>
  <c r="O77" i="72"/>
  <c r="O76" i="72"/>
  <c r="O75" i="72"/>
  <c r="P40" i="72"/>
  <c r="R38" i="72"/>
  <c r="R34" i="72"/>
  <c r="T25" i="72"/>
  <c r="S24" i="72"/>
  <c r="R23" i="72"/>
  <c r="S21" i="72"/>
  <c r="Q81" i="72"/>
  <c r="Q79" i="72"/>
  <c r="N77" i="72"/>
  <c r="N76" i="72"/>
  <c r="N75" i="72"/>
  <c r="AE40" i="72"/>
  <c r="O40" i="72"/>
  <c r="T39" i="72"/>
  <c r="Q38" i="72"/>
  <c r="T36" i="72"/>
  <c r="T35" i="72"/>
  <c r="Q34" i="72"/>
  <c r="S25" i="72"/>
  <c r="R24" i="72"/>
  <c r="P81" i="72"/>
  <c r="T80" i="72"/>
  <c r="P79" i="72"/>
  <c r="AD40" i="72"/>
  <c r="N40" i="72"/>
  <c r="S39" i="72"/>
  <c r="P38" i="72"/>
  <c r="S36" i="72"/>
  <c r="S35" i="72"/>
  <c r="P34" i="72"/>
  <c r="R25" i="72"/>
  <c r="Q24" i="72"/>
  <c r="P23" i="72"/>
  <c r="Q21" i="72"/>
  <c r="N81" i="72"/>
  <c r="R80" i="72"/>
  <c r="N79" i="72"/>
  <c r="S77" i="72"/>
  <c r="S76" i="72"/>
  <c r="S75" i="72"/>
  <c r="T40" i="72"/>
  <c r="Q39" i="72"/>
  <c r="AD38" i="72"/>
  <c r="N38" i="72"/>
  <c r="Q36" i="72"/>
  <c r="Q35" i="72"/>
  <c r="AD34" i="72"/>
  <c r="N34" i="72"/>
  <c r="P25" i="72"/>
  <c r="AE24" i="72"/>
  <c r="O24" i="72"/>
  <c r="AD23" i="72"/>
  <c r="N23" i="72"/>
  <c r="AE21" i="72"/>
  <c r="O21" i="72"/>
  <c r="T20" i="72"/>
  <c r="Q80" i="72"/>
  <c r="R77" i="72"/>
  <c r="R76" i="72"/>
  <c r="R75" i="72"/>
  <c r="S40" i="72"/>
  <c r="P39" i="72"/>
  <c r="P36" i="72"/>
  <c r="P35" i="72"/>
  <c r="AE25" i="72"/>
  <c r="O25" i="72"/>
  <c r="AD24" i="72"/>
  <c r="N24" i="72"/>
  <c r="AD21" i="72"/>
  <c r="N21" i="72"/>
  <c r="S20" i="72"/>
  <c r="G6" i="72"/>
  <c r="DO18" i="72"/>
  <c r="N20" i="72"/>
  <c r="X8" i="72"/>
  <c r="DN14" i="72"/>
  <c r="DN17" i="72"/>
  <c r="P19" i="72"/>
  <c r="DN19" i="72"/>
  <c r="P20" i="72"/>
  <c r="N36" i="72"/>
  <c r="S38" i="72"/>
  <c r="T75" i="72"/>
  <c r="S80" i="72"/>
  <c r="AE34" i="72"/>
  <c r="Q19" i="72"/>
  <c r="DO19" i="72"/>
  <c r="Q20" i="72"/>
  <c r="P24" i="72"/>
  <c r="R36" i="72"/>
  <c r="AE38" i="72"/>
  <c r="AD19" i="72"/>
  <c r="DN15" i="72"/>
  <c r="R19" i="72"/>
  <c r="P21" i="72"/>
  <c r="DN21" i="72"/>
  <c r="O23" i="72"/>
  <c r="T24" i="72"/>
  <c r="N35" i="72"/>
  <c r="AD36" i="72"/>
  <c r="N39" i="72"/>
  <c r="T76" i="72"/>
  <c r="O81" i="72"/>
  <c r="O79" i="72"/>
  <c r="DQ22" i="72"/>
  <c r="S19" i="72"/>
  <c r="AD20" i="72"/>
  <c r="R21" i="72"/>
  <c r="Q23" i="72"/>
  <c r="R35" i="72"/>
  <c r="R39" i="72"/>
  <c r="T77" i="72"/>
  <c r="DO21" i="72"/>
  <c r="DB36" i="72"/>
  <c r="DO16" i="72"/>
  <c r="AE23" i="72"/>
  <c r="Q25" i="72"/>
  <c r="AL30" i="72"/>
  <c r="AL29" i="72"/>
  <c r="S34" i="72"/>
  <c r="AP71" i="72"/>
  <c r="AJ52" i="72"/>
  <c r="P60" i="72"/>
  <c r="T61" i="72"/>
  <c r="T62" i="72"/>
  <c r="O64" i="72"/>
  <c r="AE64" i="72"/>
  <c r="O65" i="72"/>
  <c r="AE65" i="72"/>
  <c r="S66" i="72"/>
  <c r="G72" i="72"/>
  <c r="AF71" i="72" s="1"/>
  <c r="AR56" i="72" s="1"/>
  <c r="Q60" i="72"/>
  <c r="P64" i="72"/>
  <c r="P65" i="72"/>
  <c r="T66" i="72"/>
  <c r="AD79" i="72"/>
  <c r="AD81" i="72"/>
  <c r="P48" i="72"/>
  <c r="S60" i="72"/>
  <c r="O61" i="72"/>
  <c r="AE61" i="72"/>
  <c r="O62" i="72"/>
  <c r="AE62" i="72"/>
  <c r="R64" i="72"/>
  <c r="R65" i="72"/>
  <c r="N66" i="72"/>
  <c r="AD66" i="72"/>
  <c r="AN70" i="72"/>
  <c r="AL71" i="72"/>
  <c r="P61" i="72"/>
  <c r="P62" i="72"/>
  <c r="S64" i="72"/>
  <c r="S65" i="72"/>
  <c r="O66" i="72"/>
  <c r="AE66" i="72"/>
  <c r="AN71" i="72"/>
  <c r="AD75" i="72"/>
  <c r="AD76" i="72"/>
  <c r="AD77" i="72"/>
  <c r="G50" i="72"/>
  <c r="Q61" i="72"/>
  <c r="Q62" i="72"/>
  <c r="T64" i="72"/>
  <c r="T65" i="72"/>
  <c r="P66" i="72"/>
  <c r="AR70" i="72"/>
  <c r="AE75" i="72"/>
  <c r="AE76" i="72"/>
  <c r="AE77" i="72"/>
  <c r="AD80" i="72"/>
  <c r="O60" i="72"/>
  <c r="S61" i="72"/>
  <c r="S62" i="72"/>
  <c r="N64" i="72"/>
  <c r="AD64" i="72"/>
  <c r="N65" i="72"/>
  <c r="AD65" i="72"/>
  <c r="AN30" i="72" l="1"/>
  <c r="AR29" i="72"/>
  <c r="AN29" i="72"/>
  <c r="AP30" i="72"/>
  <c r="AP29" i="72"/>
  <c r="AP65" i="72"/>
  <c r="AP66" i="72"/>
  <c r="AP64" i="72"/>
  <c r="C71" i="72"/>
  <c r="G80" i="72"/>
  <c r="K80" i="72" s="1"/>
  <c r="G76" i="72"/>
  <c r="K76" i="72" s="1"/>
  <c r="G75" i="72"/>
  <c r="K75" i="72" s="1"/>
  <c r="G81" i="72"/>
  <c r="K81" i="72" s="1"/>
  <c r="G79" i="72"/>
  <c r="K79" i="72" s="1"/>
  <c r="G77" i="72"/>
  <c r="K77" i="72" s="1"/>
  <c r="G24" i="72"/>
  <c r="K24" i="72" s="1"/>
  <c r="G21" i="72"/>
  <c r="K21" i="72" s="1"/>
  <c r="G20" i="72"/>
  <c r="K20" i="72" s="1"/>
  <c r="G19" i="72"/>
  <c r="K19" i="72" s="1"/>
  <c r="G23" i="72"/>
  <c r="K23" i="72" s="1"/>
  <c r="G25" i="72"/>
  <c r="K25" i="72" s="1"/>
  <c r="AN15" i="72"/>
  <c r="AP15" i="72"/>
  <c r="BP19" i="72"/>
  <c r="BP13" i="72"/>
  <c r="BP27" i="72"/>
  <c r="AP56" i="72"/>
  <c r="G36" i="72"/>
  <c r="K36" i="72" s="1"/>
  <c r="G62" i="72"/>
  <c r="K62" i="72" s="1"/>
  <c r="G35" i="72"/>
  <c r="K35" i="72" s="1"/>
  <c r="AP23" i="72"/>
  <c r="AQ21" i="72"/>
  <c r="G40" i="72"/>
  <c r="K40" i="72" s="1"/>
  <c r="AQ20" i="72"/>
  <c r="AP20" i="72"/>
  <c r="AQ23" i="72"/>
  <c r="AQ25" i="72"/>
  <c r="AP24" i="72"/>
  <c r="AQ19" i="72"/>
  <c r="G61" i="72"/>
  <c r="K61" i="72" s="1"/>
  <c r="AQ24" i="72"/>
  <c r="G64" i="72"/>
  <c r="K64" i="72" s="1"/>
  <c r="AP25" i="72"/>
  <c r="G39" i="72"/>
  <c r="K39" i="72" s="1"/>
  <c r="G34" i="72"/>
  <c r="K34" i="72" s="1"/>
  <c r="AP74" i="72"/>
  <c r="AP33" i="72"/>
  <c r="G66" i="72"/>
  <c r="K66" i="72" s="1"/>
  <c r="G65" i="72"/>
  <c r="K65" i="72" s="1"/>
  <c r="C84" i="72"/>
  <c r="AL52" i="72" s="1"/>
  <c r="G38" i="72"/>
  <c r="K38" i="72" s="1"/>
  <c r="AP21" i="72"/>
  <c r="AQ66" i="72"/>
  <c r="AQ62" i="72"/>
  <c r="AP62" i="72"/>
  <c r="AP61" i="72"/>
  <c r="AQ65" i="72"/>
  <c r="AQ64" i="72"/>
  <c r="AQ61" i="72"/>
  <c r="AP19" i="72"/>
  <c r="Z40" i="72" l="1"/>
  <c r="Z34" i="72"/>
  <c r="Z35" i="72"/>
  <c r="Z39" i="72"/>
  <c r="Z38" i="72"/>
  <c r="Z36" i="72"/>
  <c r="AV64" i="72"/>
  <c r="AV29" i="72"/>
  <c r="AZ70" i="16"/>
  <c r="AW60" i="16"/>
  <c r="AW55" i="16"/>
  <c r="BB61" i="16" l="1"/>
  <c r="BB56" i="16"/>
  <c r="AZ59" i="16"/>
  <c r="AZ54" i="16"/>
  <c r="J158" i="2"/>
  <c r="AZ14" i="16"/>
  <c r="AZ19" i="16"/>
  <c r="BL30" i="73"/>
  <c r="J169" i="2"/>
  <c r="BJ30" i="73"/>
  <c r="J166" i="2"/>
  <c r="BJ28" i="73"/>
  <c r="J165" i="2"/>
  <c r="L167" i="2"/>
  <c r="BJ29" i="73"/>
  <c r="K165" i="2"/>
  <c r="Z38" i="73"/>
  <c r="BD28" i="73"/>
  <c r="Z41" i="72"/>
  <c r="Z37" i="72"/>
  <c r="AZ64" i="16"/>
  <c r="BB66" i="16"/>
  <c r="AZ65" i="16"/>
  <c r="BA66" i="16"/>
  <c r="BE65" i="16"/>
  <c r="AZ66" i="16"/>
  <c r="BA64" i="16"/>
  <c r="J135" i="2"/>
  <c r="I71" i="2" l="1"/>
  <c r="C198" i="2"/>
  <c r="AA3" i="72"/>
  <c r="M46" i="72"/>
  <c r="I3" i="72"/>
  <c r="BF59" i="16"/>
  <c r="BE63" i="72"/>
  <c r="BE58" i="72"/>
  <c r="BE53" i="72"/>
  <c r="BE55" i="72"/>
  <c r="BF55" i="16"/>
  <c r="BF56" i="16"/>
  <c r="BE60" i="72"/>
  <c r="BE70" i="72"/>
  <c r="BE65" i="72"/>
  <c r="BF71" i="16"/>
  <c r="BE69" i="72"/>
  <c r="BF61" i="16"/>
  <c r="BF54" i="16"/>
  <c r="BF66" i="16"/>
  <c r="BF64" i="16"/>
  <c r="BF60" i="16"/>
  <c r="BE59" i="72"/>
  <c r="BE54" i="72"/>
  <c r="BE64" i="72"/>
  <c r="BF70" i="16"/>
  <c r="BF65" i="16"/>
  <c r="AU42" i="73" l="1"/>
  <c r="P167" i="2"/>
  <c r="BD42" i="73"/>
  <c r="P170" i="2"/>
  <c r="AR42" i="73"/>
  <c r="P166" i="2"/>
  <c r="BA42" i="73"/>
  <c r="P169" i="2"/>
  <c r="AO42" i="73"/>
  <c r="P165" i="2"/>
  <c r="AD60" i="72"/>
  <c r="AP60" i="72" s="1"/>
  <c r="AE60" i="72"/>
  <c r="AQ60" i="72" s="1"/>
  <c r="AN44" i="73"/>
  <c r="BL4" i="16"/>
  <c r="BN33" i="16"/>
  <c r="BO33" i="16" s="1"/>
  <c r="BN32" i="16"/>
  <c r="BO32" i="16" s="1"/>
  <c r="BN31" i="16"/>
  <c r="BO31" i="16" s="1"/>
  <c r="BN28" i="16"/>
  <c r="BO28" i="16" s="1"/>
  <c r="BN27" i="16"/>
  <c r="BO27" i="16" s="1"/>
  <c r="BN26" i="16"/>
  <c r="BO26" i="16" s="1"/>
  <c r="Y3" i="16"/>
  <c r="G3" i="16"/>
  <c r="AA215" i="2" l="1"/>
  <c r="S222" i="2"/>
  <c r="R214" i="2"/>
  <c r="BL47" i="73" s="1"/>
  <c r="G60" i="72"/>
  <c r="K60" i="72" s="1"/>
  <c r="K224" i="2"/>
  <c r="S224" i="2"/>
  <c r="M224" i="2"/>
  <c r="L214" i="2"/>
  <c r="AZ47" i="73" s="1"/>
  <c r="N214" i="2"/>
  <c r="BD47" i="73" s="1"/>
  <c r="H214" i="2"/>
  <c r="AR47" i="73" s="1"/>
  <c r="R215" i="2"/>
  <c r="P214" i="2"/>
  <c r="BH47" i="73" s="1"/>
  <c r="J214" i="2"/>
  <c r="AV47" i="73" s="1"/>
  <c r="G214" i="2"/>
  <c r="AN47" i="73" s="1"/>
  <c r="M222" i="2"/>
  <c r="M218" i="2"/>
  <c r="K222" i="2"/>
  <c r="K218" i="2"/>
  <c r="K221" i="2"/>
  <c r="Q219" i="2"/>
  <c r="M220" i="2"/>
  <c r="K220" i="2"/>
  <c r="M223" i="2"/>
  <c r="M219" i="2"/>
  <c r="K219" i="2"/>
  <c r="M221" i="2"/>
  <c r="M217" i="2"/>
  <c r="K217" i="2"/>
  <c r="Q223" i="2"/>
  <c r="K223" i="2"/>
  <c r="D214" i="2"/>
  <c r="S221" i="2"/>
  <c r="S217" i="2"/>
  <c r="S220" i="2"/>
  <c r="S219" i="2"/>
  <c r="S218" i="2"/>
  <c r="S223" i="2"/>
  <c r="M216" i="2"/>
  <c r="S216" i="2"/>
  <c r="K216" i="2"/>
  <c r="L215" i="2"/>
  <c r="H215" i="2"/>
  <c r="BM4" i="72"/>
  <c r="J210" i="2"/>
  <c r="J208" i="2"/>
  <c r="J207" i="2"/>
  <c r="J209" i="2"/>
  <c r="J206" i="2"/>
  <c r="J205" i="2"/>
  <c r="BN4" i="16"/>
  <c r="BK9" i="16"/>
  <c r="BL9" i="16" s="1"/>
  <c r="BJ7" i="72"/>
  <c r="F51" i="16"/>
  <c r="F85" i="16"/>
  <c r="G73" i="16"/>
  <c r="AF72" i="16" s="1"/>
  <c r="AS57" i="16" s="1"/>
  <c r="C71" i="16"/>
  <c r="G58" i="16"/>
  <c r="AF57" i="16" s="1"/>
  <c r="AL72" i="16"/>
  <c r="AL71" i="16"/>
  <c r="C56" i="16"/>
  <c r="BQ9" i="16" s="1"/>
  <c r="X71" i="16" l="1"/>
  <c r="X56" i="16"/>
  <c r="AN70" i="16"/>
  <c r="AO71" i="16" s="1"/>
  <c r="P49" i="16"/>
  <c r="I80" i="2" s="1"/>
  <c r="BK7" i="72"/>
  <c r="BJ45" i="72" s="1"/>
  <c r="T66" i="16"/>
  <c r="N65" i="16"/>
  <c r="S63" i="16"/>
  <c r="N67" i="16"/>
  <c r="T61" i="16"/>
  <c r="AD78" i="16"/>
  <c r="O66" i="16"/>
  <c r="T63" i="16"/>
  <c r="AD80" i="16"/>
  <c r="O67" i="16"/>
  <c r="R66" i="16"/>
  <c r="G49" i="16"/>
  <c r="AD82" i="16"/>
  <c r="P62" i="16"/>
  <c r="R67" i="16"/>
  <c r="AE81" i="16"/>
  <c r="Q61" i="16"/>
  <c r="S66" i="16"/>
  <c r="AE82" i="16"/>
  <c r="Q62" i="16"/>
  <c r="F61" i="16"/>
  <c r="G61" i="16" s="1"/>
  <c r="K61" i="16" s="1"/>
  <c r="Z61" i="16" s="1"/>
  <c r="N63" i="16"/>
  <c r="R61" i="16"/>
  <c r="O61" i="16"/>
  <c r="P63" i="16"/>
  <c r="R62" i="16"/>
  <c r="S67" i="16"/>
  <c r="P65" i="16"/>
  <c r="AM72" i="16"/>
  <c r="AM71" i="16"/>
  <c r="AD77" i="16"/>
  <c r="AE80" i="16"/>
  <c r="N62" i="16"/>
  <c r="O65" i="16"/>
  <c r="P67" i="16"/>
  <c r="S62" i="16"/>
  <c r="R65" i="16"/>
  <c r="T67" i="16"/>
  <c r="AD81" i="16"/>
  <c r="N66" i="16"/>
  <c r="P61" i="16"/>
  <c r="Q63" i="16"/>
  <c r="T62" i="16"/>
  <c r="S65" i="16"/>
  <c r="AE76" i="16"/>
  <c r="Q65" i="16"/>
  <c r="AE77" i="16"/>
  <c r="O62" i="16"/>
  <c r="R63" i="16"/>
  <c r="Q66" i="16"/>
  <c r="T65" i="16"/>
  <c r="AD76" i="16"/>
  <c r="AE78" i="16"/>
  <c r="N61" i="16"/>
  <c r="O63" i="16"/>
  <c r="P66" i="16"/>
  <c r="S61" i="16"/>
  <c r="Q67" i="16"/>
  <c r="G51" i="16"/>
  <c r="AJ53" i="16"/>
  <c r="G72" i="16"/>
  <c r="AD72" i="16" s="1"/>
  <c r="G71" i="16"/>
  <c r="AB72" i="16" s="1"/>
  <c r="C57" i="16"/>
  <c r="C72" i="16"/>
  <c r="P51" i="16"/>
  <c r="I79" i="2" s="1"/>
  <c r="G57" i="16"/>
  <c r="AD57" i="16" s="1"/>
  <c r="G56" i="16"/>
  <c r="AB57" i="16" s="1"/>
  <c r="I78" i="2"/>
  <c r="K201" i="2"/>
  <c r="K200" i="2"/>
  <c r="F65" i="16" l="1"/>
  <c r="G65" i="16" s="1"/>
  <c r="K65" i="16" s="1"/>
  <c r="Z65" i="16" s="1"/>
  <c r="F82" i="16"/>
  <c r="G82" i="16" s="1"/>
  <c r="K82" i="16" s="1"/>
  <c r="Z82" i="16" s="1"/>
  <c r="F63" i="16"/>
  <c r="G63" i="16" s="1"/>
  <c r="K63" i="16" s="1"/>
  <c r="Z63" i="16" s="1"/>
  <c r="F66" i="16"/>
  <c r="G66" i="16" s="1"/>
  <c r="K66" i="16" s="1"/>
  <c r="Z66" i="16" s="1"/>
  <c r="F62" i="16"/>
  <c r="G62" i="16" s="1"/>
  <c r="K62" i="16" s="1"/>
  <c r="Z62" i="16" s="1"/>
  <c r="F78" i="16"/>
  <c r="G78" i="16" s="1"/>
  <c r="K78" i="16" s="1"/>
  <c r="Z78" i="16" s="1"/>
  <c r="F76" i="16"/>
  <c r="G76" i="16" s="1"/>
  <c r="K76" i="16" s="1"/>
  <c r="Z76" i="16" s="1"/>
  <c r="AK61" i="16" s="1"/>
  <c r="F81" i="16"/>
  <c r="G81" i="16" s="1"/>
  <c r="K81" i="16" s="1"/>
  <c r="Z81" i="16" s="1"/>
  <c r="F77" i="16"/>
  <c r="G77" i="16" s="1"/>
  <c r="K77" i="16" s="1"/>
  <c r="Z77" i="16" s="1"/>
  <c r="F67" i="16"/>
  <c r="G67" i="16" s="1"/>
  <c r="K67" i="16" s="1"/>
  <c r="Z67" i="16" s="1"/>
  <c r="F80" i="16"/>
  <c r="G80" i="16" s="1"/>
  <c r="K80" i="16" s="1"/>
  <c r="Z80" i="16" s="1"/>
  <c r="AS71" i="16"/>
  <c r="AO72" i="16"/>
  <c r="AQ71" i="16"/>
  <c r="AQ72" i="16"/>
  <c r="AS72" i="16"/>
  <c r="AM73" i="16"/>
  <c r="AR62" i="16"/>
  <c r="AW13" i="73" s="1"/>
  <c r="BM6" i="73"/>
  <c r="AQ67" i="16"/>
  <c r="AQ65" i="16"/>
  <c r="AQ66" i="16"/>
  <c r="AR63" i="16"/>
  <c r="AZ13" i="73" s="1"/>
  <c r="AR67" i="16"/>
  <c r="BI13" i="73" s="1"/>
  <c r="AR61" i="16"/>
  <c r="AT13" i="73" s="1"/>
  <c r="AR66" i="16"/>
  <c r="BF13" i="73" s="1"/>
  <c r="AR65" i="16"/>
  <c r="BC13" i="73" s="1"/>
  <c r="AQ63" i="16"/>
  <c r="AZ12" i="73" s="1"/>
  <c r="AQ62" i="16"/>
  <c r="AQ61" i="16"/>
  <c r="AT12" i="73" s="1"/>
  <c r="BR9" i="16"/>
  <c r="BW6" i="72"/>
  <c r="AQ57" i="16"/>
  <c r="AO57" i="16"/>
  <c r="C85" i="16"/>
  <c r="AW20" i="16"/>
  <c r="BK20" i="16" s="1"/>
  <c r="AW15" i="16"/>
  <c r="BK15" i="16" s="1"/>
  <c r="AN61" i="16" l="1"/>
  <c r="Z165" i="2" s="1"/>
  <c r="AK63" i="16"/>
  <c r="I99" i="2" s="1"/>
  <c r="AK65" i="16"/>
  <c r="I101" i="2" s="1"/>
  <c r="AK67" i="16"/>
  <c r="I103" i="2" s="1"/>
  <c r="AK62" i="16"/>
  <c r="I98" i="2" s="1"/>
  <c r="AK66" i="16"/>
  <c r="I102" i="2" s="1"/>
  <c r="AQ74" i="16"/>
  <c r="AO74" i="16"/>
  <c r="AV23" i="73" s="1"/>
  <c r="AM53" i="16"/>
  <c r="K80" i="2"/>
  <c r="M79" i="2" s="1"/>
  <c r="G165" i="2" l="1"/>
  <c r="AY15" i="72"/>
  <c r="AY29" i="72"/>
  <c r="AY21" i="72"/>
  <c r="J159" i="2"/>
  <c r="AZ15" i="16"/>
  <c r="AZ20" i="16"/>
  <c r="BF30" i="73"/>
  <c r="BD38" i="73"/>
  <c r="BD30" i="73"/>
  <c r="Z40" i="73"/>
  <c r="BF38" i="73"/>
  <c r="BF35" i="73"/>
  <c r="BD35" i="73"/>
  <c r="BF31" i="16"/>
  <c r="P161" i="2" s="1"/>
  <c r="I104" i="2"/>
  <c r="AJ33" i="30"/>
  <c r="AJ28" i="30"/>
  <c r="AV20" i="73"/>
  <c r="AV21" i="73"/>
  <c r="AV24" i="73"/>
  <c r="I81" i="2"/>
  <c r="J81" i="2"/>
  <c r="M41" i="32"/>
  <c r="AL29" i="16"/>
  <c r="AL30" i="16"/>
  <c r="I117" i="2"/>
  <c r="I116" i="2"/>
  <c r="AX41" i="73" l="1"/>
  <c r="R51" i="73"/>
  <c r="BF15" i="16"/>
  <c r="BE34" i="72"/>
  <c r="BE35" i="72"/>
  <c r="AJ35" i="30"/>
  <c r="AM30" i="16"/>
  <c r="AS74" i="16" s="1"/>
  <c r="AV25" i="73" s="1"/>
  <c r="AM29" i="16"/>
  <c r="BE14" i="72"/>
  <c r="BE28" i="72"/>
  <c r="BE20" i="72"/>
  <c r="BE16" i="72"/>
  <c r="BE22" i="72"/>
  <c r="BE30" i="72"/>
  <c r="BE21" i="72"/>
  <c r="BE29" i="72"/>
  <c r="BF33" i="16"/>
  <c r="P163" i="2" s="1"/>
  <c r="BF19" i="16"/>
  <c r="BF20" i="16"/>
  <c r="BF27" i="16"/>
  <c r="P159" i="2" s="1"/>
  <c r="BF26" i="16"/>
  <c r="P158" i="2" s="1"/>
  <c r="BF16" i="16"/>
  <c r="BF14" i="16"/>
  <c r="BF21" i="16"/>
  <c r="BF28" i="16"/>
  <c r="P160" i="2" s="1"/>
  <c r="BF32" i="16"/>
  <c r="P162" i="2" s="1"/>
  <c r="S117" i="2"/>
  <c r="S116" i="2"/>
  <c r="AO41" i="73" l="1"/>
  <c r="G51" i="73"/>
  <c r="BD41" i="73"/>
  <c r="R55" i="73"/>
  <c r="AU41" i="73"/>
  <c r="G55" i="73"/>
  <c r="BA41" i="73"/>
  <c r="R53" i="73"/>
  <c r="AR41" i="73"/>
  <c r="G53" i="73"/>
  <c r="AV22" i="73"/>
  <c r="AM74" i="16"/>
  <c r="AM31" i="16"/>
  <c r="AQ77" i="16"/>
  <c r="AQ36" i="16"/>
  <c r="D188" i="2" s="1"/>
  <c r="G118" i="2"/>
  <c r="AK49" i="73" l="1"/>
  <c r="AM32" i="16"/>
  <c r="D216" i="2"/>
  <c r="C128" i="2"/>
  <c r="AW65" i="16"/>
  <c r="D165" i="2"/>
  <c r="AW27" i="16"/>
  <c r="E206" i="2"/>
  <c r="D158" i="2"/>
  <c r="BK27" i="16" s="1"/>
  <c r="O436" i="52"/>
  <c r="O435" i="52"/>
  <c r="F430" i="52"/>
  <c r="BJ47" i="72" l="1"/>
  <c r="BJ29" i="72"/>
  <c r="L30" i="16"/>
  <c r="L29" i="16"/>
  <c r="F8" i="16"/>
  <c r="F6" i="16"/>
  <c r="L15" i="16"/>
  <c r="L14" i="16"/>
  <c r="AD37" i="16" l="1"/>
  <c r="AE21" i="16"/>
  <c r="AE19" i="16"/>
  <c r="AE23" i="16"/>
  <c r="AD25" i="16"/>
  <c r="AD21" i="16"/>
  <c r="AD23" i="16"/>
  <c r="AE20" i="16"/>
  <c r="AE40" i="16"/>
  <c r="AE24" i="16"/>
  <c r="AD24" i="16"/>
  <c r="AD35" i="16"/>
  <c r="AD36" i="16"/>
  <c r="AE25" i="16"/>
  <c r="AE35" i="16"/>
  <c r="AD20" i="16"/>
  <c r="AE39" i="16"/>
  <c r="AD19" i="16"/>
  <c r="AE41" i="16"/>
  <c r="AE36" i="16"/>
  <c r="AD39" i="16"/>
  <c r="AD40" i="16"/>
  <c r="AD41" i="16"/>
  <c r="AE37" i="16"/>
  <c r="C15" i="16"/>
  <c r="X30" i="16"/>
  <c r="X15" i="16"/>
  <c r="AN28" i="16"/>
  <c r="AO30" i="16" s="1"/>
  <c r="X29" i="16"/>
  <c r="X14" i="16"/>
  <c r="R35" i="16"/>
  <c r="S35" i="16"/>
  <c r="AW12" i="73"/>
  <c r="P82" i="16"/>
  <c r="P81" i="16"/>
  <c r="Q80" i="16"/>
  <c r="R78" i="16"/>
  <c r="R77" i="16"/>
  <c r="R76" i="16"/>
  <c r="O82" i="16"/>
  <c r="O81" i="16"/>
  <c r="P80" i="16"/>
  <c r="Q78" i="16"/>
  <c r="Q77" i="16"/>
  <c r="Q76" i="16"/>
  <c r="N80" i="16"/>
  <c r="O78" i="16"/>
  <c r="O77" i="16"/>
  <c r="O76" i="16"/>
  <c r="N77" i="16"/>
  <c r="R81" i="16"/>
  <c r="Q82" i="16"/>
  <c r="R80" i="16"/>
  <c r="S78" i="16"/>
  <c r="S76" i="16"/>
  <c r="N82" i="16"/>
  <c r="N81" i="16"/>
  <c r="O80" i="16"/>
  <c r="P78" i="16"/>
  <c r="P77" i="16"/>
  <c r="P76" i="16"/>
  <c r="T82" i="16"/>
  <c r="T81" i="16"/>
  <c r="N78" i="16"/>
  <c r="N76" i="16"/>
  <c r="R82" i="16"/>
  <c r="T78" i="16"/>
  <c r="T77" i="16"/>
  <c r="T76" i="16"/>
  <c r="S82" i="16"/>
  <c r="S81" i="16"/>
  <c r="T80" i="16"/>
  <c r="S80" i="16"/>
  <c r="Q81" i="16"/>
  <c r="S77" i="16"/>
  <c r="P8" i="16"/>
  <c r="G79" i="2" s="1"/>
  <c r="P6" i="16"/>
  <c r="G80" i="2" s="1"/>
  <c r="T41" i="16"/>
  <c r="S40" i="16"/>
  <c r="Q39" i="16"/>
  <c r="Q37" i="16"/>
  <c r="O36" i="16"/>
  <c r="O35" i="16"/>
  <c r="N25" i="16"/>
  <c r="J103" i="2" s="1"/>
  <c r="T23" i="16"/>
  <c r="S21" i="16"/>
  <c r="R20" i="16"/>
  <c r="Q19" i="16"/>
  <c r="S41" i="16"/>
  <c r="R40" i="16"/>
  <c r="P39" i="16"/>
  <c r="P37" i="16"/>
  <c r="N36" i="16"/>
  <c r="N35" i="16"/>
  <c r="T24" i="16"/>
  <c r="S23" i="16"/>
  <c r="R21" i="16"/>
  <c r="Q20" i="16"/>
  <c r="P19" i="16"/>
  <c r="R41" i="16"/>
  <c r="Q40" i="16"/>
  <c r="O40" i="16"/>
  <c r="O37" i="16"/>
  <c r="T35" i="16"/>
  <c r="T25" i="16"/>
  <c r="S24" i="16"/>
  <c r="R23" i="16"/>
  <c r="Q21" i="16"/>
  <c r="P20" i="16"/>
  <c r="O19" i="16"/>
  <c r="Q41" i="16"/>
  <c r="P40" i="16"/>
  <c r="O39" i="16"/>
  <c r="N37" i="16"/>
  <c r="S25" i="16"/>
  <c r="R24" i="16"/>
  <c r="P21" i="16"/>
  <c r="P41" i="16"/>
  <c r="N40" i="16"/>
  <c r="N39" i="16"/>
  <c r="T36" i="16"/>
  <c r="R25" i="16"/>
  <c r="Q24" i="16"/>
  <c r="P23" i="16"/>
  <c r="O21" i="16"/>
  <c r="N20" i="16"/>
  <c r="J98" i="2" s="1"/>
  <c r="O41" i="16"/>
  <c r="T39" i="16"/>
  <c r="T37" i="16"/>
  <c r="S36" i="16"/>
  <c r="Q35" i="16"/>
  <c r="Q25" i="16"/>
  <c r="P24" i="16"/>
  <c r="O23" i="16"/>
  <c r="N21" i="16"/>
  <c r="J99" i="2" s="1"/>
  <c r="T19" i="16"/>
  <c r="N41" i="16"/>
  <c r="S39" i="16"/>
  <c r="S37" i="16"/>
  <c r="R36" i="16"/>
  <c r="P36" i="16"/>
  <c r="P25" i="16"/>
  <c r="O24" i="16"/>
  <c r="N23" i="16"/>
  <c r="J101" i="2" s="1"/>
  <c r="T20" i="16"/>
  <c r="S19" i="16"/>
  <c r="T40" i="16"/>
  <c r="R39" i="16"/>
  <c r="R37" i="16"/>
  <c r="Q36" i="16"/>
  <c r="P35" i="16"/>
  <c r="O25" i="16"/>
  <c r="N24" i="16"/>
  <c r="J102" i="2" s="1"/>
  <c r="T21" i="16"/>
  <c r="S20" i="16"/>
  <c r="R19" i="16"/>
  <c r="Q23" i="16"/>
  <c r="O20" i="16"/>
  <c r="N19" i="16"/>
  <c r="J97" i="2" s="1"/>
  <c r="F23" i="16"/>
  <c r="G8" i="16"/>
  <c r="G6" i="16"/>
  <c r="E9" i="32"/>
  <c r="J100" i="2" l="1"/>
  <c r="F24" i="16"/>
  <c r="G24" i="16" s="1"/>
  <c r="K24" i="16" s="1"/>
  <c r="Z24" i="16" s="1"/>
  <c r="J104" i="2"/>
  <c r="F25" i="16"/>
  <c r="G25" i="16" s="1"/>
  <c r="K25" i="16" s="1"/>
  <c r="Z25" i="16" s="1"/>
  <c r="F19" i="16"/>
  <c r="G19" i="16" s="1"/>
  <c r="K19" i="16" s="1"/>
  <c r="Z19" i="16" s="1"/>
  <c r="F20" i="16"/>
  <c r="G20" i="16" s="1"/>
  <c r="K20" i="16" s="1"/>
  <c r="Z20" i="16" s="1"/>
  <c r="F21" i="16"/>
  <c r="G21" i="16" s="1"/>
  <c r="K21" i="16" s="1"/>
  <c r="Z21" i="16" s="1"/>
  <c r="F41" i="16"/>
  <c r="G41" i="16" s="1"/>
  <c r="K41" i="16" s="1"/>
  <c r="Z41" i="16" s="1"/>
  <c r="F35" i="16"/>
  <c r="G35" i="16" s="1"/>
  <c r="K35" i="16" s="1"/>
  <c r="Z35" i="16" s="1"/>
  <c r="F37" i="16"/>
  <c r="G37" i="16" s="1"/>
  <c r="K37" i="16" s="1"/>
  <c r="Z37" i="16" s="1"/>
  <c r="F40" i="16"/>
  <c r="G40" i="16" s="1"/>
  <c r="K40" i="16" s="1"/>
  <c r="Z40" i="16" s="1"/>
  <c r="F39" i="16"/>
  <c r="G39" i="16" s="1"/>
  <c r="K39" i="16" s="1"/>
  <c r="Z39" i="16" s="1"/>
  <c r="F36" i="16"/>
  <c r="G36" i="16" s="1"/>
  <c r="K36" i="16" s="1"/>
  <c r="Z36" i="16" s="1"/>
  <c r="G23" i="16"/>
  <c r="K23" i="16" s="1"/>
  <c r="Z23" i="16" s="1"/>
  <c r="AQ29" i="16"/>
  <c r="AQ30" i="16"/>
  <c r="AQ32" i="16" s="1"/>
  <c r="AT21" i="73" s="1"/>
  <c r="AS30" i="16"/>
  <c r="AO29" i="16"/>
  <c r="AO32" i="16" s="1"/>
  <c r="AS29" i="16"/>
  <c r="G240" i="2"/>
  <c r="J105" i="2" l="1"/>
  <c r="AS32" i="16"/>
  <c r="AT22" i="73" s="1"/>
  <c r="AT20" i="73"/>
  <c r="P30" i="73"/>
  <c r="AT23" i="73"/>
  <c r="AT24" i="73"/>
  <c r="AT25" i="73"/>
  <c r="P31" i="73"/>
  <c r="AE93" i="69"/>
  <c r="Y93" i="69"/>
  <c r="AE21" i="69"/>
  <c r="Y21" i="69"/>
  <c r="P32" i="73" l="1"/>
  <c r="P98" i="69"/>
  <c r="R31" i="52"/>
  <c r="R30" i="52"/>
  <c r="J31" i="52" l="1"/>
  <c r="L31" i="52"/>
  <c r="P26" i="69"/>
  <c r="H24" i="54"/>
  <c r="H22" i="53"/>
  <c r="H98" i="69" l="1"/>
  <c r="J21" i="64" l="1"/>
  <c r="J98" i="69"/>
  <c r="N18" i="68"/>
  <c r="Q18" i="68"/>
  <c r="F22" i="53"/>
  <c r="H21" i="64"/>
  <c r="E24" i="54"/>
  <c r="I21" i="64"/>
  <c r="H22" i="64"/>
  <c r="I22" i="64"/>
  <c r="F24" i="54"/>
  <c r="E22" i="53"/>
  <c r="P7" i="69"/>
  <c r="Q133" i="68" l="1"/>
  <c r="E133" i="68"/>
  <c r="N47" i="52"/>
  <c r="N42" i="52"/>
  <c r="E130" i="68" s="1"/>
  <c r="N38" i="52"/>
  <c r="G127" i="68" s="1"/>
  <c r="N497" i="52"/>
  <c r="I137" i="69" s="1"/>
  <c r="N492" i="52"/>
  <c r="I58" i="69" s="1"/>
  <c r="I65" i="69" l="1"/>
  <c r="I130" i="69"/>
  <c r="Z13" i="64"/>
  <c r="W15" i="53"/>
  <c r="X13" i="54"/>
  <c r="Q13" i="54"/>
  <c r="AG14" i="64"/>
  <c r="U14" i="64"/>
  <c r="N140" i="69"/>
  <c r="E140" i="69"/>
  <c r="E68" i="69"/>
  <c r="N68" i="69"/>
  <c r="AE7" i="69" l="1"/>
  <c r="N535" i="52"/>
  <c r="AK93" i="69" s="1"/>
  <c r="O535" i="52"/>
  <c r="AP93" i="69" s="1"/>
  <c r="DS21" i="16" l="1"/>
  <c r="DS20" i="16"/>
  <c r="DS19" i="16"/>
  <c r="DS18" i="16"/>
  <c r="DS17" i="16"/>
  <c r="DS16" i="16"/>
  <c r="DS15" i="16"/>
  <c r="DS14" i="16"/>
  <c r="J4" i="6" l="1"/>
  <c r="O60" i="2"/>
  <c r="O57" i="2"/>
  <c r="H16" i="35" s="1"/>
  <c r="O52" i="2"/>
  <c r="Z50" i="2"/>
  <c r="Z51" i="2" l="1"/>
  <c r="AA51" i="2" s="1"/>
  <c r="AA50" i="2"/>
  <c r="C3" i="76"/>
  <c r="C247" i="76"/>
  <c r="C158" i="76"/>
  <c r="C301" i="76"/>
  <c r="E7" i="5"/>
  <c r="C202" i="76"/>
  <c r="C118" i="76"/>
  <c r="C69" i="76"/>
  <c r="C32" i="76"/>
  <c r="L5" i="5"/>
  <c r="U28" i="52"/>
  <c r="V28" i="52" s="1"/>
  <c r="U51" i="52"/>
  <c r="V51" i="52" s="1"/>
  <c r="Z52" i="2" l="1"/>
  <c r="AA52" i="2" s="1"/>
  <c r="U16" i="52"/>
  <c r="Z53" i="2" l="1"/>
  <c r="AA53" i="2" s="1"/>
  <c r="I64" i="2"/>
  <c r="I65" i="2" s="1"/>
  <c r="Z65" i="2"/>
  <c r="AA65" i="2" s="1"/>
  <c r="I31" i="6"/>
  <c r="F31" i="6"/>
  <c r="H30" i="6"/>
  <c r="H29" i="6"/>
  <c r="I317" i="2"/>
  <c r="L297" i="2"/>
  <c r="R297" i="2" s="1"/>
  <c r="L296" i="2"/>
  <c r="G297" i="2"/>
  <c r="G296" i="2"/>
  <c r="DM22" i="72" l="1"/>
  <c r="DN22" i="72" s="1"/>
  <c r="X22" i="78"/>
  <c r="Z54" i="2"/>
  <c r="AA54" i="2" s="1"/>
  <c r="D6" i="6"/>
  <c r="C4" i="51"/>
  <c r="C4" i="5"/>
  <c r="O63" i="2"/>
  <c r="H31" i="6"/>
  <c r="U515" i="52"/>
  <c r="J523" i="52"/>
  <c r="AN84" i="69" s="1"/>
  <c r="J514" i="52"/>
  <c r="U452" i="52"/>
  <c r="V452" i="52" s="1"/>
  <c r="U430" i="52"/>
  <c r="U431" i="52" s="1"/>
  <c r="U412" i="52"/>
  <c r="U413" i="52" s="1"/>
  <c r="J413" i="52"/>
  <c r="U491" i="52"/>
  <c r="U492" i="52" s="1"/>
  <c r="J505" i="52"/>
  <c r="J500" i="52"/>
  <c r="J495" i="52"/>
  <c r="J490" i="52"/>
  <c r="J431" i="52"/>
  <c r="J388" i="52"/>
  <c r="J381" i="52"/>
  <c r="J374" i="52"/>
  <c r="J367" i="52"/>
  <c r="J360" i="52"/>
  <c r="J353" i="52"/>
  <c r="J346" i="52"/>
  <c r="J339" i="52"/>
  <c r="J332" i="52"/>
  <c r="J325" i="52"/>
  <c r="J151" i="52"/>
  <c r="J142" i="52"/>
  <c r="J133" i="52"/>
  <c r="J59" i="52"/>
  <c r="J61" i="52" s="1"/>
  <c r="W133" i="68" s="1"/>
  <c r="J54" i="52"/>
  <c r="J57" i="52" s="1"/>
  <c r="J50" i="52"/>
  <c r="J45" i="52"/>
  <c r="J47" i="52" s="1"/>
  <c r="K133" i="68" s="1"/>
  <c r="J40" i="52"/>
  <c r="J43" i="52" s="1"/>
  <c r="J36" i="52"/>
  <c r="U326" i="52"/>
  <c r="U132" i="52"/>
  <c r="U133" i="52" s="1"/>
  <c r="U52" i="52"/>
  <c r="V52" i="52" s="1"/>
  <c r="U29" i="52"/>
  <c r="U17" i="52"/>
  <c r="DO22" i="72" l="1"/>
  <c r="Z22" i="78"/>
  <c r="Y22" i="78"/>
  <c r="J42" i="52"/>
  <c r="J41" i="52"/>
  <c r="J56" i="52"/>
  <c r="J55" i="52"/>
  <c r="J60" i="52"/>
  <c r="J497" i="52"/>
  <c r="J140" i="69" s="1"/>
  <c r="J496" i="52"/>
  <c r="E137" i="69" s="1"/>
  <c r="J506" i="52"/>
  <c r="J507" i="52"/>
  <c r="R140" i="69" s="1"/>
  <c r="J46" i="52"/>
  <c r="Z55" i="2"/>
  <c r="AA55" i="2" s="1"/>
  <c r="U30" i="52"/>
  <c r="V29" i="52"/>
  <c r="AN79" i="69"/>
  <c r="AN81" i="69"/>
  <c r="U327" i="52"/>
  <c r="U328" i="52" s="1"/>
  <c r="U329" i="52" s="1"/>
  <c r="AN9" i="69"/>
  <c r="AN7" i="69"/>
  <c r="AN10" i="69"/>
  <c r="E133" i="69"/>
  <c r="E130" i="69"/>
  <c r="J133" i="69"/>
  <c r="J437" i="52"/>
  <c r="N437" i="52"/>
  <c r="U516" i="52"/>
  <c r="U453" i="52"/>
  <c r="V453" i="52" s="1"/>
  <c r="U134" i="52"/>
  <c r="U432" i="52"/>
  <c r="U414" i="52"/>
  <c r="U493" i="52"/>
  <c r="U53" i="52"/>
  <c r="V53" i="52" s="1"/>
  <c r="U18" i="52"/>
  <c r="M33" i="70"/>
  <c r="J31" i="70"/>
  <c r="J30" i="70"/>
  <c r="X21" i="70"/>
  <c r="M30" i="70"/>
  <c r="M31" i="70"/>
  <c r="H29" i="70"/>
  <c r="H26" i="70"/>
  <c r="Z56" i="2" l="1"/>
  <c r="AA56" i="2" s="1"/>
  <c r="U31" i="52"/>
  <c r="V30" i="52"/>
  <c r="AE439" i="52"/>
  <c r="AQ135" i="69" s="1"/>
  <c r="AE429" i="52"/>
  <c r="AA439" i="52"/>
  <c r="AD63" i="69" s="1"/>
  <c r="AA429" i="52"/>
  <c r="AL14" i="64"/>
  <c r="U143" i="68"/>
  <c r="AJ25" i="64"/>
  <c r="AN82" i="69"/>
  <c r="U517" i="52"/>
  <c r="U518" i="52" s="1"/>
  <c r="R61" i="69"/>
  <c r="R133" i="69"/>
  <c r="N133" i="69"/>
  <c r="N61" i="69"/>
  <c r="N137" i="69"/>
  <c r="N65" i="69"/>
  <c r="E65" i="69"/>
  <c r="J68" i="69"/>
  <c r="N130" i="69"/>
  <c r="N58" i="69"/>
  <c r="AE82" i="69"/>
  <c r="AE10" i="69"/>
  <c r="AE11" i="69"/>
  <c r="AE83" i="69"/>
  <c r="AH12" i="69"/>
  <c r="AH84" i="69"/>
  <c r="U454" i="52"/>
  <c r="V454" i="52" s="1"/>
  <c r="U135" i="52"/>
  <c r="U433" i="52"/>
  <c r="U415" i="52"/>
  <c r="U494" i="52"/>
  <c r="U330" i="52"/>
  <c r="U54" i="52"/>
  <c r="V54" i="52" s="1"/>
  <c r="U19" i="52"/>
  <c r="U13" i="70"/>
  <c r="U8" i="70"/>
  <c r="U18" i="70"/>
  <c r="Z57" i="2" l="1"/>
  <c r="AA57" i="2" s="1"/>
  <c r="U32" i="52"/>
  <c r="V31" i="52"/>
  <c r="AQ63" i="69"/>
  <c r="AD135" i="69"/>
  <c r="U455" i="52"/>
  <c r="V455" i="52" s="1"/>
  <c r="U519" i="52"/>
  <c r="U136" i="52"/>
  <c r="U434" i="52"/>
  <c r="U416" i="52"/>
  <c r="U495" i="52"/>
  <c r="U331" i="52"/>
  <c r="U55" i="52"/>
  <c r="V55" i="52" s="1"/>
  <c r="U20" i="52"/>
  <c r="L38" i="70"/>
  <c r="L37" i="70"/>
  <c r="L32" i="70"/>
  <c r="L33" i="70"/>
  <c r="L36" i="70"/>
  <c r="K38" i="70"/>
  <c r="K33" i="70"/>
  <c r="K36" i="70"/>
  <c r="K32" i="70"/>
  <c r="K37" i="70"/>
  <c r="K27" i="70"/>
  <c r="K24" i="70"/>
  <c r="K31" i="70"/>
  <c r="K30" i="70"/>
  <c r="L31" i="70"/>
  <c r="L30" i="70"/>
  <c r="L27" i="70"/>
  <c r="L24" i="70"/>
  <c r="X33" i="70"/>
  <c r="X35" i="70" s="1"/>
  <c r="X26" i="70"/>
  <c r="X28" i="70" s="1"/>
  <c r="J24" i="70" s="1"/>
  <c r="X55" i="70"/>
  <c r="W55" i="70"/>
  <c r="V55" i="70"/>
  <c r="U55" i="70"/>
  <c r="K55" i="70"/>
  <c r="I55" i="70"/>
  <c r="H55" i="70"/>
  <c r="C55" i="70"/>
  <c r="X54" i="70"/>
  <c r="W54" i="70"/>
  <c r="V54" i="70"/>
  <c r="U54" i="70"/>
  <c r="K54" i="70"/>
  <c r="I54" i="70"/>
  <c r="H54" i="70"/>
  <c r="C54" i="70"/>
  <c r="X53" i="70"/>
  <c r="W53" i="70"/>
  <c r="V53" i="70"/>
  <c r="U53" i="70"/>
  <c r="I53" i="70"/>
  <c r="H53" i="70"/>
  <c r="C53" i="70"/>
  <c r="K18" i="70"/>
  <c r="C3" i="70" s="1"/>
  <c r="E17" i="70"/>
  <c r="C13" i="70"/>
  <c r="U11" i="70"/>
  <c r="U6" i="70"/>
  <c r="L5" i="70"/>
  <c r="Z58" i="2" l="1"/>
  <c r="AA58" i="2" s="1"/>
  <c r="M37" i="70"/>
  <c r="U33" i="52"/>
  <c r="V32" i="52"/>
  <c r="U456" i="52"/>
  <c r="V456" i="52" s="1"/>
  <c r="M36" i="70"/>
  <c r="M38" i="70"/>
  <c r="U520" i="52"/>
  <c r="U137" i="52"/>
  <c r="U435" i="52"/>
  <c r="U417" i="52"/>
  <c r="U496" i="52"/>
  <c r="U332" i="52"/>
  <c r="U56" i="52"/>
  <c r="V56" i="52" s="1"/>
  <c r="U21" i="52"/>
  <c r="M32" i="70"/>
  <c r="J27" i="70"/>
  <c r="M27" i="70"/>
  <c r="M24" i="70"/>
  <c r="Z59" i="2" l="1"/>
  <c r="AA59" i="2" s="1"/>
  <c r="U34" i="52"/>
  <c r="V33" i="52"/>
  <c r="U457" i="52"/>
  <c r="V457" i="52" s="1"/>
  <c r="U521" i="52"/>
  <c r="U138" i="52"/>
  <c r="U436" i="52"/>
  <c r="U418" i="52"/>
  <c r="U497" i="52"/>
  <c r="U333" i="52"/>
  <c r="U57" i="52"/>
  <c r="V57" i="52" s="1"/>
  <c r="U22" i="52"/>
  <c r="M47" i="70"/>
  <c r="M48" i="70" s="1"/>
  <c r="K15" i="70" s="1"/>
  <c r="U35" i="52" l="1"/>
  <c r="V34" i="52"/>
  <c r="U458" i="52"/>
  <c r="V458" i="52" s="1"/>
  <c r="U522" i="52"/>
  <c r="U139" i="52"/>
  <c r="U437" i="52"/>
  <c r="U419" i="52"/>
  <c r="U498" i="52"/>
  <c r="U334" i="52"/>
  <c r="U335" i="52" s="1"/>
  <c r="U58" i="52"/>
  <c r="V58" i="52" s="1"/>
  <c r="U23" i="52"/>
  <c r="M49" i="70"/>
  <c r="M51" i="70" s="1"/>
  <c r="G15" i="70" s="1"/>
  <c r="Z66" i="2"/>
  <c r="AA66" i="2" s="1"/>
  <c r="C7" i="70"/>
  <c r="U36" i="52" l="1"/>
  <c r="V35" i="52"/>
  <c r="U459" i="52"/>
  <c r="V459" i="52" s="1"/>
  <c r="U336" i="52"/>
  <c r="U523" i="52"/>
  <c r="U140" i="52"/>
  <c r="U438" i="52"/>
  <c r="U420" i="52"/>
  <c r="U499" i="52"/>
  <c r="U59" i="52"/>
  <c r="V59" i="52" s="1"/>
  <c r="U24" i="52"/>
  <c r="Z67" i="2"/>
  <c r="AA67" i="2" s="1"/>
  <c r="U37" i="52" l="1"/>
  <c r="V36" i="52"/>
  <c r="U460" i="52"/>
  <c r="V460" i="52" s="1"/>
  <c r="U337" i="52"/>
  <c r="U524" i="52"/>
  <c r="U141" i="52"/>
  <c r="U439" i="52"/>
  <c r="U421" i="52"/>
  <c r="U500" i="52"/>
  <c r="U60" i="52"/>
  <c r="V60" i="52" s="1"/>
  <c r="U25" i="52"/>
  <c r="Z68" i="2"/>
  <c r="AA68" i="2" s="1"/>
  <c r="J14" i="6"/>
  <c r="E14" i="6"/>
  <c r="W29" i="6"/>
  <c r="W27" i="6"/>
  <c r="W26" i="6"/>
  <c r="W25" i="6"/>
  <c r="W24" i="6"/>
  <c r="W22" i="6"/>
  <c r="W20" i="6"/>
  <c r="W18" i="6"/>
  <c r="S29" i="6"/>
  <c r="S27" i="6"/>
  <c r="S26" i="6"/>
  <c r="S25" i="6"/>
  <c r="S24" i="6"/>
  <c r="S22" i="6"/>
  <c r="S20" i="6"/>
  <c r="S18" i="6"/>
  <c r="V37" i="52" l="1"/>
  <c r="U38" i="52"/>
  <c r="U461" i="52"/>
  <c r="V461" i="52" s="1"/>
  <c r="U338" i="52"/>
  <c r="Z69" i="2"/>
  <c r="AA69" i="2" s="1"/>
  <c r="H79" i="52"/>
  <c r="G1" i="57"/>
  <c r="AZ27" i="64"/>
  <c r="J78" i="52"/>
  <c r="J83" i="52" s="1"/>
  <c r="V38" i="52" l="1"/>
  <c r="U339" i="52"/>
  <c r="Z70" i="2"/>
  <c r="AA70" i="2" s="1"/>
  <c r="J181" i="68"/>
  <c r="V39" i="52" l="1"/>
  <c r="U40" i="52"/>
  <c r="U340" i="52"/>
  <c r="Z71" i="2"/>
  <c r="AA71" i="2" s="1"/>
  <c r="F60" i="11"/>
  <c r="V40" i="52" l="1"/>
  <c r="U41" i="52"/>
  <c r="U341" i="52"/>
  <c r="Z72" i="2"/>
  <c r="AA72" i="2" s="1"/>
  <c r="J9" i="52"/>
  <c r="F62" i="11"/>
  <c r="J11" i="52" s="1"/>
  <c r="D4" i="58"/>
  <c r="H4" i="58"/>
  <c r="V41" i="52" l="1"/>
  <c r="U42" i="52"/>
  <c r="U342" i="52"/>
  <c r="Z73" i="2"/>
  <c r="AA73" i="2" s="1"/>
  <c r="H97" i="69"/>
  <c r="L98" i="69"/>
  <c r="E21" i="53"/>
  <c r="G14" i="54"/>
  <c r="V42" i="52" l="1"/>
  <c r="U43" i="52"/>
  <c r="N21" i="64"/>
  <c r="U18" i="68"/>
  <c r="I24" i="54"/>
  <c r="I18" i="68"/>
  <c r="I21" i="53"/>
  <c r="J23" i="54"/>
  <c r="I22" i="53"/>
  <c r="F20" i="64"/>
  <c r="E23" i="54"/>
  <c r="P97" i="69"/>
  <c r="P25" i="69"/>
  <c r="U343" i="52"/>
  <c r="Z74" i="2"/>
  <c r="AA74" i="2" s="1"/>
  <c r="Y37" i="54"/>
  <c r="Y35" i="54"/>
  <c r="Y33" i="54"/>
  <c r="Y31" i="54"/>
  <c r="Y29" i="54"/>
  <c r="T81" i="53"/>
  <c r="T73" i="53"/>
  <c r="T65" i="53"/>
  <c r="T57" i="53"/>
  <c r="E89" i="53"/>
  <c r="T54" i="53"/>
  <c r="V43" i="52" l="1"/>
  <c r="U44" i="52"/>
  <c r="U344" i="52"/>
  <c r="E14" i="53"/>
  <c r="T56" i="53"/>
  <c r="T58" i="53"/>
  <c r="T55" i="53"/>
  <c r="V44" i="52" l="1"/>
  <c r="U45" i="52"/>
  <c r="U345" i="52"/>
  <c r="Y27" i="54"/>
  <c r="E81" i="53"/>
  <c r="E57" i="53"/>
  <c r="Y21" i="54"/>
  <c r="E43" i="53"/>
  <c r="Y19" i="54"/>
  <c r="Y25" i="54"/>
  <c r="E73" i="53"/>
  <c r="E65" i="53"/>
  <c r="Y23" i="54"/>
  <c r="K428" i="52"/>
  <c r="P79" i="69"/>
  <c r="V45" i="52" l="1"/>
  <c r="U46" i="52"/>
  <c r="X122" i="69"/>
  <c r="E122" i="69"/>
  <c r="X121" i="69"/>
  <c r="E121" i="69"/>
  <c r="X119" i="69"/>
  <c r="X118" i="69"/>
  <c r="E118" i="69"/>
  <c r="X117" i="69"/>
  <c r="E117" i="69"/>
  <c r="X116" i="69"/>
  <c r="E112" i="69"/>
  <c r="E111" i="69"/>
  <c r="E108" i="69"/>
  <c r="E107" i="69"/>
  <c r="E106" i="69"/>
  <c r="P102" i="69"/>
  <c r="L102" i="69"/>
  <c r="E102" i="69"/>
  <c r="P101" i="69"/>
  <c r="L101" i="69"/>
  <c r="E101" i="69"/>
  <c r="AE92" i="69"/>
  <c r="Y92" i="69"/>
  <c r="S86" i="69"/>
  <c r="W82" i="69"/>
  <c r="W79" i="69"/>
  <c r="W10" i="69"/>
  <c r="W7" i="69"/>
  <c r="C89" i="69"/>
  <c r="X50" i="69"/>
  <c r="X49" i="69"/>
  <c r="X47" i="69"/>
  <c r="X46" i="69"/>
  <c r="X45" i="69"/>
  <c r="X44" i="69"/>
  <c r="AE20" i="69"/>
  <c r="Y20" i="69"/>
  <c r="AN12" i="69"/>
  <c r="R68" i="69"/>
  <c r="E50" i="69"/>
  <c r="E49" i="69"/>
  <c r="E46" i="69"/>
  <c r="E45" i="69"/>
  <c r="E40" i="69"/>
  <c r="E39" i="69"/>
  <c r="E36" i="69"/>
  <c r="E35" i="69"/>
  <c r="E34" i="69"/>
  <c r="P30" i="69"/>
  <c r="P29" i="69"/>
  <c r="L30" i="69"/>
  <c r="L29" i="69"/>
  <c r="E30" i="69"/>
  <c r="E29" i="69"/>
  <c r="O532" i="52"/>
  <c r="N532" i="52" s="1"/>
  <c r="Z449" i="52"/>
  <c r="H91" i="69" s="1"/>
  <c r="V46" i="52" l="1"/>
  <c r="U47" i="52"/>
  <c r="AK17" i="69"/>
  <c r="AK89" i="69"/>
  <c r="AP17" i="69"/>
  <c r="AP89" i="69"/>
  <c r="H19" i="69"/>
  <c r="B74" i="30"/>
  <c r="F51" i="30"/>
  <c r="E51" i="30"/>
  <c r="D51" i="30"/>
  <c r="F49" i="30"/>
  <c r="E49" i="30"/>
  <c r="D49" i="30"/>
  <c r="F47" i="30"/>
  <c r="E47" i="30"/>
  <c r="D47" i="30"/>
  <c r="F45" i="30"/>
  <c r="E45" i="30"/>
  <c r="D45" i="30"/>
  <c r="F43" i="30"/>
  <c r="E43" i="30"/>
  <c r="D43" i="30"/>
  <c r="F41" i="30"/>
  <c r="E41" i="30"/>
  <c r="D41" i="30"/>
  <c r="L39" i="30"/>
  <c r="K39" i="30"/>
  <c r="J39" i="30"/>
  <c r="F33" i="30"/>
  <c r="E33" i="30"/>
  <c r="D33" i="30"/>
  <c r="F31" i="30"/>
  <c r="E31" i="30"/>
  <c r="D31" i="30"/>
  <c r="F29" i="30"/>
  <c r="E29" i="30"/>
  <c r="D29" i="30"/>
  <c r="F27" i="30"/>
  <c r="E27" i="30"/>
  <c r="D27" i="30"/>
  <c r="F25" i="30"/>
  <c r="E25" i="30"/>
  <c r="D25" i="30"/>
  <c r="F23" i="30"/>
  <c r="E23" i="30"/>
  <c r="D23" i="30"/>
  <c r="L21" i="30"/>
  <c r="K21" i="30"/>
  <c r="J21" i="30"/>
  <c r="B14" i="30"/>
  <c r="B10" i="30"/>
  <c r="F44" i="16"/>
  <c r="CU36" i="16"/>
  <c r="CP31" i="16"/>
  <c r="CN31" i="16"/>
  <c r="CL31" i="16"/>
  <c r="CR31" i="16" s="1"/>
  <c r="H33" i="51" s="1"/>
  <c r="H34" i="51" s="1"/>
  <c r="H35" i="51" s="1"/>
  <c r="CP30" i="16"/>
  <c r="CN30" i="16"/>
  <c r="CL30" i="16"/>
  <c r="CR30" i="16" s="1"/>
  <c r="CP29" i="16"/>
  <c r="CN29" i="16"/>
  <c r="CL29" i="16"/>
  <c r="CR29" i="16" s="1"/>
  <c r="CP28" i="16"/>
  <c r="CN28" i="16"/>
  <c r="CL28" i="16"/>
  <c r="CR28" i="16" s="1"/>
  <c r="CP27" i="16"/>
  <c r="CN27" i="16"/>
  <c r="CL27" i="16"/>
  <c r="CR27" i="16" s="1"/>
  <c r="CP26" i="16"/>
  <c r="CN26" i="16"/>
  <c r="CL26" i="16"/>
  <c r="CR26" i="16" s="1"/>
  <c r="CP23" i="16"/>
  <c r="CN23" i="16"/>
  <c r="CL23" i="16"/>
  <c r="CK23" i="16"/>
  <c r="DN22" i="16"/>
  <c r="CP22" i="16"/>
  <c r="CN22" i="16"/>
  <c r="CL22" i="16"/>
  <c r="DO21" i="16"/>
  <c r="DM21" i="16"/>
  <c r="DO20" i="16"/>
  <c r="DM20" i="16"/>
  <c r="CP20" i="16"/>
  <c r="CN20" i="16"/>
  <c r="CL20" i="16"/>
  <c r="CK20" i="16"/>
  <c r="DO19" i="16"/>
  <c r="DM19" i="16"/>
  <c r="CP19" i="16"/>
  <c r="CN19" i="16"/>
  <c r="CL19" i="16"/>
  <c r="DO18" i="16"/>
  <c r="DM18" i="16"/>
  <c r="DO17" i="16"/>
  <c r="DM17" i="16"/>
  <c r="CP17" i="16"/>
  <c r="CN17" i="16"/>
  <c r="CL17" i="16"/>
  <c r="CK17" i="16"/>
  <c r="DO16" i="16"/>
  <c r="DM16" i="16"/>
  <c r="CP16" i="16"/>
  <c r="CN16" i="16"/>
  <c r="CL16" i="16"/>
  <c r="DO15" i="16"/>
  <c r="DM15" i="16"/>
  <c r="CP15" i="16"/>
  <c r="CN15" i="16"/>
  <c r="CL15" i="16"/>
  <c r="CR15" i="16" s="1"/>
  <c r="F21" i="5" s="1"/>
  <c r="DO14" i="16"/>
  <c r="DM14" i="16"/>
  <c r="DF8" i="16"/>
  <c r="CJ8" i="16"/>
  <c r="DF6" i="16"/>
  <c r="CX6" i="16"/>
  <c r="DC6" i="16" s="1"/>
  <c r="CJ6" i="16"/>
  <c r="CX4" i="16"/>
  <c r="D70" i="17"/>
  <c r="F70" i="17" s="1"/>
  <c r="G8" i="78" s="1"/>
  <c r="C58" i="17"/>
  <c r="E58" i="17" s="1"/>
  <c r="C8" i="17"/>
  <c r="C7" i="17"/>
  <c r="F7" i="17" s="1"/>
  <c r="J70" i="11"/>
  <c r="D73" i="11"/>
  <c r="I65" i="66"/>
  <c r="F61" i="11"/>
  <c r="G14" i="2"/>
  <c r="F44" i="11"/>
  <c r="D32" i="11"/>
  <c r="S14" i="69"/>
  <c r="F191" i="68"/>
  <c r="D173" i="68"/>
  <c r="D172" i="68"/>
  <c r="J165" i="68"/>
  <c r="J164" i="68"/>
  <c r="J163" i="68"/>
  <c r="J162" i="68"/>
  <c r="J161" i="68"/>
  <c r="U148" i="68"/>
  <c r="C146" i="68"/>
  <c r="U145" i="68"/>
  <c r="C143" i="68"/>
  <c r="U142" i="68"/>
  <c r="U140" i="68"/>
  <c r="C140" i="68"/>
  <c r="G120" i="68"/>
  <c r="G113" i="68"/>
  <c r="U24" i="68"/>
  <c r="N24" i="68"/>
  <c r="H24" i="68"/>
  <c r="U23" i="68"/>
  <c r="N23" i="68"/>
  <c r="U22" i="68"/>
  <c r="N22" i="68"/>
  <c r="U21" i="68"/>
  <c r="N21" i="68"/>
  <c r="AU38" i="64"/>
  <c r="N36" i="64"/>
  <c r="J36" i="64"/>
  <c r="F36" i="64"/>
  <c r="N35" i="64"/>
  <c r="J35" i="64"/>
  <c r="F35" i="64"/>
  <c r="N34" i="64"/>
  <c r="J34" i="64"/>
  <c r="AJ32" i="64"/>
  <c r="N32" i="64"/>
  <c r="J32" i="64"/>
  <c r="N31" i="64"/>
  <c r="J31" i="64"/>
  <c r="S30" i="64"/>
  <c r="AJ28" i="64"/>
  <c r="S25" i="64"/>
  <c r="AJ23" i="64"/>
  <c r="AJ20" i="64"/>
  <c r="S20" i="64"/>
  <c r="AT18" i="64"/>
  <c r="AT17" i="64"/>
  <c r="V11" i="64"/>
  <c r="V8" i="64"/>
  <c r="K70" i="66"/>
  <c r="J70" i="66"/>
  <c r="I70" i="66"/>
  <c r="F63" i="66"/>
  <c r="F60" i="66"/>
  <c r="F58" i="66"/>
  <c r="B56" i="66"/>
  <c r="AE48" i="66"/>
  <c r="L92" i="66" s="1"/>
  <c r="AE46" i="66"/>
  <c r="AE44" i="66"/>
  <c r="AE42" i="66"/>
  <c r="AE40" i="66"/>
  <c r="AE38" i="66"/>
  <c r="J37" i="66"/>
  <c r="AE36" i="66"/>
  <c r="Z33" i="66"/>
  <c r="L33" i="66" s="1"/>
  <c r="L84" i="66" s="1"/>
  <c r="U33" i="66"/>
  <c r="J33" i="66"/>
  <c r="L31" i="66"/>
  <c r="L82" i="66" s="1"/>
  <c r="L30" i="66"/>
  <c r="L81" i="66" s="1"/>
  <c r="L29" i="66"/>
  <c r="L80" i="66" s="1"/>
  <c r="I31" i="66"/>
  <c r="I82" i="66" s="1"/>
  <c r="I30" i="66"/>
  <c r="I81" i="66" s="1"/>
  <c r="I29" i="66"/>
  <c r="I80" i="66" s="1"/>
  <c r="L28" i="66"/>
  <c r="L79" i="66" s="1"/>
  <c r="I28" i="66"/>
  <c r="I79" i="66" s="1"/>
  <c r="M27" i="66"/>
  <c r="M78" i="66" s="1"/>
  <c r="I27" i="66"/>
  <c r="I78" i="66" s="1"/>
  <c r="M26" i="66"/>
  <c r="M77" i="66" s="1"/>
  <c r="I26" i="66"/>
  <c r="I77" i="66" s="1"/>
  <c r="J25" i="66"/>
  <c r="J76" i="66" s="1"/>
  <c r="J24" i="66"/>
  <c r="J75" i="66" s="1"/>
  <c r="O23" i="66"/>
  <c r="N23" i="66"/>
  <c r="M23" i="66"/>
  <c r="L23" i="66"/>
  <c r="K23" i="66"/>
  <c r="J23" i="66"/>
  <c r="I23" i="66"/>
  <c r="H23" i="66"/>
  <c r="H74" i="66" s="1"/>
  <c r="H22" i="66"/>
  <c r="H73" i="66" s="1"/>
  <c r="H21" i="66"/>
  <c r="H72" i="66" s="1"/>
  <c r="Z20" i="66"/>
  <c r="T20" i="66"/>
  <c r="M20" i="66" s="1"/>
  <c r="M71" i="66" s="1"/>
  <c r="Z19" i="66"/>
  <c r="T19" i="66"/>
  <c r="H20" i="66" s="1"/>
  <c r="H71" i="66" s="1"/>
  <c r="K19" i="66"/>
  <c r="J19" i="66"/>
  <c r="Z18" i="66"/>
  <c r="Z17" i="66"/>
  <c r="U15" i="66"/>
  <c r="I19" i="66" s="1"/>
  <c r="T14" i="66"/>
  <c r="H18" i="66" s="1"/>
  <c r="H69" i="66" s="1"/>
  <c r="U13" i="66"/>
  <c r="T12" i="66"/>
  <c r="H17" i="66" s="1"/>
  <c r="H68" i="66" s="1"/>
  <c r="F12" i="66"/>
  <c r="I10" i="66"/>
  <c r="I61" i="66" s="1"/>
  <c r="I9" i="66"/>
  <c r="I60" i="66" s="1"/>
  <c r="F9" i="66"/>
  <c r="M8" i="66"/>
  <c r="M59" i="66" s="1"/>
  <c r="F7" i="66"/>
  <c r="B5" i="66"/>
  <c r="D47" i="54"/>
  <c r="P47" i="54"/>
  <c r="D44" i="54"/>
  <c r="S43" i="54"/>
  <c r="P42" i="54"/>
  <c r="S41" i="54"/>
  <c r="P37" i="54"/>
  <c r="D38" i="54"/>
  <c r="P35" i="54"/>
  <c r="P33" i="54"/>
  <c r="J34" i="54"/>
  <c r="G34" i="54"/>
  <c r="F34" i="54"/>
  <c r="P31" i="54"/>
  <c r="J32" i="54"/>
  <c r="G32" i="54"/>
  <c r="F32" i="54"/>
  <c r="P29" i="54"/>
  <c r="J30" i="54"/>
  <c r="G30" i="54"/>
  <c r="F30" i="54"/>
  <c r="P27" i="54"/>
  <c r="J28" i="54"/>
  <c r="G28" i="54"/>
  <c r="F28" i="54"/>
  <c r="P25" i="54"/>
  <c r="P23" i="54"/>
  <c r="P21" i="54"/>
  <c r="P19" i="54"/>
  <c r="U12" i="54"/>
  <c r="U9" i="54"/>
  <c r="F9" i="54"/>
  <c r="U7" i="54"/>
  <c r="J4" i="54"/>
  <c r="E86" i="53"/>
  <c r="E78" i="53"/>
  <c r="AA78" i="53"/>
  <c r="Z78" i="53"/>
  <c r="Y78" i="53"/>
  <c r="X78" i="53"/>
  <c r="W78" i="53"/>
  <c r="V78" i="53"/>
  <c r="U78" i="53"/>
  <c r="T78" i="53"/>
  <c r="E70" i="53"/>
  <c r="AA70" i="53"/>
  <c r="Z70" i="53"/>
  <c r="Y70" i="53"/>
  <c r="X70" i="53"/>
  <c r="W70" i="53"/>
  <c r="V70" i="53"/>
  <c r="U70" i="53"/>
  <c r="T70" i="53"/>
  <c r="E62" i="53"/>
  <c r="AA62" i="53"/>
  <c r="Z62" i="53"/>
  <c r="Y62" i="53"/>
  <c r="X62" i="53"/>
  <c r="W62" i="53"/>
  <c r="V62" i="53"/>
  <c r="U62" i="53"/>
  <c r="T62" i="53"/>
  <c r="E54" i="53"/>
  <c r="U45" i="53"/>
  <c r="E40" i="53"/>
  <c r="F38" i="53"/>
  <c r="T36" i="53"/>
  <c r="U34" i="53"/>
  <c r="D34" i="53"/>
  <c r="D31" i="53"/>
  <c r="O26" i="53"/>
  <c r="D25" i="53"/>
  <c r="R22" i="53"/>
  <c r="O21" i="53"/>
  <c r="R20" i="53"/>
  <c r="Q12" i="53"/>
  <c r="Q9" i="53"/>
  <c r="I4" i="53"/>
  <c r="Y51" i="50"/>
  <c r="X51" i="50"/>
  <c r="W51" i="50"/>
  <c r="V51" i="50"/>
  <c r="K51" i="50"/>
  <c r="I51" i="50"/>
  <c r="H51" i="50"/>
  <c r="C51" i="50"/>
  <c r="Y50" i="50"/>
  <c r="X50" i="50"/>
  <c r="W50" i="50"/>
  <c r="V50" i="50"/>
  <c r="K50" i="50"/>
  <c r="I50" i="50"/>
  <c r="H50" i="50"/>
  <c r="C50" i="50"/>
  <c r="Y49" i="50"/>
  <c r="X49" i="50"/>
  <c r="W49" i="50"/>
  <c r="V49" i="50"/>
  <c r="K49" i="50"/>
  <c r="I49" i="50"/>
  <c r="H49" i="50"/>
  <c r="C49" i="50"/>
  <c r="N36" i="50"/>
  <c r="N35" i="50"/>
  <c r="N34" i="50"/>
  <c r="N33" i="50"/>
  <c r="N32" i="50"/>
  <c r="N31" i="50"/>
  <c r="N30" i="50"/>
  <c r="N29" i="50"/>
  <c r="N28" i="50"/>
  <c r="M28" i="50"/>
  <c r="L28" i="50"/>
  <c r="K28" i="50"/>
  <c r="J28" i="50"/>
  <c r="I28" i="50"/>
  <c r="M27" i="50"/>
  <c r="J27" i="50"/>
  <c r="I27" i="50"/>
  <c r="X19" i="50"/>
  <c r="L19" i="50"/>
  <c r="K19" i="50"/>
  <c r="F19" i="50"/>
  <c r="E19" i="50"/>
  <c r="AA18" i="50"/>
  <c r="K27" i="50" s="1"/>
  <c r="X18" i="50"/>
  <c r="W18" i="50"/>
  <c r="L18" i="50"/>
  <c r="K18" i="50"/>
  <c r="L27" i="50" s="1"/>
  <c r="E17" i="50"/>
  <c r="C13" i="50"/>
  <c r="W10" i="50"/>
  <c r="W9" i="50"/>
  <c r="C7" i="50"/>
  <c r="M5" i="50"/>
  <c r="C3" i="50"/>
  <c r="X54" i="45"/>
  <c r="W54" i="45"/>
  <c r="V54" i="45"/>
  <c r="U54" i="45"/>
  <c r="K54" i="45"/>
  <c r="I54" i="45"/>
  <c r="H54" i="45"/>
  <c r="C54" i="45"/>
  <c r="X53" i="45"/>
  <c r="W53" i="45"/>
  <c r="V53" i="45"/>
  <c r="U53" i="45"/>
  <c r="K53" i="45"/>
  <c r="I53" i="45"/>
  <c r="H53" i="45"/>
  <c r="C53" i="45"/>
  <c r="X52" i="45"/>
  <c r="W52" i="45"/>
  <c r="V52" i="45"/>
  <c r="U52" i="45"/>
  <c r="K52" i="45"/>
  <c r="I52" i="45"/>
  <c r="H52" i="45"/>
  <c r="C52" i="45"/>
  <c r="T36" i="45"/>
  <c r="H28" i="45" s="1"/>
  <c r="M36" i="45"/>
  <c r="T35" i="45"/>
  <c r="H27" i="45" s="1"/>
  <c r="M35" i="45"/>
  <c r="T34" i="45"/>
  <c r="H26" i="45" s="1"/>
  <c r="M34" i="45"/>
  <c r="T33" i="45"/>
  <c r="H25" i="45" s="1"/>
  <c r="T32" i="45"/>
  <c r="H24" i="45" s="1"/>
  <c r="M31" i="45"/>
  <c r="M30" i="45"/>
  <c r="M29" i="45"/>
  <c r="X28" i="45"/>
  <c r="V28" i="45"/>
  <c r="T28" i="45" s="1"/>
  <c r="M28" i="45"/>
  <c r="J28" i="45"/>
  <c r="X27" i="45"/>
  <c r="V27" i="45"/>
  <c r="T27" i="45" s="1"/>
  <c r="M27" i="45"/>
  <c r="J27" i="45"/>
  <c r="Z26" i="45"/>
  <c r="X26" i="45"/>
  <c r="V26" i="45"/>
  <c r="T26" i="45" s="1"/>
  <c r="J26" i="45" s="1"/>
  <c r="M26" i="45" s="1"/>
  <c r="V25" i="45"/>
  <c r="T25" i="45" s="1"/>
  <c r="M25" i="45"/>
  <c r="J25" i="45"/>
  <c r="Z24" i="45"/>
  <c r="X24" i="45"/>
  <c r="V24" i="45"/>
  <c r="T24" i="45" s="1"/>
  <c r="M24" i="45"/>
  <c r="J24" i="45"/>
  <c r="T21" i="45"/>
  <c r="T30" i="45" s="1"/>
  <c r="L17" i="45"/>
  <c r="C3" i="45" s="1"/>
  <c r="E17" i="45"/>
  <c r="C13" i="45"/>
  <c r="U7" i="45"/>
  <c r="C7" i="45"/>
  <c r="U6" i="45"/>
  <c r="L5" i="45"/>
  <c r="G42" i="58"/>
  <c r="I60" i="42"/>
  <c r="H60" i="42"/>
  <c r="G60" i="42"/>
  <c r="F60" i="42"/>
  <c r="L59" i="42"/>
  <c r="L58" i="42"/>
  <c r="L57" i="42"/>
  <c r="L56" i="42"/>
  <c r="L55" i="42"/>
  <c r="L54" i="42"/>
  <c r="L53" i="42"/>
  <c r="L52" i="42"/>
  <c r="L51" i="42"/>
  <c r="L50" i="42"/>
  <c r="L49" i="42"/>
  <c r="L48" i="42"/>
  <c r="L47" i="42"/>
  <c r="L46" i="42"/>
  <c r="L45" i="42"/>
  <c r="L44" i="42"/>
  <c r="L43" i="42"/>
  <c r="L42" i="42"/>
  <c r="L41" i="42"/>
  <c r="L40" i="42"/>
  <c r="L39" i="42"/>
  <c r="L38" i="42"/>
  <c r="L37" i="42"/>
  <c r="L36" i="42"/>
  <c r="L35" i="42"/>
  <c r="L34" i="42"/>
  <c r="L33" i="42"/>
  <c r="L32" i="42"/>
  <c r="L31" i="42"/>
  <c r="L30" i="42"/>
  <c r="L29" i="42"/>
  <c r="L28" i="42"/>
  <c r="L27" i="42"/>
  <c r="L26" i="42"/>
  <c r="L25" i="42"/>
  <c r="L24" i="42"/>
  <c r="L23" i="42"/>
  <c r="L22" i="42"/>
  <c r="L21" i="42"/>
  <c r="L20" i="42"/>
  <c r="L19" i="42"/>
  <c r="L18" i="42"/>
  <c r="L17" i="42"/>
  <c r="L16" i="42"/>
  <c r="L15" i="42"/>
  <c r="L14" i="42"/>
  <c r="L13" i="42"/>
  <c r="L12" i="42"/>
  <c r="L11" i="42"/>
  <c r="L10" i="42"/>
  <c r="L4" i="42"/>
  <c r="K4" i="42"/>
  <c r="D4" i="42"/>
  <c r="I120" i="41"/>
  <c r="H120" i="41"/>
  <c r="G120" i="41"/>
  <c r="F120" i="41"/>
  <c r="L119" i="41"/>
  <c r="L118" i="41"/>
  <c r="L117" i="41"/>
  <c r="L116" i="41"/>
  <c r="L115" i="41"/>
  <c r="L114" i="41"/>
  <c r="L113" i="41"/>
  <c r="L112" i="41"/>
  <c r="L111" i="41"/>
  <c r="L110" i="41"/>
  <c r="L109" i="41"/>
  <c r="L108" i="41"/>
  <c r="L107" i="41"/>
  <c r="L106" i="41"/>
  <c r="L105" i="41"/>
  <c r="L104" i="41"/>
  <c r="L103" i="41"/>
  <c r="L102" i="41"/>
  <c r="L101" i="41"/>
  <c r="L100" i="41"/>
  <c r="L99" i="41"/>
  <c r="L98" i="41"/>
  <c r="L97" i="41"/>
  <c r="L96" i="41"/>
  <c r="L95" i="41"/>
  <c r="L94" i="41"/>
  <c r="L93" i="41"/>
  <c r="L92" i="41"/>
  <c r="L91" i="41"/>
  <c r="L90" i="41"/>
  <c r="L89" i="41"/>
  <c r="L88" i="41"/>
  <c r="L87" i="41"/>
  <c r="L86" i="41"/>
  <c r="L85" i="41"/>
  <c r="L84" i="41"/>
  <c r="L83" i="41"/>
  <c r="L82" i="41"/>
  <c r="L81" i="41"/>
  <c r="L80" i="41"/>
  <c r="L79" i="41"/>
  <c r="L78" i="41"/>
  <c r="L77" i="41"/>
  <c r="L76" i="41"/>
  <c r="L75" i="41"/>
  <c r="L74" i="41"/>
  <c r="L73" i="41"/>
  <c r="L72" i="41"/>
  <c r="L71" i="41"/>
  <c r="L70" i="41"/>
  <c r="L69" i="41"/>
  <c r="I65" i="41"/>
  <c r="H65" i="41"/>
  <c r="G65" i="41"/>
  <c r="F65" i="41"/>
  <c r="L64" i="41"/>
  <c r="L63" i="41"/>
  <c r="L62" i="41"/>
  <c r="L61" i="41"/>
  <c r="L60" i="41"/>
  <c r="L59" i="41"/>
  <c r="L58" i="41"/>
  <c r="L57" i="41"/>
  <c r="L56" i="41"/>
  <c r="L55" i="41"/>
  <c r="L54" i="41"/>
  <c r="L53" i="41"/>
  <c r="L52" i="41"/>
  <c r="L51" i="41"/>
  <c r="L50" i="41"/>
  <c r="L49" i="41"/>
  <c r="L48" i="41"/>
  <c r="L47" i="41"/>
  <c r="L46" i="41"/>
  <c r="L45" i="41"/>
  <c r="L44" i="41"/>
  <c r="L43" i="41"/>
  <c r="L42" i="41"/>
  <c r="L41" i="41"/>
  <c r="L40" i="41"/>
  <c r="L39" i="41"/>
  <c r="L38" i="41"/>
  <c r="L37" i="41"/>
  <c r="L36" i="41"/>
  <c r="L35" i="41"/>
  <c r="L34" i="41"/>
  <c r="L33" i="41"/>
  <c r="L32" i="41"/>
  <c r="L31" i="41"/>
  <c r="L30" i="41"/>
  <c r="L29" i="41"/>
  <c r="L28" i="41"/>
  <c r="L27" i="41"/>
  <c r="L26" i="41"/>
  <c r="L25" i="41"/>
  <c r="L24" i="41"/>
  <c r="L23" i="41"/>
  <c r="L22" i="41"/>
  <c r="L21" i="41"/>
  <c r="L20" i="41"/>
  <c r="L19" i="41"/>
  <c r="L18" i="41"/>
  <c r="L17" i="41"/>
  <c r="L16" i="41"/>
  <c r="L15" i="41"/>
  <c r="L14" i="41"/>
  <c r="L13" i="41"/>
  <c r="L12" i="41"/>
  <c r="L11" i="41"/>
  <c r="L10" i="41"/>
  <c r="L4" i="41"/>
  <c r="K4" i="41"/>
  <c r="D4" i="41"/>
  <c r="J57" i="40"/>
  <c r="I57" i="40"/>
  <c r="H57" i="40"/>
  <c r="G57" i="40"/>
  <c r="M56" i="40"/>
  <c r="M55" i="40"/>
  <c r="M54" i="40"/>
  <c r="M53" i="40"/>
  <c r="M52" i="40"/>
  <c r="M51" i="40"/>
  <c r="M50" i="40"/>
  <c r="M49" i="40"/>
  <c r="M48" i="40"/>
  <c r="M47" i="40"/>
  <c r="M46" i="40"/>
  <c r="M45" i="40"/>
  <c r="M44" i="40"/>
  <c r="M43" i="40"/>
  <c r="M42" i="40"/>
  <c r="M41" i="40"/>
  <c r="M40" i="40"/>
  <c r="M39" i="40"/>
  <c r="M38" i="40"/>
  <c r="M37" i="40"/>
  <c r="M36" i="40"/>
  <c r="M35" i="40"/>
  <c r="M34" i="40"/>
  <c r="M33" i="40"/>
  <c r="M32" i="40"/>
  <c r="M31" i="40"/>
  <c r="M30" i="40"/>
  <c r="M29" i="40"/>
  <c r="M28" i="40"/>
  <c r="M27" i="40"/>
  <c r="M26" i="40"/>
  <c r="M25" i="40"/>
  <c r="M24" i="40"/>
  <c r="M23" i="40"/>
  <c r="M22" i="40"/>
  <c r="M21" i="40"/>
  <c r="M20" i="40"/>
  <c r="M19" i="40"/>
  <c r="M18" i="40"/>
  <c r="M17" i="40"/>
  <c r="M16" i="40"/>
  <c r="M15" i="40"/>
  <c r="M14" i="40"/>
  <c r="M13" i="40"/>
  <c r="M12" i="40"/>
  <c r="M11" i="40"/>
  <c r="M10" i="40"/>
  <c r="M4" i="40"/>
  <c r="L4" i="40"/>
  <c r="D4" i="40"/>
  <c r="H4" i="26"/>
  <c r="D4" i="26"/>
  <c r="H4" i="28"/>
  <c r="D4" i="28"/>
  <c r="H4" i="27"/>
  <c r="D4" i="27"/>
  <c r="I4" i="23"/>
  <c r="D4" i="23"/>
  <c r="J37" i="36"/>
  <c r="M35" i="36"/>
  <c r="L35" i="36"/>
  <c r="K35" i="36"/>
  <c r="J35" i="36"/>
  <c r="I35" i="36"/>
  <c r="E35" i="36"/>
  <c r="D35" i="36"/>
  <c r="M34" i="36"/>
  <c r="L34" i="36"/>
  <c r="K34" i="36"/>
  <c r="J34" i="36"/>
  <c r="I34" i="36"/>
  <c r="E34" i="36"/>
  <c r="D34" i="36"/>
  <c r="M33" i="36"/>
  <c r="L33" i="36"/>
  <c r="K33" i="36"/>
  <c r="J33" i="36"/>
  <c r="I33" i="36"/>
  <c r="E33" i="36"/>
  <c r="D33" i="36"/>
  <c r="M32" i="36"/>
  <c r="L32" i="36"/>
  <c r="K32" i="36"/>
  <c r="J32" i="36"/>
  <c r="I32" i="36"/>
  <c r="E32" i="36"/>
  <c r="D32" i="36"/>
  <c r="M31" i="36"/>
  <c r="L31" i="36"/>
  <c r="K31" i="36"/>
  <c r="J31" i="36"/>
  <c r="I31" i="36"/>
  <c r="E31" i="36"/>
  <c r="D31" i="36"/>
  <c r="M30" i="36"/>
  <c r="L30" i="36"/>
  <c r="K30" i="36"/>
  <c r="J30" i="36"/>
  <c r="I30" i="36"/>
  <c r="E30" i="36"/>
  <c r="D30" i="36"/>
  <c r="M29" i="36"/>
  <c r="L29" i="36"/>
  <c r="K29" i="36"/>
  <c r="J29" i="36"/>
  <c r="I29" i="36"/>
  <c r="E29" i="36"/>
  <c r="D29" i="36"/>
  <c r="M28" i="36"/>
  <c r="L28" i="36"/>
  <c r="K28" i="36"/>
  <c r="J28" i="36"/>
  <c r="I28" i="36"/>
  <c r="E28" i="36"/>
  <c r="D28" i="36"/>
  <c r="M27" i="36"/>
  <c r="K27" i="36"/>
  <c r="J27" i="36"/>
  <c r="I27" i="36"/>
  <c r="E27" i="36"/>
  <c r="D27" i="36"/>
  <c r="M26" i="36"/>
  <c r="K26" i="36"/>
  <c r="J26" i="36"/>
  <c r="I26" i="36"/>
  <c r="E26" i="36"/>
  <c r="D26" i="36"/>
  <c r="M25" i="36"/>
  <c r="K25" i="36"/>
  <c r="J25" i="36"/>
  <c r="I25" i="36"/>
  <c r="E25" i="36"/>
  <c r="D25" i="36"/>
  <c r="M24" i="36"/>
  <c r="K24" i="36"/>
  <c r="J24" i="36"/>
  <c r="I24" i="36"/>
  <c r="E24" i="36"/>
  <c r="D24" i="36"/>
  <c r="M23" i="36"/>
  <c r="K23" i="36"/>
  <c r="J23" i="36"/>
  <c r="I23" i="36"/>
  <c r="E23" i="36"/>
  <c r="D23" i="36"/>
  <c r="H21" i="36"/>
  <c r="V17" i="36"/>
  <c r="U17" i="36"/>
  <c r="T17" i="36"/>
  <c r="S17" i="36"/>
  <c r="L17" i="36"/>
  <c r="J17" i="36"/>
  <c r="I17" i="36"/>
  <c r="C17" i="36"/>
  <c r="V16" i="36"/>
  <c r="U16" i="36"/>
  <c r="T16" i="36"/>
  <c r="S16" i="36"/>
  <c r="L16" i="36"/>
  <c r="J16" i="36"/>
  <c r="I16" i="36"/>
  <c r="C16" i="36"/>
  <c r="V15" i="36"/>
  <c r="U15" i="36"/>
  <c r="T15" i="36"/>
  <c r="S15" i="36"/>
  <c r="L15" i="36"/>
  <c r="J15" i="36"/>
  <c r="I15" i="36"/>
  <c r="C15" i="36"/>
  <c r="D6" i="36"/>
  <c r="M4" i="36"/>
  <c r="L35" i="35"/>
  <c r="L34" i="35"/>
  <c r="L33" i="35"/>
  <c r="L31" i="35"/>
  <c r="L30" i="35"/>
  <c r="L29" i="35"/>
  <c r="L28" i="35"/>
  <c r="L27" i="35"/>
  <c r="L26" i="35"/>
  <c r="L25" i="35"/>
  <c r="L24" i="35"/>
  <c r="L23" i="35"/>
  <c r="L22" i="35"/>
  <c r="H20" i="35"/>
  <c r="H17" i="35"/>
  <c r="D6" i="35"/>
  <c r="M4" i="35"/>
  <c r="J37" i="8"/>
  <c r="M35" i="8"/>
  <c r="L35" i="8"/>
  <c r="K35" i="8"/>
  <c r="J35" i="8"/>
  <c r="I35" i="8"/>
  <c r="E35" i="8"/>
  <c r="D35" i="8"/>
  <c r="M34" i="8"/>
  <c r="L34" i="8"/>
  <c r="K34" i="8"/>
  <c r="J34" i="8"/>
  <c r="I34" i="8"/>
  <c r="E34" i="8"/>
  <c r="D34" i="8"/>
  <c r="M33" i="8"/>
  <c r="L33" i="8"/>
  <c r="K33" i="8"/>
  <c r="J33" i="8"/>
  <c r="I33" i="8"/>
  <c r="E33" i="8"/>
  <c r="D33" i="8"/>
  <c r="M32" i="8"/>
  <c r="L32" i="8"/>
  <c r="K32" i="8"/>
  <c r="J32" i="8"/>
  <c r="I32" i="8"/>
  <c r="E32" i="8"/>
  <c r="D32" i="8"/>
  <c r="M31" i="8"/>
  <c r="L31" i="8"/>
  <c r="K31" i="8"/>
  <c r="J31" i="8"/>
  <c r="I31" i="8"/>
  <c r="E31" i="8"/>
  <c r="D31" i="8"/>
  <c r="M30" i="8"/>
  <c r="L30" i="8"/>
  <c r="K30" i="8"/>
  <c r="J30" i="8"/>
  <c r="I30" i="8"/>
  <c r="E30" i="8"/>
  <c r="D30" i="8"/>
  <c r="M29" i="8"/>
  <c r="L29" i="8"/>
  <c r="K29" i="8"/>
  <c r="J29" i="8"/>
  <c r="I29" i="8"/>
  <c r="E29" i="8"/>
  <c r="D29" i="8"/>
  <c r="M28" i="8"/>
  <c r="L28" i="8"/>
  <c r="K28" i="8"/>
  <c r="J28" i="8"/>
  <c r="I28" i="8"/>
  <c r="E28" i="8"/>
  <c r="D28" i="8"/>
  <c r="M27" i="8"/>
  <c r="L27" i="8"/>
  <c r="K27" i="8"/>
  <c r="J27" i="8"/>
  <c r="I27" i="8"/>
  <c r="E27" i="8"/>
  <c r="D27" i="8"/>
  <c r="M26" i="8"/>
  <c r="L26" i="8"/>
  <c r="K26" i="8"/>
  <c r="J26" i="8"/>
  <c r="I26" i="8"/>
  <c r="E26" i="8"/>
  <c r="D26" i="8"/>
  <c r="M25" i="8"/>
  <c r="L25" i="8"/>
  <c r="K25" i="8"/>
  <c r="J25" i="8"/>
  <c r="I25" i="8"/>
  <c r="E25" i="8"/>
  <c r="D25" i="8"/>
  <c r="M24" i="8"/>
  <c r="L24" i="8"/>
  <c r="K24" i="8"/>
  <c r="J24" i="8"/>
  <c r="I24" i="8"/>
  <c r="E24" i="8"/>
  <c r="D24" i="8"/>
  <c r="M23" i="8"/>
  <c r="K23" i="8"/>
  <c r="J23" i="8"/>
  <c r="I23" i="8"/>
  <c r="E23" i="8"/>
  <c r="D23" i="8"/>
  <c r="H21" i="8"/>
  <c r="V17" i="8"/>
  <c r="U17" i="8"/>
  <c r="T17" i="8"/>
  <c r="S17" i="8"/>
  <c r="L17" i="8"/>
  <c r="J17" i="8"/>
  <c r="I17" i="8"/>
  <c r="C17" i="8"/>
  <c r="V16" i="8"/>
  <c r="U16" i="8"/>
  <c r="T16" i="8"/>
  <c r="S16" i="8"/>
  <c r="L16" i="8"/>
  <c r="J16" i="8"/>
  <c r="I16" i="8"/>
  <c r="C16" i="8"/>
  <c r="V15" i="8"/>
  <c r="U15" i="8"/>
  <c r="T15" i="8"/>
  <c r="S15" i="8"/>
  <c r="L15" i="8"/>
  <c r="J15" i="8"/>
  <c r="I15" i="8"/>
  <c r="C15" i="8"/>
  <c r="D6" i="8"/>
  <c r="M4" i="8"/>
  <c r="L34" i="7"/>
  <c r="L33" i="7"/>
  <c r="L32" i="7"/>
  <c r="L31" i="7"/>
  <c r="L30" i="7"/>
  <c r="L29" i="7"/>
  <c r="L28" i="7"/>
  <c r="L27" i="7"/>
  <c r="L26" i="7"/>
  <c r="L25" i="7"/>
  <c r="L24" i="7"/>
  <c r="L23" i="7"/>
  <c r="L22" i="7"/>
  <c r="H20" i="7"/>
  <c r="H17" i="7"/>
  <c r="H16" i="7"/>
  <c r="D6" i="7"/>
  <c r="M4" i="7"/>
  <c r="F48" i="51"/>
  <c r="F47" i="51"/>
  <c r="K34" i="51"/>
  <c r="K35" i="51" s="1"/>
  <c r="J34" i="51"/>
  <c r="J35" i="51" s="1"/>
  <c r="D33" i="51"/>
  <c r="K9" i="51"/>
  <c r="E9" i="51"/>
  <c r="K7" i="51"/>
  <c r="E7" i="51"/>
  <c r="K6" i="51"/>
  <c r="K4" i="51"/>
  <c r="G12" i="19"/>
  <c r="L38" i="19" s="1"/>
  <c r="F12" i="19"/>
  <c r="J33" i="19" s="1"/>
  <c r="I43" i="5"/>
  <c r="F43" i="5"/>
  <c r="I42" i="5"/>
  <c r="F42" i="5"/>
  <c r="F40" i="5"/>
  <c r="D36" i="5"/>
  <c r="D35" i="5"/>
  <c r="D34" i="5"/>
  <c r="D33" i="5"/>
  <c r="D32" i="5"/>
  <c r="D31" i="5"/>
  <c r="K4" i="5"/>
  <c r="S36" i="6"/>
  <c r="R36" i="6"/>
  <c r="Q36" i="6"/>
  <c r="P36" i="6"/>
  <c r="I36" i="6"/>
  <c r="H36" i="6"/>
  <c r="G36" i="6"/>
  <c r="D36" i="6"/>
  <c r="S35" i="6"/>
  <c r="R35" i="6"/>
  <c r="Q35" i="6"/>
  <c r="P35" i="6"/>
  <c r="I35" i="6"/>
  <c r="H35" i="6"/>
  <c r="G35" i="6"/>
  <c r="D35" i="6"/>
  <c r="S34" i="6"/>
  <c r="R34" i="6"/>
  <c r="Q34" i="6"/>
  <c r="P34" i="6"/>
  <c r="I34" i="6"/>
  <c r="H34" i="6"/>
  <c r="G34" i="6"/>
  <c r="D34" i="6"/>
  <c r="H26" i="6"/>
  <c r="H25" i="6"/>
  <c r="F20" i="6"/>
  <c r="F17" i="6"/>
  <c r="K37" i="4"/>
  <c r="J37" i="4"/>
  <c r="H37" i="4"/>
  <c r="F37" i="4"/>
  <c r="F36" i="4"/>
  <c r="F35" i="4"/>
  <c r="F34" i="4"/>
  <c r="F33" i="4"/>
  <c r="F32" i="4"/>
  <c r="F31" i="4"/>
  <c r="F30" i="4"/>
  <c r="F29" i="4"/>
  <c r="F28" i="4"/>
  <c r="F27" i="4"/>
  <c r="F26" i="4"/>
  <c r="H19" i="4"/>
  <c r="H18" i="4"/>
  <c r="D6" i="4"/>
  <c r="K5" i="4"/>
  <c r="I54" i="32"/>
  <c r="I53" i="32"/>
  <c r="I50" i="32"/>
  <c r="I49" i="32"/>
  <c r="I46" i="32"/>
  <c r="I45" i="32"/>
  <c r="E7" i="32"/>
  <c r="E5" i="32"/>
  <c r="Y540" i="52"/>
  <c r="F541" i="52" s="1"/>
  <c r="Y539" i="52"/>
  <c r="F540" i="52" s="1"/>
  <c r="O534" i="52"/>
  <c r="O527" i="52"/>
  <c r="O526" i="52"/>
  <c r="O518" i="52"/>
  <c r="O517" i="52"/>
  <c r="Y469" i="52"/>
  <c r="J469" i="52" s="1"/>
  <c r="Y468" i="52"/>
  <c r="J468" i="52" s="1"/>
  <c r="Y467" i="52"/>
  <c r="J467" i="52" s="1"/>
  <c r="Y465" i="52"/>
  <c r="J465" i="52" s="1"/>
  <c r="Y464" i="52"/>
  <c r="J464" i="52" s="1"/>
  <c r="Q36" i="53"/>
  <c r="Q34" i="53"/>
  <c r="T38" i="54"/>
  <c r="T79" i="53"/>
  <c r="AA35" i="54"/>
  <c r="T71" i="53"/>
  <c r="T64" i="53"/>
  <c r="AA33" i="54"/>
  <c r="T33" i="54"/>
  <c r="T31" i="54"/>
  <c r="E88" i="53"/>
  <c r="T29" i="54"/>
  <c r="E82" i="53"/>
  <c r="T27" i="54"/>
  <c r="T26" i="54"/>
  <c r="E71" i="53"/>
  <c r="E64" i="53"/>
  <c r="AA23" i="54"/>
  <c r="E63" i="53"/>
  <c r="E56" i="53"/>
  <c r="T21" i="54"/>
  <c r="E44" i="53"/>
  <c r="J281" i="52"/>
  <c r="Y272" i="52"/>
  <c r="J272" i="52" s="1"/>
  <c r="F119" i="68" s="1"/>
  <c r="Y271" i="52"/>
  <c r="J271" i="52" s="1"/>
  <c r="F118" i="68" s="1"/>
  <c r="Y269" i="52"/>
  <c r="J269" i="52" s="1"/>
  <c r="F116" i="68" s="1"/>
  <c r="Y265" i="52"/>
  <c r="J265" i="52" s="1"/>
  <c r="F112" i="68" s="1"/>
  <c r="Y263" i="52"/>
  <c r="J263" i="52" s="1"/>
  <c r="F110" i="68" s="1"/>
  <c r="Y262" i="52"/>
  <c r="J262" i="52" s="1"/>
  <c r="F109" i="68" s="1"/>
  <c r="Z257" i="52"/>
  <c r="Y257" i="52"/>
  <c r="Y256" i="52"/>
  <c r="J256" i="52" s="1"/>
  <c r="Y255" i="52"/>
  <c r="J255" i="52" s="1"/>
  <c r="Y254" i="52"/>
  <c r="J254" i="52" s="1"/>
  <c r="Y253" i="52"/>
  <c r="J253" i="52" s="1"/>
  <c r="Y252" i="52"/>
  <c r="J252" i="52" s="1"/>
  <c r="Z248" i="52"/>
  <c r="Y248" i="52"/>
  <c r="Y247" i="52"/>
  <c r="J247" i="52" s="1"/>
  <c r="Y246" i="52"/>
  <c r="J246" i="52" s="1"/>
  <c r="Z243" i="52"/>
  <c r="Y243" i="52"/>
  <c r="Y242" i="52"/>
  <c r="J242" i="52" s="1"/>
  <c r="Y241" i="52"/>
  <c r="J241" i="52" s="1"/>
  <c r="Z238" i="52"/>
  <c r="Y238" i="52"/>
  <c r="Y237" i="52"/>
  <c r="J237" i="52" s="1"/>
  <c r="Y236" i="52"/>
  <c r="J236" i="52" s="1"/>
  <c r="Y235" i="52"/>
  <c r="J235" i="52" s="1"/>
  <c r="Y234" i="52"/>
  <c r="J234" i="52" s="1"/>
  <c r="Y233" i="52"/>
  <c r="J233" i="52" s="1"/>
  <c r="Y232" i="52"/>
  <c r="J232" i="52" s="1"/>
  <c r="Y231" i="52"/>
  <c r="J231" i="52" s="1"/>
  <c r="Z228" i="52"/>
  <c r="Y228" i="52"/>
  <c r="Y227" i="52"/>
  <c r="J227" i="52" s="1"/>
  <c r="Y226" i="52"/>
  <c r="J226" i="52" s="1"/>
  <c r="Y225" i="52"/>
  <c r="J225" i="52" s="1"/>
  <c r="Y224" i="52"/>
  <c r="J224" i="52" s="1"/>
  <c r="Y223" i="52"/>
  <c r="J223" i="52" s="1"/>
  <c r="Y222" i="52"/>
  <c r="J222" i="52" s="1"/>
  <c r="Y221" i="52"/>
  <c r="J221" i="52" s="1"/>
  <c r="Y220" i="52"/>
  <c r="J220" i="52" s="1"/>
  <c r="Y219" i="52"/>
  <c r="J219" i="52" s="1"/>
  <c r="Y218" i="52"/>
  <c r="J218" i="52" s="1"/>
  <c r="Y217" i="52"/>
  <c r="J217" i="52" s="1"/>
  <c r="Y216" i="52"/>
  <c r="J216" i="52" s="1"/>
  <c r="Y215" i="52"/>
  <c r="J215" i="52" s="1"/>
  <c r="Y214" i="52"/>
  <c r="J214" i="52" s="1"/>
  <c r="Z210" i="52"/>
  <c r="Y210" i="52"/>
  <c r="Y209" i="52"/>
  <c r="J209" i="52" s="1"/>
  <c r="Y208" i="52"/>
  <c r="J208" i="52" s="1"/>
  <c r="Z205" i="52"/>
  <c r="Y205" i="52"/>
  <c r="Y204" i="52"/>
  <c r="J204" i="52" s="1"/>
  <c r="Y203" i="52"/>
  <c r="J203" i="52" s="1"/>
  <c r="Y202" i="52"/>
  <c r="J202" i="52" s="1"/>
  <c r="Y201" i="52"/>
  <c r="J201" i="52" s="1"/>
  <c r="Y200" i="52"/>
  <c r="J200" i="52" s="1"/>
  <c r="Y199" i="52"/>
  <c r="J199" i="52" s="1"/>
  <c r="Y198" i="52"/>
  <c r="J198" i="52" s="1"/>
  <c r="Y197" i="52"/>
  <c r="J197" i="52" s="1"/>
  <c r="Z192" i="52"/>
  <c r="Y192" i="52"/>
  <c r="Y190" i="52"/>
  <c r="J190" i="52" s="1"/>
  <c r="Y189" i="52"/>
  <c r="J189" i="52" s="1"/>
  <c r="Y188" i="52"/>
  <c r="J188" i="52" s="1"/>
  <c r="F73" i="68" s="1"/>
  <c r="Y187" i="52"/>
  <c r="J187" i="52" s="1"/>
  <c r="F72" i="68" s="1"/>
  <c r="Y186" i="52"/>
  <c r="J186" i="52" s="1"/>
  <c r="Y185" i="52"/>
  <c r="J185" i="52" s="1"/>
  <c r="Y184" i="52"/>
  <c r="J184" i="52" s="1"/>
  <c r="Y183" i="52"/>
  <c r="J183" i="52" s="1"/>
  <c r="Z180" i="52"/>
  <c r="Y180" i="52"/>
  <c r="Y179" i="52"/>
  <c r="J179" i="52" s="1"/>
  <c r="Y178" i="52"/>
  <c r="J178" i="52" s="1"/>
  <c r="Y177" i="52"/>
  <c r="J177" i="52" s="1"/>
  <c r="Y176" i="52"/>
  <c r="J176" i="52" s="1"/>
  <c r="Y175" i="52"/>
  <c r="J175" i="52" s="1"/>
  <c r="Y174" i="52"/>
  <c r="Y173" i="52"/>
  <c r="J173" i="52" s="1"/>
  <c r="F62" i="68" s="1"/>
  <c r="Z170" i="52"/>
  <c r="Y170" i="52"/>
  <c r="Z167" i="52"/>
  <c r="Y167" i="52"/>
  <c r="O155" i="52"/>
  <c r="O154" i="52"/>
  <c r="AA30" i="64"/>
  <c r="O145" i="68"/>
  <c r="L144" i="68"/>
  <c r="O146" i="52"/>
  <c r="O145" i="52"/>
  <c r="O142" i="68"/>
  <c r="L141" i="68"/>
  <c r="O137" i="52"/>
  <c r="O136" i="52"/>
  <c r="AA20" i="64"/>
  <c r="V115" i="52"/>
  <c r="J115" i="52"/>
  <c r="J125" i="52" s="1"/>
  <c r="C115" i="52"/>
  <c r="D115" i="52" s="1"/>
  <c r="F125" i="52" s="1"/>
  <c r="AT5" i="64" s="1"/>
  <c r="V114" i="52"/>
  <c r="J114" i="52"/>
  <c r="C114" i="52"/>
  <c r="D114" i="52" s="1"/>
  <c r="F124" i="52" s="1"/>
  <c r="AT4" i="64" s="1"/>
  <c r="V113" i="52"/>
  <c r="J113" i="52"/>
  <c r="C113" i="52"/>
  <c r="D113" i="52" s="1"/>
  <c r="F123" i="52" s="1"/>
  <c r="D165" i="68" s="1"/>
  <c r="V112" i="52"/>
  <c r="J112" i="52"/>
  <c r="C112" i="52"/>
  <c r="D112" i="52" s="1"/>
  <c r="F122" i="52" s="1"/>
  <c r="D164" i="68" s="1"/>
  <c r="V111" i="52"/>
  <c r="J111" i="52"/>
  <c r="C111" i="52"/>
  <c r="D111" i="52" s="1"/>
  <c r="F121" i="52" s="1"/>
  <c r="T46" i="64" s="1"/>
  <c r="V110" i="52"/>
  <c r="J110" i="52"/>
  <c r="C110" i="52"/>
  <c r="D110" i="52" s="1"/>
  <c r="F120" i="52" s="1"/>
  <c r="T45" i="64" s="1"/>
  <c r="V109" i="52"/>
  <c r="T44" i="64"/>
  <c r="J109" i="52"/>
  <c r="C109" i="52"/>
  <c r="D109" i="52" s="1"/>
  <c r="V108" i="52"/>
  <c r="V107" i="52"/>
  <c r="V106" i="52"/>
  <c r="V105" i="52"/>
  <c r="V104" i="52"/>
  <c r="O101" i="52"/>
  <c r="N101" i="52" s="1"/>
  <c r="X129" i="68"/>
  <c r="Q129" i="68"/>
  <c r="AG9" i="64"/>
  <c r="U10" i="54"/>
  <c r="Q10" i="54"/>
  <c r="T8" i="53"/>
  <c r="Q8" i="54"/>
  <c r="U6" i="64"/>
  <c r="I16" i="68"/>
  <c r="I15" i="68"/>
  <c r="D5" i="53"/>
  <c r="O11" i="52"/>
  <c r="L11" i="52"/>
  <c r="J10" i="52"/>
  <c r="J8" i="52"/>
  <c r="J445" i="52" s="1"/>
  <c r="H330" i="2"/>
  <c r="H328" i="2"/>
  <c r="Y325" i="2"/>
  <c r="R329" i="2" s="1"/>
  <c r="DO22" i="16"/>
  <c r="R316" i="2"/>
  <c r="R29" i="6" s="1"/>
  <c r="N316" i="2"/>
  <c r="V29" i="6" s="1"/>
  <c r="T29" i="6" s="1"/>
  <c r="L316" i="2"/>
  <c r="G316" i="2"/>
  <c r="G315" i="2"/>
  <c r="G314" i="2"/>
  <c r="G313" i="2"/>
  <c r="W18" i="78" s="1"/>
  <c r="G312" i="2"/>
  <c r="W17" i="78" s="1"/>
  <c r="G311" i="2"/>
  <c r="DL15" i="72"/>
  <c r="G309" i="2"/>
  <c r="N267" i="2"/>
  <c r="J267" i="2"/>
  <c r="F267" i="2"/>
  <c r="N266" i="2"/>
  <c r="J266" i="2"/>
  <c r="F266" i="2"/>
  <c r="N265" i="2"/>
  <c r="J265" i="2"/>
  <c r="F265" i="2"/>
  <c r="N264" i="2"/>
  <c r="J264" i="2"/>
  <c r="F264" i="2"/>
  <c r="N263" i="2"/>
  <c r="J263" i="2"/>
  <c r="N262" i="2"/>
  <c r="J262" i="2"/>
  <c r="N260" i="2"/>
  <c r="J260" i="2"/>
  <c r="N259" i="2"/>
  <c r="J259" i="2"/>
  <c r="N257" i="2"/>
  <c r="J257" i="2"/>
  <c r="N256" i="2"/>
  <c r="J256" i="2"/>
  <c r="N254" i="2"/>
  <c r="J254" i="2"/>
  <c r="N253" i="2"/>
  <c r="J253" i="2"/>
  <c r="N252" i="2"/>
  <c r="J252" i="2"/>
  <c r="I112" i="2"/>
  <c r="I111" i="2"/>
  <c r="G93" i="2"/>
  <c r="K8" i="5" s="1"/>
  <c r="G91" i="2"/>
  <c r="G78" i="2"/>
  <c r="M74" i="2"/>
  <c r="M73" i="2"/>
  <c r="I68" i="2"/>
  <c r="F9" i="13"/>
  <c r="D9" i="13"/>
  <c r="CX14" i="16" l="1"/>
  <c r="DL19" i="72"/>
  <c r="W19" i="78"/>
  <c r="DL20" i="72"/>
  <c r="W20" i="78"/>
  <c r="DL21" i="72"/>
  <c r="W21" i="78"/>
  <c r="DL14" i="72"/>
  <c r="W14" i="78"/>
  <c r="DL16" i="72"/>
  <c r="W16" i="78"/>
  <c r="L36" i="78"/>
  <c r="DD6" i="72"/>
  <c r="DP20" i="72" s="1"/>
  <c r="DR20" i="72" s="1"/>
  <c r="DT20" i="72" s="1"/>
  <c r="DS20" i="72" s="1"/>
  <c r="Q6" i="78"/>
  <c r="G294" i="2"/>
  <c r="V47" i="52"/>
  <c r="AN14" i="64" s="1"/>
  <c r="J58" i="30"/>
  <c r="J68" i="30"/>
  <c r="J62" i="30"/>
  <c r="J66" i="30"/>
  <c r="J64" i="30"/>
  <c r="J60" i="30"/>
  <c r="K68" i="30"/>
  <c r="K62" i="30"/>
  <c r="K66" i="30"/>
  <c r="K60" i="30"/>
  <c r="K58" i="30"/>
  <c r="K64" i="30"/>
  <c r="L62" i="30"/>
  <c r="L66" i="30"/>
  <c r="L60" i="30"/>
  <c r="L64" i="30"/>
  <c r="L68" i="30"/>
  <c r="L58" i="30"/>
  <c r="F33" i="5"/>
  <c r="F31" i="5"/>
  <c r="F32" i="5"/>
  <c r="F35" i="5"/>
  <c r="AA427" i="52"/>
  <c r="L12" i="69" s="1"/>
  <c r="AA437" i="52"/>
  <c r="L84" i="69" s="1"/>
  <c r="I25" i="2"/>
  <c r="H28" i="2"/>
  <c r="L32" i="30"/>
  <c r="F5" i="19"/>
  <c r="H20" i="4"/>
  <c r="G7" i="19"/>
  <c r="I21" i="4"/>
  <c r="DD40" i="16"/>
  <c r="CW40" i="16"/>
  <c r="CX40" i="16" s="1"/>
  <c r="F9" i="5"/>
  <c r="H7" i="73"/>
  <c r="E8" i="5"/>
  <c r="AS5" i="73"/>
  <c r="H6" i="73"/>
  <c r="BI12" i="73"/>
  <c r="BF12" i="73"/>
  <c r="H19" i="7"/>
  <c r="BW5" i="72"/>
  <c r="CM27" i="16"/>
  <c r="CS27" i="16" s="1"/>
  <c r="G32" i="5" s="1"/>
  <c r="CK27" i="72"/>
  <c r="CQ27" i="72" s="1"/>
  <c r="CO30" i="16"/>
  <c r="CT30" i="16" s="1"/>
  <c r="H35" i="5" s="1"/>
  <c r="CM30" i="72"/>
  <c r="CR30" i="72" s="1"/>
  <c r="CM28" i="16"/>
  <c r="CS28" i="16" s="1"/>
  <c r="G33" i="5" s="1"/>
  <c r="CK28" i="72"/>
  <c r="CQ28" i="72" s="1"/>
  <c r="CO28" i="16"/>
  <c r="CT28" i="16" s="1"/>
  <c r="H33" i="5" s="1"/>
  <c r="CM28" i="72"/>
  <c r="CR28" i="72" s="1"/>
  <c r="CM31" i="16"/>
  <c r="CS31" i="16" s="1"/>
  <c r="CK31" i="72"/>
  <c r="CQ31" i="72" s="1"/>
  <c r="CO27" i="16"/>
  <c r="CT27" i="16" s="1"/>
  <c r="H32" i="5" s="1"/>
  <c r="CM27" i="72"/>
  <c r="CR27" i="72" s="1"/>
  <c r="CM30" i="16"/>
  <c r="CS30" i="16" s="1"/>
  <c r="G35" i="5" s="1"/>
  <c r="CK30" i="72"/>
  <c r="CQ30" i="72" s="1"/>
  <c r="CM26" i="16"/>
  <c r="CS26" i="16" s="1"/>
  <c r="G31" i="5" s="1"/>
  <c r="CK26" i="72"/>
  <c r="CQ26" i="72" s="1"/>
  <c r="CO31" i="16"/>
  <c r="CT31" i="16" s="1"/>
  <c r="CM31" i="72"/>
  <c r="CR31" i="72" s="1"/>
  <c r="CO26" i="16"/>
  <c r="CT26" i="16" s="1"/>
  <c r="H31" i="5" s="1"/>
  <c r="CM26" i="72"/>
  <c r="CR26" i="72" s="1"/>
  <c r="CM29" i="16"/>
  <c r="CS29" i="16" s="1"/>
  <c r="G34" i="5" s="1"/>
  <c r="CK29" i="72"/>
  <c r="CQ29" i="72" s="1"/>
  <c r="CO29" i="16"/>
  <c r="CT29" i="16" s="1"/>
  <c r="H34" i="5" s="1"/>
  <c r="CM29" i="72"/>
  <c r="CR29" i="72" s="1"/>
  <c r="C43" i="72"/>
  <c r="CX8" i="16"/>
  <c r="CU8" i="72"/>
  <c r="CM16" i="16"/>
  <c r="CS16" i="16" s="1"/>
  <c r="CK16" i="72"/>
  <c r="CQ16" i="72" s="1"/>
  <c r="CM23" i="16"/>
  <c r="CS23" i="16" s="1"/>
  <c r="CK23" i="72"/>
  <c r="CQ23" i="72" s="1"/>
  <c r="CJ28" i="16"/>
  <c r="CH28" i="72"/>
  <c r="P25" i="6"/>
  <c r="DL18" i="72"/>
  <c r="CO17" i="16"/>
  <c r="CT17" i="16" s="1"/>
  <c r="CM17" i="72"/>
  <c r="CR17" i="72" s="1"/>
  <c r="CO23" i="16"/>
  <c r="CT23" i="16" s="1"/>
  <c r="CM23" i="72"/>
  <c r="CR23" i="72" s="1"/>
  <c r="CJ31" i="16"/>
  <c r="CH31" i="72"/>
  <c r="P24" i="6"/>
  <c r="DL17" i="72"/>
  <c r="CM17" i="16"/>
  <c r="CS17" i="16" s="1"/>
  <c r="CK17" i="72"/>
  <c r="CQ17" i="72" s="1"/>
  <c r="CM19" i="16"/>
  <c r="CS19" i="16" s="1"/>
  <c r="CK19" i="72"/>
  <c r="CQ19" i="72" s="1"/>
  <c r="CM22" i="16"/>
  <c r="CS22" i="16" s="1"/>
  <c r="CK22" i="72"/>
  <c r="CQ22" i="72" s="1"/>
  <c r="CO22" i="16"/>
  <c r="CT22" i="16" s="1"/>
  <c r="CM22" i="72"/>
  <c r="CR22" i="72" s="1"/>
  <c r="CJ26" i="16"/>
  <c r="CH26" i="72"/>
  <c r="CO19" i="16"/>
  <c r="CT19" i="16" s="1"/>
  <c r="CM19" i="72"/>
  <c r="CR19" i="72" s="1"/>
  <c r="CJ29" i="16"/>
  <c r="CH29" i="72"/>
  <c r="CJ30" i="16"/>
  <c r="CH30" i="72"/>
  <c r="CO16" i="16"/>
  <c r="CT16" i="16" s="1"/>
  <c r="CM16" i="72"/>
  <c r="CR16" i="72" s="1"/>
  <c r="CM15" i="16"/>
  <c r="CS15" i="16" s="1"/>
  <c r="G21" i="5" s="1"/>
  <c r="CK15" i="72"/>
  <c r="CQ15" i="72" s="1"/>
  <c r="CM20" i="16"/>
  <c r="CS20" i="16" s="1"/>
  <c r="CK20" i="72"/>
  <c r="CQ20" i="72" s="1"/>
  <c r="CO15" i="16"/>
  <c r="CT15" i="16" s="1"/>
  <c r="H21" i="5" s="1"/>
  <c r="CM15" i="72"/>
  <c r="CR15" i="72" s="1"/>
  <c r="CO20" i="16"/>
  <c r="CT20" i="16" s="1"/>
  <c r="CM20" i="72"/>
  <c r="CR20" i="72" s="1"/>
  <c r="CJ27" i="16"/>
  <c r="CH27" i="72"/>
  <c r="BR8" i="16"/>
  <c r="BC12" i="73"/>
  <c r="I122" i="41"/>
  <c r="O55" i="30"/>
  <c r="G14" i="30"/>
  <c r="K26" i="30"/>
  <c r="J327" i="2"/>
  <c r="G122" i="41"/>
  <c r="K30" i="30"/>
  <c r="L30" i="30"/>
  <c r="L23" i="8"/>
  <c r="L36" i="8" s="1"/>
  <c r="H11" i="50"/>
  <c r="H11" i="70"/>
  <c r="H122" i="41"/>
  <c r="H36" i="4"/>
  <c r="P27" i="6"/>
  <c r="DN21" i="16"/>
  <c r="P29" i="6"/>
  <c r="DN14" i="16"/>
  <c r="P18" i="6"/>
  <c r="T39" i="66"/>
  <c r="H37" i="66" s="1"/>
  <c r="H88" i="66" s="1"/>
  <c r="P22" i="6"/>
  <c r="DN15" i="16"/>
  <c r="P20" i="6"/>
  <c r="T45" i="66"/>
  <c r="H40" i="66" s="1"/>
  <c r="H91" i="66" s="1"/>
  <c r="P26" i="6"/>
  <c r="J167" i="52"/>
  <c r="F37" i="68" s="1"/>
  <c r="L26" i="36"/>
  <c r="K50" i="30"/>
  <c r="L50" i="30"/>
  <c r="K28" i="30"/>
  <c r="K65" i="41"/>
  <c r="J26" i="30"/>
  <c r="L24" i="30"/>
  <c r="L42" i="30"/>
  <c r="H31" i="4"/>
  <c r="DN16" i="16"/>
  <c r="F102" i="68"/>
  <c r="J210" i="52"/>
  <c r="F86" i="68" s="1"/>
  <c r="DQ16" i="16"/>
  <c r="H32" i="4"/>
  <c r="AJ11" i="16"/>
  <c r="K32" i="30"/>
  <c r="DP16" i="16"/>
  <c r="C30" i="16"/>
  <c r="CR23" i="16"/>
  <c r="I29" i="5" s="1"/>
  <c r="M44" i="45"/>
  <c r="M45" i="45" s="1"/>
  <c r="K15" i="45" s="1"/>
  <c r="H30" i="4"/>
  <c r="DP21" i="16"/>
  <c r="J228" i="52"/>
  <c r="F92" i="68" s="1"/>
  <c r="J170" i="52"/>
  <c r="F49" i="68" s="1"/>
  <c r="J238" i="52"/>
  <c r="F95" i="68" s="1"/>
  <c r="L25" i="36"/>
  <c r="K120" i="41"/>
  <c r="T35" i="66"/>
  <c r="H35" i="66" s="1"/>
  <c r="H86" i="66" s="1"/>
  <c r="CR20" i="16"/>
  <c r="F94" i="68"/>
  <c r="DQ21" i="16"/>
  <c r="L44" i="30"/>
  <c r="J328" i="2"/>
  <c r="J180" i="52"/>
  <c r="F67" i="68" s="1"/>
  <c r="F33" i="51"/>
  <c r="F34" i="51" s="1"/>
  <c r="F35" i="51" s="1"/>
  <c r="L24" i="36"/>
  <c r="L60" i="42"/>
  <c r="DP15" i="16"/>
  <c r="DN19" i="16"/>
  <c r="H35" i="4"/>
  <c r="F71" i="68"/>
  <c r="G33" i="51"/>
  <c r="G34" i="51" s="1"/>
  <c r="G35" i="51" s="1"/>
  <c r="DQ19" i="16"/>
  <c r="F70" i="68"/>
  <c r="G7" i="32"/>
  <c r="L36" i="35"/>
  <c r="L37" i="35" s="1"/>
  <c r="L38" i="35" s="1"/>
  <c r="L41" i="35" s="1"/>
  <c r="K14" i="35" s="1"/>
  <c r="L23" i="36"/>
  <c r="K60" i="42"/>
  <c r="DP18" i="16"/>
  <c r="L22" i="30"/>
  <c r="L26" i="30"/>
  <c r="M85" i="30"/>
  <c r="J205" i="52"/>
  <c r="F84" i="68" s="1"/>
  <c r="E330" i="2"/>
  <c r="L57" i="40"/>
  <c r="F74" i="68"/>
  <c r="J257" i="52"/>
  <c r="F103" i="68" s="1"/>
  <c r="L35" i="7"/>
  <c r="L36" i="7" s="1"/>
  <c r="L37" i="7" s="1"/>
  <c r="L40" i="7" s="1"/>
  <c r="K14" i="7" s="1"/>
  <c r="L27" i="36"/>
  <c r="L120" i="41"/>
  <c r="DS22" i="16"/>
  <c r="O37" i="30"/>
  <c r="L46" i="30"/>
  <c r="K13" i="4"/>
  <c r="L13" i="7"/>
  <c r="J243" i="52"/>
  <c r="F97" i="68" s="1"/>
  <c r="N534" i="52"/>
  <c r="AP20" i="69"/>
  <c r="AP92" i="69"/>
  <c r="G31" i="16"/>
  <c r="AF30" i="16" s="1"/>
  <c r="L65" i="41"/>
  <c r="F34" i="5"/>
  <c r="J32" i="30"/>
  <c r="J22" i="30"/>
  <c r="J24" i="30"/>
  <c r="G58" i="17"/>
  <c r="H278" i="2" s="1"/>
  <c r="G59" i="17"/>
  <c r="L285" i="2" s="1"/>
  <c r="K48" i="30"/>
  <c r="F83" i="68"/>
  <c r="L13" i="35"/>
  <c r="M57" i="40"/>
  <c r="F122" i="41"/>
  <c r="DG6" i="16"/>
  <c r="K24" i="30"/>
  <c r="H33" i="4"/>
  <c r="T41" i="66"/>
  <c r="H38" i="66" s="1"/>
  <c r="H89" i="66" s="1"/>
  <c r="DN17" i="16"/>
  <c r="DQ18" i="16"/>
  <c r="K42" i="30"/>
  <c r="DN18" i="16"/>
  <c r="H34" i="4"/>
  <c r="F65" i="68"/>
  <c r="T43" i="66"/>
  <c r="H39" i="66" s="1"/>
  <c r="H90" i="66" s="1"/>
  <c r="L91" i="66"/>
  <c r="K22" i="30"/>
  <c r="K40" i="30"/>
  <c r="K46" i="30"/>
  <c r="J44" i="30"/>
  <c r="K8" i="51"/>
  <c r="K22" i="4"/>
  <c r="H19" i="35"/>
  <c r="T18" i="66"/>
  <c r="DN20" i="16"/>
  <c r="T47" i="66"/>
  <c r="H41" i="66" s="1"/>
  <c r="H92" i="66" s="1"/>
  <c r="I36" i="5"/>
  <c r="H36" i="5"/>
  <c r="G36" i="5"/>
  <c r="F36" i="5"/>
  <c r="I33" i="51"/>
  <c r="I34" i="51" s="1"/>
  <c r="I35" i="51" s="1"/>
  <c r="J28" i="30"/>
  <c r="J30" i="30"/>
  <c r="K44" i="30"/>
  <c r="DD38" i="16"/>
  <c r="L28" i="30"/>
  <c r="L40" i="30"/>
  <c r="J42" i="30"/>
  <c r="L48" i="30"/>
  <c r="J50" i="30"/>
  <c r="DP17" i="16"/>
  <c r="F66" i="68"/>
  <c r="DP20" i="16"/>
  <c r="J40" i="30"/>
  <c r="J48" i="30"/>
  <c r="T37" i="66"/>
  <c r="H36" i="66" s="1"/>
  <c r="H87" i="66" s="1"/>
  <c r="L90" i="66"/>
  <c r="J192" i="52"/>
  <c r="F76" i="68" s="1"/>
  <c r="F91" i="68"/>
  <c r="CR17" i="16"/>
  <c r="I23" i="5" s="1"/>
  <c r="J46" i="30"/>
  <c r="J248" i="52"/>
  <c r="F99" i="68" s="1"/>
  <c r="D33" i="69"/>
  <c r="D105" i="69" s="1"/>
  <c r="AP21" i="69"/>
  <c r="DQ14" i="16"/>
  <c r="O19" i="30"/>
  <c r="X97" i="69"/>
  <c r="X25" i="69"/>
  <c r="X43" i="69"/>
  <c r="X115" i="69"/>
  <c r="R326" i="2"/>
  <c r="E329" i="2"/>
  <c r="M74" i="30"/>
  <c r="O74" i="30"/>
  <c r="M96" i="30"/>
  <c r="H18" i="35"/>
  <c r="G5" i="32"/>
  <c r="E8" i="51"/>
  <c r="G16" i="16"/>
  <c r="AF15" i="16" s="1"/>
  <c r="J31" i="19"/>
  <c r="DQ22" i="16"/>
  <c r="DP22" i="16"/>
  <c r="DP14" i="16"/>
  <c r="DQ15" i="16"/>
  <c r="DQ20" i="16"/>
  <c r="DQ17" i="16"/>
  <c r="DP19" i="16"/>
  <c r="L31" i="19"/>
  <c r="L33" i="19"/>
  <c r="N33" i="19" s="1"/>
  <c r="L35" i="19"/>
  <c r="J18" i="19"/>
  <c r="L18" i="19"/>
  <c r="J28" i="19"/>
  <c r="J36" i="19"/>
  <c r="L36" i="19"/>
  <c r="L28" i="19"/>
  <c r="J20" i="19"/>
  <c r="J34" i="19"/>
  <c r="J16" i="19"/>
  <c r="J21" i="19"/>
  <c r="L29" i="19"/>
  <c r="J32" i="19"/>
  <c r="L37" i="19"/>
  <c r="N27" i="50"/>
  <c r="N41" i="50" s="1"/>
  <c r="L20" i="19"/>
  <c r="J29" i="19"/>
  <c r="L34" i="19"/>
  <c r="J37" i="19"/>
  <c r="L16" i="19"/>
  <c r="L21" i="19"/>
  <c r="L32" i="19"/>
  <c r="J35" i="19"/>
  <c r="J17" i="19"/>
  <c r="J22" i="19"/>
  <c r="J30" i="19"/>
  <c r="J38" i="19"/>
  <c r="N38" i="19" s="1"/>
  <c r="L17" i="19"/>
  <c r="L22" i="19"/>
  <c r="L30" i="19"/>
  <c r="F9" i="51"/>
  <c r="T17" i="66"/>
  <c r="H19" i="66" s="1"/>
  <c r="H70" i="66" s="1"/>
  <c r="J88" i="66"/>
  <c r="L88" i="66"/>
  <c r="N33" i="66"/>
  <c r="J84" i="66"/>
  <c r="N84" i="66" s="1"/>
  <c r="H18" i="7"/>
  <c r="D11" i="13"/>
  <c r="G16" i="2"/>
  <c r="D72" i="11"/>
  <c r="P16" i="2"/>
  <c r="AH81" i="69"/>
  <c r="AH9" i="69"/>
  <c r="Q126" i="68"/>
  <c r="AE80" i="69"/>
  <c r="AE8" i="69"/>
  <c r="AB8" i="54"/>
  <c r="I17" i="68"/>
  <c r="E58" i="69"/>
  <c r="W14" i="53"/>
  <c r="H96" i="69"/>
  <c r="H24" i="69"/>
  <c r="I14" i="66"/>
  <c r="E61" i="69"/>
  <c r="AE79" i="69"/>
  <c r="H95" i="69"/>
  <c r="H23" i="69"/>
  <c r="J61" i="69"/>
  <c r="X7" i="54"/>
  <c r="H25" i="69"/>
  <c r="T35" i="54"/>
  <c r="X9" i="54"/>
  <c r="F101" i="68"/>
  <c r="E87" i="53"/>
  <c r="T47" i="64"/>
  <c r="L197" i="68"/>
  <c r="AT3" i="64"/>
  <c r="D161" i="68"/>
  <c r="D163" i="68"/>
  <c r="W10" i="53"/>
  <c r="E66" i="53"/>
  <c r="T24" i="54"/>
  <c r="D162" i="68"/>
  <c r="E79" i="53"/>
  <c r="T34" i="54"/>
  <c r="T11" i="53"/>
  <c r="AB10" i="54"/>
  <c r="J31" i="11"/>
  <c r="AC28" i="64"/>
  <c r="M146" i="68"/>
  <c r="U7" i="64"/>
  <c r="L140" i="68"/>
  <c r="M147" i="68"/>
  <c r="T80" i="53"/>
  <c r="AA19" i="54"/>
  <c r="T63" i="53"/>
  <c r="T30" i="54"/>
  <c r="AG7" i="64"/>
  <c r="E126" i="68"/>
  <c r="I70" i="11"/>
  <c r="E11" i="54" s="1"/>
  <c r="AC23" i="64"/>
  <c r="T25" i="54"/>
  <c r="AA31" i="54"/>
  <c r="Q9" i="54"/>
  <c r="T22" i="54"/>
  <c r="E10" i="53"/>
  <c r="T66" i="53"/>
  <c r="AA27" i="54"/>
  <c r="U9" i="64"/>
  <c r="Q128" i="68"/>
  <c r="AB10" i="64"/>
  <c r="AA31" i="64"/>
  <c r="L129" i="68"/>
  <c r="P14" i="53"/>
  <c r="U13" i="64"/>
  <c r="X12" i="54"/>
  <c r="AG13" i="64"/>
  <c r="Q132" i="68"/>
  <c r="Q12" i="54"/>
  <c r="T23" i="54"/>
  <c r="AJ30" i="64"/>
  <c r="U146" i="68"/>
  <c r="T28" i="54"/>
  <c r="E80" i="53"/>
  <c r="E132" i="68"/>
  <c r="H60" i="11"/>
  <c r="G15" i="2" s="1"/>
  <c r="H12" i="70" s="1"/>
  <c r="BH27" i="64"/>
  <c r="P181" i="68"/>
  <c r="W181" i="68"/>
  <c r="BM27" i="64"/>
  <c r="F7" i="68"/>
  <c r="E7" i="54"/>
  <c r="E9" i="64"/>
  <c r="T19" i="54"/>
  <c r="E41" i="53"/>
  <c r="AA25" i="54"/>
  <c r="E74" i="53"/>
  <c r="T32" i="54"/>
  <c r="E125" i="68"/>
  <c r="Q7" i="54"/>
  <c r="P7" i="53"/>
  <c r="Q125" i="68"/>
  <c r="W7" i="53"/>
  <c r="AG6" i="64"/>
  <c r="E19" i="53"/>
  <c r="F18" i="64"/>
  <c r="E21" i="54"/>
  <c r="AA8" i="53"/>
  <c r="AM7" i="64"/>
  <c r="X126" i="68"/>
  <c r="H11" i="45"/>
  <c r="AA25" i="64"/>
  <c r="L143" i="68"/>
  <c r="E58" i="53"/>
  <c r="AA21" i="54"/>
  <c r="AA37" i="54"/>
  <c r="T82" i="53"/>
  <c r="AA26" i="64"/>
  <c r="AC32" i="64"/>
  <c r="O148" i="68"/>
  <c r="T20" i="54"/>
  <c r="E42" i="53"/>
  <c r="AA29" i="54"/>
  <c r="E90" i="53"/>
  <c r="T36" i="54"/>
  <c r="T72" i="53"/>
  <c r="J179" i="68"/>
  <c r="AZ25" i="64"/>
  <c r="BC44" i="64"/>
  <c r="E13" i="53"/>
  <c r="G13" i="54" s="1"/>
  <c r="U8" i="54"/>
  <c r="L126" i="68"/>
  <c r="AB7" i="64"/>
  <c r="E20" i="53"/>
  <c r="E55" i="53"/>
  <c r="E72" i="53"/>
  <c r="X8" i="54"/>
  <c r="X10" i="54"/>
  <c r="E22" i="54"/>
  <c r="E11" i="64"/>
  <c r="F19" i="64"/>
  <c r="P10" i="53"/>
  <c r="E18" i="54"/>
  <c r="T37" i="54"/>
  <c r="E128" i="68"/>
  <c r="P8" i="53"/>
  <c r="P11" i="53"/>
  <c r="T74" i="53"/>
  <c r="U10" i="64"/>
  <c r="AB14" i="64"/>
  <c r="F21" i="64"/>
  <c r="F9" i="68"/>
  <c r="E129" i="68"/>
  <c r="W8" i="53"/>
  <c r="W11" i="53"/>
  <c r="AG10" i="64"/>
  <c r="AA11" i="53"/>
  <c r="AM10" i="64"/>
  <c r="AA21" i="64"/>
  <c r="DC36" i="16" l="1"/>
  <c r="DC35" i="16"/>
  <c r="DP17" i="72"/>
  <c r="DR17" i="72" s="1"/>
  <c r="DT17" i="72" s="1"/>
  <c r="DS17" i="72" s="1"/>
  <c r="DP15" i="72"/>
  <c r="DR15" i="72" s="1"/>
  <c r="DT15" i="72" s="1"/>
  <c r="DS15" i="72" s="1"/>
  <c r="DM13" i="72"/>
  <c r="DP22" i="72"/>
  <c r="DP14" i="72"/>
  <c r="DR14" i="72" s="1"/>
  <c r="DT14" i="72" s="1"/>
  <c r="DS14" i="72" s="1"/>
  <c r="DP16" i="72"/>
  <c r="DR16" i="72" s="1"/>
  <c r="DT16" i="72" s="1"/>
  <c r="DS16" i="72" s="1"/>
  <c r="DP18" i="72"/>
  <c r="DR18" i="72" s="1"/>
  <c r="DT18" i="72" s="1"/>
  <c r="DS18" i="72" s="1"/>
  <c r="DP21" i="72"/>
  <c r="DR21" i="72" s="1"/>
  <c r="DT21" i="72" s="1"/>
  <c r="DS21" i="72" s="1"/>
  <c r="DP19" i="72"/>
  <c r="DR19" i="72" s="1"/>
  <c r="DT19" i="72" s="1"/>
  <c r="DS19" i="72" s="1"/>
  <c r="R294" i="2"/>
  <c r="L294" i="2"/>
  <c r="AA16" i="78"/>
  <c r="AC16" i="78" s="1"/>
  <c r="AE16" i="78" s="1"/>
  <c r="AD16" i="78" s="1"/>
  <c r="AA15" i="78"/>
  <c r="AC15" i="78" s="1"/>
  <c r="AE15" i="78" s="1"/>
  <c r="AD15" i="78" s="1"/>
  <c r="AA19" i="78"/>
  <c r="AC19" i="78" s="1"/>
  <c r="AE19" i="78" s="1"/>
  <c r="AD19" i="78" s="1"/>
  <c r="M44" i="78"/>
  <c r="M45" i="78"/>
  <c r="X13" i="78"/>
  <c r="Q38" i="78"/>
  <c r="O296" i="2" s="1"/>
  <c r="R296" i="2" s="1"/>
  <c r="AA20" i="78"/>
  <c r="AC20" i="78" s="1"/>
  <c r="AE20" i="78" s="1"/>
  <c r="AD20" i="78" s="1"/>
  <c r="AA22" i="78"/>
  <c r="AA18" i="78"/>
  <c r="AC18" i="78" s="1"/>
  <c r="AE18" i="78" s="1"/>
  <c r="AD18" i="78" s="1"/>
  <c r="AA21" i="78"/>
  <c r="AC21" i="78" s="1"/>
  <c r="AE21" i="78" s="1"/>
  <c r="AD21" i="78" s="1"/>
  <c r="AA14" i="78"/>
  <c r="AC14" i="78" s="1"/>
  <c r="AA17" i="78"/>
  <c r="AC17" i="78" s="1"/>
  <c r="AE17" i="78" s="1"/>
  <c r="AD17" i="78" s="1"/>
  <c r="AK19" i="16"/>
  <c r="AN19" i="16"/>
  <c r="I97" i="2"/>
  <c r="I100" i="2" s="1"/>
  <c r="I105" i="2" s="1"/>
  <c r="O68" i="30"/>
  <c r="K98" i="30" s="1"/>
  <c r="M98" i="30" s="1"/>
  <c r="K22" i="75" s="1"/>
  <c r="O60" i="30"/>
  <c r="O66" i="30"/>
  <c r="O58" i="30"/>
  <c r="O64" i="30"/>
  <c r="O62" i="30"/>
  <c r="O50" i="30"/>
  <c r="U51" i="30" s="1"/>
  <c r="I65" i="30"/>
  <c r="I69" i="30"/>
  <c r="I67" i="30"/>
  <c r="I59" i="30"/>
  <c r="I61" i="30"/>
  <c r="I63" i="30"/>
  <c r="H26" i="5"/>
  <c r="I26" i="5"/>
  <c r="AA133" i="69"/>
  <c r="AA61" i="69"/>
  <c r="I81" i="69"/>
  <c r="I9" i="69"/>
  <c r="M19" i="66"/>
  <c r="M70" i="66" s="1"/>
  <c r="J38" i="11"/>
  <c r="DK36" i="16"/>
  <c r="DO13" i="16"/>
  <c r="I308" i="2" s="1"/>
  <c r="BM5" i="73"/>
  <c r="F7" i="73"/>
  <c r="M29" i="73" s="1"/>
  <c r="Z23" i="72"/>
  <c r="AM23" i="72" s="1"/>
  <c r="AX33" i="72" s="1"/>
  <c r="BF33" i="72" s="1"/>
  <c r="BM33" i="72" s="1"/>
  <c r="AK24" i="16"/>
  <c r="AK23" i="16"/>
  <c r="AK21" i="16"/>
  <c r="AK25" i="16"/>
  <c r="AK20" i="16"/>
  <c r="CS17" i="72"/>
  <c r="Z77" i="72"/>
  <c r="Z76" i="72"/>
  <c r="Z80" i="72"/>
  <c r="Z81" i="72"/>
  <c r="Z79" i="72"/>
  <c r="Z75" i="72"/>
  <c r="DJ36" i="16"/>
  <c r="AR54" i="72"/>
  <c r="AL11" i="72"/>
  <c r="AN54" i="72"/>
  <c r="AR13" i="72"/>
  <c r="AN13" i="72"/>
  <c r="AP13" i="72"/>
  <c r="AP54" i="72"/>
  <c r="CS26" i="72"/>
  <c r="CS29" i="72"/>
  <c r="CS30" i="72"/>
  <c r="CS28" i="72"/>
  <c r="CS31" i="72"/>
  <c r="CS27" i="72"/>
  <c r="Z25" i="72"/>
  <c r="AM25" i="72" s="1"/>
  <c r="AX35" i="72" s="1"/>
  <c r="BF35" i="72" s="1"/>
  <c r="Z21" i="72"/>
  <c r="AM21" i="72" s="1"/>
  <c r="AL36" i="72" s="1"/>
  <c r="Z20" i="72"/>
  <c r="AM20" i="72" s="1"/>
  <c r="AL35" i="72" s="1"/>
  <c r="BQ8" i="16"/>
  <c r="DI34" i="72"/>
  <c r="DA34" i="72"/>
  <c r="DH34" i="72"/>
  <c r="Z24" i="72"/>
  <c r="AM24" i="72" s="1"/>
  <c r="AX34" i="72" s="1"/>
  <c r="BF34" i="72" s="1"/>
  <c r="Z19" i="72"/>
  <c r="AM19" i="72" s="1"/>
  <c r="AL34" i="72" s="1"/>
  <c r="Z60" i="72"/>
  <c r="Z62" i="72"/>
  <c r="Z66" i="72"/>
  <c r="Z61" i="72"/>
  <c r="Z65" i="72"/>
  <c r="Z64" i="72"/>
  <c r="CS20" i="72"/>
  <c r="CS15" i="72"/>
  <c r="CS23" i="72"/>
  <c r="J330" i="2"/>
  <c r="AQ24" i="16"/>
  <c r="AR25" i="16"/>
  <c r="AR24" i="16"/>
  <c r="AR23" i="16"/>
  <c r="AQ20" i="16"/>
  <c r="AR21" i="16"/>
  <c r="AQ19" i="16"/>
  <c r="AR20" i="16"/>
  <c r="AQ25" i="16"/>
  <c r="AQ23" i="16"/>
  <c r="AQ21" i="16"/>
  <c r="AR19" i="16"/>
  <c r="AS15" i="16"/>
  <c r="I34" i="5"/>
  <c r="K122" i="41"/>
  <c r="L8" i="70"/>
  <c r="K8" i="70"/>
  <c r="J8" i="70"/>
  <c r="I8" i="70"/>
  <c r="N8" i="70"/>
  <c r="M8" i="70"/>
  <c r="L36" i="36"/>
  <c r="L37" i="36" s="1"/>
  <c r="L38" i="36" s="1"/>
  <c r="L41" i="36" s="1"/>
  <c r="K19" i="36" s="1"/>
  <c r="L122" i="41"/>
  <c r="I35" i="5"/>
  <c r="DR16" i="16"/>
  <c r="I31" i="30"/>
  <c r="O26" i="30"/>
  <c r="I101" i="30" s="1"/>
  <c r="I25" i="30"/>
  <c r="J16" i="30"/>
  <c r="J61" i="30" s="1"/>
  <c r="I29" i="30"/>
  <c r="O15" i="30"/>
  <c r="L16" i="30"/>
  <c r="L49" i="30" s="1"/>
  <c r="O40" i="30"/>
  <c r="U41" i="30" s="1"/>
  <c r="I45" i="30"/>
  <c r="I33" i="30"/>
  <c r="O30" i="30"/>
  <c r="U31" i="30" s="1"/>
  <c r="I51" i="30"/>
  <c r="I41" i="30"/>
  <c r="O32" i="30"/>
  <c r="I43" i="30"/>
  <c r="F29" i="5"/>
  <c r="O48" i="30"/>
  <c r="G29" i="5"/>
  <c r="I27" i="30"/>
  <c r="I49" i="30"/>
  <c r="O44" i="30"/>
  <c r="O46" i="30"/>
  <c r="C29" i="17"/>
  <c r="DC26" i="16"/>
  <c r="I23" i="30"/>
  <c r="O28" i="30"/>
  <c r="I102" i="30" s="1"/>
  <c r="K16" i="30"/>
  <c r="K33" i="30" s="1"/>
  <c r="M16" i="30"/>
  <c r="J13" i="17"/>
  <c r="I47" i="30"/>
  <c r="O24" i="30"/>
  <c r="U25" i="30" s="1"/>
  <c r="O22" i="30"/>
  <c r="U23" i="30" s="1"/>
  <c r="O42" i="30"/>
  <c r="H29" i="5"/>
  <c r="F26" i="5"/>
  <c r="R260" i="2"/>
  <c r="D23" i="78" s="1"/>
  <c r="DC17" i="16"/>
  <c r="G26" i="5"/>
  <c r="R257" i="2"/>
  <c r="D20" i="78" s="1"/>
  <c r="R267" i="2"/>
  <c r="D31" i="78" s="1"/>
  <c r="DR17" i="16"/>
  <c r="N35" i="19"/>
  <c r="AK92" i="69"/>
  <c r="AK20" i="69"/>
  <c r="DR20" i="16"/>
  <c r="DR18" i="16"/>
  <c r="DR21" i="16"/>
  <c r="AK21" i="69"/>
  <c r="J36" i="51"/>
  <c r="J37" i="51" s="1"/>
  <c r="DR19" i="16"/>
  <c r="DR14" i="16"/>
  <c r="M46" i="45"/>
  <c r="M48" i="45" s="1"/>
  <c r="G15" i="45" s="1"/>
  <c r="DR15" i="16"/>
  <c r="N31" i="19"/>
  <c r="DR22" i="16"/>
  <c r="G30" i="16"/>
  <c r="AD30" i="16" s="1"/>
  <c r="G15" i="16"/>
  <c r="AD15" i="16" s="1"/>
  <c r="G14" i="16"/>
  <c r="AB15" i="16" s="1"/>
  <c r="F23" i="5"/>
  <c r="H23" i="5"/>
  <c r="G23" i="5"/>
  <c r="L37" i="8"/>
  <c r="L38" i="8" s="1"/>
  <c r="L41" i="8" s="1"/>
  <c r="K19" i="8" s="1"/>
  <c r="I33" i="5"/>
  <c r="G29" i="16"/>
  <c r="AB30" i="16" s="1"/>
  <c r="N36" i="19"/>
  <c r="N42" i="50"/>
  <c r="K15" i="50" s="1"/>
  <c r="N28" i="19"/>
  <c r="N30" i="19"/>
  <c r="N29" i="19"/>
  <c r="N34" i="19"/>
  <c r="N37" i="19"/>
  <c r="N32" i="19"/>
  <c r="J8" i="45"/>
  <c r="N88" i="66"/>
  <c r="N8" i="50"/>
  <c r="N8" i="45"/>
  <c r="K8" i="45"/>
  <c r="J34" i="11"/>
  <c r="D34" i="11" s="1"/>
  <c r="D36" i="11" s="1"/>
  <c r="K8" i="50"/>
  <c r="H5" i="51"/>
  <c r="O8" i="50"/>
  <c r="I8" i="50"/>
  <c r="M8" i="50"/>
  <c r="M8" i="45"/>
  <c r="L8" i="45"/>
  <c r="L8" i="50"/>
  <c r="J8" i="50"/>
  <c r="G5" i="51"/>
  <c r="I8" i="45"/>
  <c r="I5" i="51"/>
  <c r="H12" i="45"/>
  <c r="H12" i="50"/>
  <c r="DC20" i="16" l="1"/>
  <c r="DC28" i="16"/>
  <c r="DC23" i="16"/>
  <c r="DR22" i="72"/>
  <c r="DT22" i="72" s="1"/>
  <c r="DS22" i="72" s="1"/>
  <c r="AC22" i="78"/>
  <c r="AE22" i="78" s="1"/>
  <c r="AD22" i="78" s="1"/>
  <c r="AE14" i="78"/>
  <c r="AD14" i="78" s="1"/>
  <c r="R252" i="2"/>
  <c r="G158" i="2"/>
  <c r="Z158" i="2"/>
  <c r="R262" i="2"/>
  <c r="D26" i="78" s="1"/>
  <c r="I31" i="5"/>
  <c r="R263" i="2"/>
  <c r="D27" i="78" s="1"/>
  <c r="I32" i="5"/>
  <c r="U63" i="30"/>
  <c r="K101" i="30"/>
  <c r="U67" i="30"/>
  <c r="K103" i="30"/>
  <c r="U61" i="30"/>
  <c r="K100" i="30"/>
  <c r="U65" i="30"/>
  <c r="K102" i="30"/>
  <c r="U59" i="30"/>
  <c r="K99" i="30"/>
  <c r="U69" i="30"/>
  <c r="K104" i="30"/>
  <c r="J69" i="30"/>
  <c r="K97" i="30"/>
  <c r="M97" i="30" s="1"/>
  <c r="K18" i="75" s="1"/>
  <c r="J100" i="30"/>
  <c r="J67" i="30"/>
  <c r="J103" i="30"/>
  <c r="J59" i="30"/>
  <c r="J104" i="30"/>
  <c r="J65" i="30"/>
  <c r="J63" i="30"/>
  <c r="U47" i="30"/>
  <c r="J101" i="30"/>
  <c r="Q65" i="30"/>
  <c r="K91" i="30" s="1"/>
  <c r="Q63" i="30"/>
  <c r="K90" i="30" s="1"/>
  <c r="Q61" i="30"/>
  <c r="K89" i="30" s="1"/>
  <c r="Q67" i="30"/>
  <c r="K92" i="30" s="1"/>
  <c r="Q59" i="30"/>
  <c r="Q69" i="30"/>
  <c r="K59" i="30"/>
  <c r="K65" i="30"/>
  <c r="K69" i="30"/>
  <c r="L67" i="30"/>
  <c r="L65" i="30"/>
  <c r="L59" i="30"/>
  <c r="L61" i="30"/>
  <c r="L63" i="30"/>
  <c r="L69" i="30"/>
  <c r="K61" i="30"/>
  <c r="K67" i="30"/>
  <c r="K63" i="30"/>
  <c r="R254" i="2"/>
  <c r="D17" i="78" s="1"/>
  <c r="D38" i="11"/>
  <c r="D40" i="11" s="1"/>
  <c r="D42" i="11" s="1"/>
  <c r="D46" i="11" s="1"/>
  <c r="R266" i="2"/>
  <c r="D30" i="78" s="1"/>
  <c r="I13" i="73"/>
  <c r="L13" i="73" s="1"/>
  <c r="AW10" i="73"/>
  <c r="I12" i="73"/>
  <c r="T12" i="73" s="1"/>
  <c r="AT11" i="73"/>
  <c r="I18" i="73"/>
  <c r="T18" i="73" s="1"/>
  <c r="BC11" i="73"/>
  <c r="AZ10" i="73"/>
  <c r="I15" i="73"/>
  <c r="L15" i="73" s="1"/>
  <c r="BF11" i="73"/>
  <c r="I20" i="73"/>
  <c r="T20" i="73" s="1"/>
  <c r="I17" i="73"/>
  <c r="L17" i="73" s="1"/>
  <c r="BC10" i="73"/>
  <c r="BI11" i="73"/>
  <c r="I22" i="73"/>
  <c r="T22" i="73" s="1"/>
  <c r="BI10" i="73"/>
  <c r="I21" i="73"/>
  <c r="L21" i="73" s="1"/>
  <c r="I19" i="73"/>
  <c r="L19" i="73" s="1"/>
  <c r="BF10" i="73"/>
  <c r="I14" i="73"/>
  <c r="T14" i="73" s="1"/>
  <c r="AW11" i="73"/>
  <c r="I11" i="73"/>
  <c r="L11" i="73" s="1"/>
  <c r="AT10" i="73"/>
  <c r="AZ11" i="73"/>
  <c r="I16" i="73"/>
  <c r="T16" i="73" s="1"/>
  <c r="Q25" i="30"/>
  <c r="I89" i="30" s="1"/>
  <c r="U6" i="75"/>
  <c r="DT15" i="16"/>
  <c r="DV15" i="16" s="1"/>
  <c r="R265" i="2"/>
  <c r="D29" i="78" s="1"/>
  <c r="AN23" i="16"/>
  <c r="G161" i="2" s="1"/>
  <c r="AN21" i="16"/>
  <c r="BM34" i="72"/>
  <c r="BN34" i="72" s="1"/>
  <c r="H221" i="2" s="1"/>
  <c r="AR54" i="73" s="1"/>
  <c r="BM35" i="72"/>
  <c r="BN35" i="72" s="1"/>
  <c r="H222" i="2" s="1"/>
  <c r="AR55" i="73" s="1"/>
  <c r="AM62" i="72"/>
  <c r="AL77" i="72" s="1"/>
  <c r="AN77" i="72" s="1"/>
  <c r="AX60" i="72" s="1"/>
  <c r="BF60" i="72" s="1"/>
  <c r="Z78" i="72"/>
  <c r="AM61" i="72"/>
  <c r="AL76" i="72" s="1"/>
  <c r="Z82" i="72"/>
  <c r="AM65" i="72"/>
  <c r="AX69" i="72" s="1"/>
  <c r="BF69" i="72" s="1"/>
  <c r="AM66" i="72"/>
  <c r="AX70" i="72" s="1"/>
  <c r="BF70" i="72" s="1"/>
  <c r="F29" i="17"/>
  <c r="C41" i="17"/>
  <c r="C52" i="72" s="1"/>
  <c r="AM35" i="72"/>
  <c r="AX15" i="72" s="1"/>
  <c r="BF15" i="72" s="1"/>
  <c r="BM15" i="72" s="1"/>
  <c r="AN35" i="72"/>
  <c r="AX21" i="72" s="1"/>
  <c r="BF21" i="72" s="1"/>
  <c r="BN33" i="72"/>
  <c r="AN34" i="72"/>
  <c r="AM34" i="72"/>
  <c r="AM36" i="72"/>
  <c r="AX16" i="72" s="1"/>
  <c r="BF16" i="72" s="1"/>
  <c r="AN36" i="72"/>
  <c r="AX22" i="72" s="1"/>
  <c r="BF22" i="72" s="1"/>
  <c r="BF36" i="72"/>
  <c r="Z26" i="72"/>
  <c r="AM26" i="72" s="1"/>
  <c r="CS32" i="72"/>
  <c r="Z22" i="72"/>
  <c r="AM22" i="72" s="1"/>
  <c r="AL37" i="72" s="1"/>
  <c r="AM64" i="72"/>
  <c r="AX68" i="72" s="1"/>
  <c r="BF68" i="72" s="1"/>
  <c r="BO33" i="72" s="1"/>
  <c r="Z67" i="72"/>
  <c r="AM60" i="72"/>
  <c r="AL75" i="72" s="1"/>
  <c r="Z63" i="72"/>
  <c r="AQ15" i="16"/>
  <c r="Z83" i="16"/>
  <c r="Z79" i="16"/>
  <c r="AN65" i="16"/>
  <c r="Z168" i="2" s="1"/>
  <c r="AT15" i="73"/>
  <c r="AN66" i="16"/>
  <c r="Z169" i="2" s="1"/>
  <c r="AN67" i="16"/>
  <c r="Z170" i="2" s="1"/>
  <c r="AO15" i="16"/>
  <c r="M101" i="30"/>
  <c r="J27" i="30"/>
  <c r="J51" i="30"/>
  <c r="J41" i="30"/>
  <c r="J31" i="30"/>
  <c r="J25" i="30"/>
  <c r="J23" i="30"/>
  <c r="L25" i="30"/>
  <c r="K31" i="30"/>
  <c r="L31" i="30"/>
  <c r="L51" i="30"/>
  <c r="L47" i="30"/>
  <c r="L27" i="30"/>
  <c r="L23" i="30"/>
  <c r="L43" i="30"/>
  <c r="L45" i="30"/>
  <c r="L41" i="30"/>
  <c r="L29" i="30"/>
  <c r="L33" i="30"/>
  <c r="K49" i="30"/>
  <c r="K29" i="30"/>
  <c r="K43" i="30"/>
  <c r="K23" i="30"/>
  <c r="K25" i="30"/>
  <c r="K47" i="30"/>
  <c r="O16" i="30"/>
  <c r="K45" i="30"/>
  <c r="K27" i="30"/>
  <c r="K41" i="30"/>
  <c r="K51" i="30"/>
  <c r="J47" i="30"/>
  <c r="J43" i="30"/>
  <c r="J45" i="30"/>
  <c r="J33" i="30"/>
  <c r="J49" i="30"/>
  <c r="J29" i="30"/>
  <c r="N309" i="2"/>
  <c r="V36" i="66" s="1"/>
  <c r="N35" i="66" s="1"/>
  <c r="DT14" i="16"/>
  <c r="DV14" i="16" s="1"/>
  <c r="N315" i="2"/>
  <c r="V48" i="66" s="1"/>
  <c r="N41" i="66" s="1"/>
  <c r="N92" i="66" s="1"/>
  <c r="DT20" i="16"/>
  <c r="DV20" i="16" s="1"/>
  <c r="DU20" i="16" s="1"/>
  <c r="L315" i="2" s="1"/>
  <c r="K36" i="4" s="1"/>
  <c r="N311" i="2"/>
  <c r="V40" i="66" s="1"/>
  <c r="DT16" i="16"/>
  <c r="DV16" i="16" s="1"/>
  <c r="DU16" i="16" s="1"/>
  <c r="L311" i="2" s="1"/>
  <c r="K32" i="4" s="1"/>
  <c r="N314" i="2"/>
  <c r="V46" i="66" s="1"/>
  <c r="N40" i="66" s="1"/>
  <c r="N91" i="66" s="1"/>
  <c r="DT19" i="16"/>
  <c r="DV19" i="16" s="1"/>
  <c r="R314" i="2" s="1"/>
  <c r="R26" i="6" s="1"/>
  <c r="DT18" i="16"/>
  <c r="DV18" i="16" s="1"/>
  <c r="N312" i="2"/>
  <c r="V42" i="66" s="1"/>
  <c r="N38" i="66" s="1"/>
  <c r="N89" i="66" s="1"/>
  <c r="DT17" i="16"/>
  <c r="DV17" i="16" s="1"/>
  <c r="DU17" i="16" s="1"/>
  <c r="L312" i="2" s="1"/>
  <c r="K33" i="4" s="1"/>
  <c r="DT21" i="16"/>
  <c r="DV21" i="16" s="1"/>
  <c r="DU21" i="16" s="1"/>
  <c r="J99" i="30"/>
  <c r="Q27" i="30"/>
  <c r="I90" i="30" s="1"/>
  <c r="Q31" i="30"/>
  <c r="I92" i="30" s="1"/>
  <c r="Q33" i="30"/>
  <c r="I93" i="30" s="1"/>
  <c r="Q41" i="30"/>
  <c r="J88" i="30" s="1"/>
  <c r="Q51" i="30"/>
  <c r="J93" i="30" s="1"/>
  <c r="Q49" i="30"/>
  <c r="J92" i="30" s="1"/>
  <c r="Q47" i="30"/>
  <c r="J91" i="30" s="1"/>
  <c r="I103" i="30"/>
  <c r="U27" i="30"/>
  <c r="J102" i="30"/>
  <c r="M102" i="30" s="1"/>
  <c r="Q43" i="30"/>
  <c r="J89" i="30" s="1"/>
  <c r="Q29" i="30"/>
  <c r="I91" i="30" s="1"/>
  <c r="U29" i="30"/>
  <c r="Q23" i="30"/>
  <c r="I88" i="30" s="1"/>
  <c r="N313" i="2"/>
  <c r="V44" i="66" s="1"/>
  <c r="N39" i="66" s="1"/>
  <c r="N90" i="66" s="1"/>
  <c r="Q45" i="30"/>
  <c r="J90" i="30" s="1"/>
  <c r="U49" i="30"/>
  <c r="U43" i="30"/>
  <c r="U33" i="30"/>
  <c r="I104" i="30"/>
  <c r="CU32" i="16"/>
  <c r="I99" i="30"/>
  <c r="I100" i="30"/>
  <c r="M100" i="30" s="1"/>
  <c r="U45" i="30"/>
  <c r="R264" i="2"/>
  <c r="D28" i="78" s="1"/>
  <c r="N310" i="2"/>
  <c r="J38" i="51"/>
  <c r="J45" i="51" s="1"/>
  <c r="J46" i="51" s="1"/>
  <c r="J49" i="51" s="1"/>
  <c r="J12" i="17"/>
  <c r="J14" i="17" s="1"/>
  <c r="O25" i="17" s="1"/>
  <c r="C44" i="16"/>
  <c r="N43" i="50"/>
  <c r="N45" i="50" s="1"/>
  <c r="G15" i="50" s="1"/>
  <c r="N39" i="19"/>
  <c r="T21" i="73" l="1"/>
  <c r="T17" i="73"/>
  <c r="T19" i="73"/>
  <c r="T13" i="73"/>
  <c r="T11" i="73"/>
  <c r="T15" i="73"/>
  <c r="I110" i="2"/>
  <c r="D15" i="78"/>
  <c r="G288" i="2"/>
  <c r="O67" i="30"/>
  <c r="M8" i="30" s="1"/>
  <c r="N110" i="52"/>
  <c r="J120" i="52" s="1"/>
  <c r="V38" i="66"/>
  <c r="N36" i="66" s="1"/>
  <c r="N87" i="66" s="1"/>
  <c r="Z160" i="2"/>
  <c r="G160" i="2"/>
  <c r="M103" i="30"/>
  <c r="K20" i="75" s="1"/>
  <c r="M104" i="30"/>
  <c r="K21" i="75" s="1"/>
  <c r="K86" i="30"/>
  <c r="M86" i="30" s="1"/>
  <c r="G18" i="75" s="1"/>
  <c r="K88" i="30"/>
  <c r="K87" i="30"/>
  <c r="M87" i="30" s="1"/>
  <c r="G22" i="75" s="1"/>
  <c r="K93" i="30"/>
  <c r="M93" i="30" s="1"/>
  <c r="O63" i="30"/>
  <c r="O69" i="30"/>
  <c r="K76" i="30" s="1"/>
  <c r="O61" i="30"/>
  <c r="O65" i="30"/>
  <c r="O59" i="30"/>
  <c r="K75" i="30" s="1"/>
  <c r="O78" i="30"/>
  <c r="S59" i="30"/>
  <c r="W59" i="30" s="1"/>
  <c r="S69" i="30"/>
  <c r="W69" i="30" s="1"/>
  <c r="S65" i="30"/>
  <c r="W65" i="30" s="1"/>
  <c r="S61" i="30"/>
  <c r="W61" i="30" s="1"/>
  <c r="S63" i="30"/>
  <c r="W63" i="30" s="1"/>
  <c r="S67" i="30"/>
  <c r="W67" i="30" s="1"/>
  <c r="O75" i="30"/>
  <c r="I18" i="75" s="1"/>
  <c r="G1" i="76"/>
  <c r="Q1" i="50"/>
  <c r="H10" i="50" s="1"/>
  <c r="R268" i="2"/>
  <c r="I37" i="5"/>
  <c r="L1" i="6"/>
  <c r="C3" i="6" s="1"/>
  <c r="O1" i="7"/>
  <c r="H12" i="7" s="1"/>
  <c r="A1" i="75"/>
  <c r="B2" i="75" s="1"/>
  <c r="O1" i="8"/>
  <c r="C3" i="8" s="1"/>
  <c r="I1" i="28"/>
  <c r="AU1" i="69"/>
  <c r="O1" i="40"/>
  <c r="N1" i="41"/>
  <c r="J1" i="23"/>
  <c r="AB1" i="68"/>
  <c r="I1" i="27"/>
  <c r="F46" i="11"/>
  <c r="E2" i="13" s="1"/>
  <c r="N1" i="42"/>
  <c r="Q53" i="66"/>
  <c r="I1" i="58"/>
  <c r="P1" i="45"/>
  <c r="J10" i="45" s="1"/>
  <c r="A1" i="73"/>
  <c r="P1" i="19"/>
  <c r="O1" i="35"/>
  <c r="L9" i="35" s="1"/>
  <c r="O1" i="36"/>
  <c r="H10" i="36" s="1"/>
  <c r="O1" i="32"/>
  <c r="O1" i="5"/>
  <c r="N1" i="4"/>
  <c r="H8" i="4" s="1"/>
  <c r="Q2" i="66"/>
  <c r="I1" i="26"/>
  <c r="P1" i="70"/>
  <c r="H10" i="70" s="1"/>
  <c r="G292" i="2"/>
  <c r="S30" i="73"/>
  <c r="AT14" i="73"/>
  <c r="BC21" i="73"/>
  <c r="Z30" i="73"/>
  <c r="AZ14" i="73"/>
  <c r="Y15" i="73"/>
  <c r="S32" i="73" s="1"/>
  <c r="BC14" i="73"/>
  <c r="Y17" i="73"/>
  <c r="AQ55" i="16"/>
  <c r="AQ13" i="16"/>
  <c r="K19" i="75"/>
  <c r="K17" i="75"/>
  <c r="K16" i="75"/>
  <c r="R310" i="2"/>
  <c r="DU15" i="16"/>
  <c r="L310" i="2" s="1"/>
  <c r="K31" i="4" s="1"/>
  <c r="AN20" i="16"/>
  <c r="AN24" i="16"/>
  <c r="G162" i="2" s="1"/>
  <c r="BI15" i="73"/>
  <c r="BI24" i="73"/>
  <c r="BF15" i="73"/>
  <c r="BF24" i="73"/>
  <c r="BC15" i="73"/>
  <c r="BC24" i="73"/>
  <c r="BM36" i="72"/>
  <c r="H80" i="2"/>
  <c r="M77" i="2" s="1"/>
  <c r="G19" i="32"/>
  <c r="G21" i="32"/>
  <c r="G20" i="32"/>
  <c r="AN63" i="16"/>
  <c r="AN62" i="16"/>
  <c r="AN25" i="16"/>
  <c r="G163" i="2" s="1"/>
  <c r="V26" i="6"/>
  <c r="T26" i="6" s="1"/>
  <c r="N114" i="52"/>
  <c r="J124" i="52" s="1"/>
  <c r="V22" i="6"/>
  <c r="T22" i="6" s="1"/>
  <c r="N111" i="52"/>
  <c r="J121" i="52" s="1"/>
  <c r="V25" i="6"/>
  <c r="T25" i="6" s="1"/>
  <c r="N113" i="52"/>
  <c r="J123" i="52" s="1"/>
  <c r="V18" i="6"/>
  <c r="T18" i="6" s="1"/>
  <c r="N109" i="52"/>
  <c r="J119" i="52" s="1"/>
  <c r="V27" i="6"/>
  <c r="T27" i="6" s="1"/>
  <c r="N115" i="52"/>
  <c r="V24" i="6"/>
  <c r="T24" i="6" s="1"/>
  <c r="N112" i="52"/>
  <c r="J122" i="52" s="1"/>
  <c r="BO35" i="72"/>
  <c r="BP35" i="72" s="1"/>
  <c r="BR35" i="72" s="1"/>
  <c r="BU35" i="72" s="1"/>
  <c r="BX35" i="72" s="1"/>
  <c r="BO34" i="72"/>
  <c r="BP34" i="72" s="1"/>
  <c r="BR34" i="72" s="1"/>
  <c r="BU34" i="72" s="1"/>
  <c r="BO22" i="72"/>
  <c r="BP22" i="72" s="1"/>
  <c r="BN15" i="72"/>
  <c r="BM16" i="72"/>
  <c r="BN16" i="72" s="1"/>
  <c r="BM22" i="72"/>
  <c r="BN22" i="72" s="1"/>
  <c r="BM21" i="72"/>
  <c r="BN21" i="72" s="1"/>
  <c r="AM63" i="72"/>
  <c r="AL78" i="72" s="1"/>
  <c r="AM77" i="72"/>
  <c r="AX55" i="72" s="1"/>
  <c r="BF55" i="72" s="1"/>
  <c r="AP35" i="72"/>
  <c r="AX29" i="72" s="1"/>
  <c r="BF29" i="72" s="1"/>
  <c r="AP36" i="72"/>
  <c r="AX30" i="72" s="1"/>
  <c r="BF30" i="72" s="1"/>
  <c r="AM67" i="72"/>
  <c r="AN76" i="72"/>
  <c r="AX59" i="72" s="1"/>
  <c r="BF59" i="72" s="1"/>
  <c r="AM76" i="72"/>
  <c r="AX54" i="72" s="1"/>
  <c r="BF54" i="72" s="1"/>
  <c r="O33" i="30"/>
  <c r="I82" i="30" s="1"/>
  <c r="M88" i="30"/>
  <c r="M90" i="30"/>
  <c r="BN36" i="72"/>
  <c r="H223" i="2" s="1"/>
  <c r="AR56" i="73" s="1"/>
  <c r="H220" i="2"/>
  <c r="AR53" i="73" s="1"/>
  <c r="AM37" i="72"/>
  <c r="AX14" i="72"/>
  <c r="BF14" i="72" s="1"/>
  <c r="BM14" i="72" s="1"/>
  <c r="AP34" i="72"/>
  <c r="AX20" i="72"/>
  <c r="BF20" i="72" s="1"/>
  <c r="BM20" i="72" s="1"/>
  <c r="AN37" i="72"/>
  <c r="BF71" i="72"/>
  <c r="AM75" i="72"/>
  <c r="AN75" i="72"/>
  <c r="I133" i="2"/>
  <c r="AY71" i="16"/>
  <c r="BG71" i="16" s="1"/>
  <c r="AA170" i="2" s="1"/>
  <c r="Q170" i="2" s="1"/>
  <c r="G170" i="2"/>
  <c r="I132" i="2"/>
  <c r="AY70" i="16"/>
  <c r="BG70" i="16" s="1"/>
  <c r="AA169" i="2" s="1"/>
  <c r="Q169" i="2" s="1"/>
  <c r="G169" i="2"/>
  <c r="M99" i="30"/>
  <c r="AM78" i="16"/>
  <c r="Z64" i="16"/>
  <c r="AN64" i="16" s="1"/>
  <c r="AM81" i="16" s="1"/>
  <c r="Z68" i="16"/>
  <c r="AN68" i="16" s="1"/>
  <c r="I134" i="2" s="1"/>
  <c r="I24" i="32"/>
  <c r="AS55" i="16"/>
  <c r="AO55" i="16"/>
  <c r="L23" i="32"/>
  <c r="G52" i="32" s="1"/>
  <c r="L52" i="32" s="1"/>
  <c r="L21" i="32"/>
  <c r="G46" i="32" s="1"/>
  <c r="L46" i="32" s="1"/>
  <c r="M92" i="30"/>
  <c r="M89" i="30"/>
  <c r="M91" i="30"/>
  <c r="O51" i="30"/>
  <c r="J82" i="30" s="1"/>
  <c r="O76" i="30"/>
  <c r="I22" i="75" s="1"/>
  <c r="O45" i="30"/>
  <c r="J79" i="30" s="1"/>
  <c r="O25" i="30"/>
  <c r="J6" i="30" s="1"/>
  <c r="O31" i="30"/>
  <c r="M6" i="30" s="1"/>
  <c r="S29" i="30"/>
  <c r="W29" i="30" s="1"/>
  <c r="O77" i="30"/>
  <c r="I15" i="75" s="1"/>
  <c r="S27" i="30"/>
  <c r="W27" i="30" s="1"/>
  <c r="O49" i="30"/>
  <c r="J81" i="30" s="1"/>
  <c r="O41" i="30"/>
  <c r="J77" i="30" s="1"/>
  <c r="O23" i="30"/>
  <c r="I77" i="30" s="1"/>
  <c r="O43" i="30"/>
  <c r="J78" i="30" s="1"/>
  <c r="S23" i="30"/>
  <c r="W23" i="30" s="1"/>
  <c r="O27" i="30"/>
  <c r="I79" i="30" s="1"/>
  <c r="O47" i="30"/>
  <c r="J80" i="30" s="1"/>
  <c r="O29" i="30"/>
  <c r="I80" i="30" s="1"/>
  <c r="S49" i="30"/>
  <c r="W49" i="30" s="1"/>
  <c r="S33" i="30"/>
  <c r="W33" i="30" s="1"/>
  <c r="S45" i="30"/>
  <c r="W45" i="30" s="1"/>
  <c r="S43" i="30"/>
  <c r="W43" i="30" s="1"/>
  <c r="S25" i="30"/>
  <c r="W25" i="30" s="1"/>
  <c r="S47" i="30"/>
  <c r="W47" i="30" s="1"/>
  <c r="O79" i="30"/>
  <c r="S31" i="30"/>
  <c r="W31" i="30" s="1"/>
  <c r="O82" i="30"/>
  <c r="O80" i="30"/>
  <c r="S41" i="30"/>
  <c r="W41" i="30" s="1"/>
  <c r="O81" i="30"/>
  <c r="S51" i="30"/>
  <c r="W51" i="30" s="1"/>
  <c r="R313" i="2"/>
  <c r="R25" i="6" s="1"/>
  <c r="DU18" i="16"/>
  <c r="L313" i="2" s="1"/>
  <c r="K34" i="4" s="1"/>
  <c r="O328" i="2"/>
  <c r="R328" i="2" s="1"/>
  <c r="V20" i="6"/>
  <c r="T20" i="6" s="1"/>
  <c r="O327" i="2"/>
  <c r="R311" i="2"/>
  <c r="AS13" i="16"/>
  <c r="I16" i="32"/>
  <c r="R315" i="2"/>
  <c r="C12" i="17"/>
  <c r="F12" i="17" s="1"/>
  <c r="I8" i="17" s="1"/>
  <c r="C25" i="17" s="1"/>
  <c r="I19" i="32"/>
  <c r="G23" i="32"/>
  <c r="G24" i="32"/>
  <c r="G25" i="32"/>
  <c r="AM11" i="16"/>
  <c r="L20" i="32"/>
  <c r="G49" i="32" s="1"/>
  <c r="L49" i="32" s="1"/>
  <c r="I23" i="32"/>
  <c r="I20" i="32"/>
  <c r="H16" i="32"/>
  <c r="DU19" i="16"/>
  <c r="L314" i="2" s="1"/>
  <c r="K35" i="4" s="1"/>
  <c r="Z26" i="16"/>
  <c r="L24" i="32"/>
  <c r="G53" i="32" s="1"/>
  <c r="L53" i="32" s="1"/>
  <c r="Z38" i="16"/>
  <c r="Z42" i="16"/>
  <c r="L25" i="32"/>
  <c r="G54" i="32" s="1"/>
  <c r="L54" i="32" s="1"/>
  <c r="I21" i="32"/>
  <c r="I25" i="32"/>
  <c r="R312" i="2"/>
  <c r="AO13" i="16"/>
  <c r="L19" i="32"/>
  <c r="G48" i="32" s="1"/>
  <c r="L48" i="32" s="1"/>
  <c r="Z22" i="16"/>
  <c r="DT22" i="16"/>
  <c r="DV22" i="16" s="1"/>
  <c r="J35" i="4"/>
  <c r="T46" i="66"/>
  <c r="J40" i="66" s="1"/>
  <c r="J91" i="66" s="1"/>
  <c r="R309" i="2"/>
  <c r="R18" i="6" s="1"/>
  <c r="DU14" i="16"/>
  <c r="L309" i="2" s="1"/>
  <c r="K30" i="4" s="1"/>
  <c r="R20" i="6" l="1"/>
  <c r="X162" i="68"/>
  <c r="I113" i="2"/>
  <c r="D32" i="78"/>
  <c r="D34" i="78" s="1"/>
  <c r="K81" i="30"/>
  <c r="G120" i="52"/>
  <c r="L120" i="52"/>
  <c r="AL45" i="64" s="1"/>
  <c r="Z166" i="2"/>
  <c r="G166" i="2"/>
  <c r="Z167" i="2"/>
  <c r="G167" i="2"/>
  <c r="G159" i="2"/>
  <c r="Z159" i="2"/>
  <c r="F12" i="4"/>
  <c r="C3" i="4"/>
  <c r="H12" i="35"/>
  <c r="AP77" i="72"/>
  <c r="AX65" i="72" s="1"/>
  <c r="BF65" i="72" s="1"/>
  <c r="BO30" i="72" s="1"/>
  <c r="BP30" i="72" s="1"/>
  <c r="D12" i="6"/>
  <c r="J9" i="6"/>
  <c r="N8" i="30"/>
  <c r="K82" i="30"/>
  <c r="I8" i="30"/>
  <c r="K77" i="30"/>
  <c r="K8" i="30"/>
  <c r="K79" i="30"/>
  <c r="L8" i="30"/>
  <c r="K80" i="30"/>
  <c r="J8" i="30"/>
  <c r="K78" i="30"/>
  <c r="C3" i="35"/>
  <c r="H13" i="36"/>
  <c r="H11" i="35"/>
  <c r="C3" i="5"/>
  <c r="C3" i="36"/>
  <c r="H12" i="36"/>
  <c r="H13" i="8"/>
  <c r="H10" i="8"/>
  <c r="H12" i="8"/>
  <c r="C3" i="7"/>
  <c r="L9" i="7"/>
  <c r="H11" i="7"/>
  <c r="D11" i="6"/>
  <c r="DU22" i="16"/>
  <c r="R317" i="2"/>
  <c r="K13" i="66"/>
  <c r="F11" i="4"/>
  <c r="J9" i="4"/>
  <c r="I66" i="66"/>
  <c r="I15" i="66"/>
  <c r="T38" i="66"/>
  <c r="J31" i="4"/>
  <c r="V51" i="73"/>
  <c r="W51" i="73"/>
  <c r="Z32" i="73"/>
  <c r="BI21" i="73"/>
  <c r="Z31" i="73"/>
  <c r="BF21" i="73"/>
  <c r="Y13" i="73"/>
  <c r="AW14" i="73"/>
  <c r="BF14" i="73"/>
  <c r="Y19" i="73"/>
  <c r="Y21" i="73"/>
  <c r="BI14" i="73"/>
  <c r="AP75" i="72"/>
  <c r="AX63" i="72" s="1"/>
  <c r="BF63" i="72" s="1"/>
  <c r="BO28" i="72" s="1"/>
  <c r="G20" i="75"/>
  <c r="K15" i="75"/>
  <c r="G17" i="75"/>
  <c r="G19" i="75"/>
  <c r="G15" i="75"/>
  <c r="G16" i="75"/>
  <c r="G21" i="75"/>
  <c r="G81" i="2"/>
  <c r="I20" i="75"/>
  <c r="I21" i="75"/>
  <c r="I19" i="75"/>
  <c r="I16" i="75"/>
  <c r="I17" i="75"/>
  <c r="AF45" i="64"/>
  <c r="Q162" i="68"/>
  <c r="BL24" i="73"/>
  <c r="AN26" i="16"/>
  <c r="AN22" i="16"/>
  <c r="N222" i="2"/>
  <c r="BD55" i="73" s="1"/>
  <c r="AM79" i="16"/>
  <c r="AO79" i="16" s="1"/>
  <c r="AC169" i="2" s="1"/>
  <c r="AW15" i="73"/>
  <c r="AM80" i="16"/>
  <c r="AN80" i="16" s="1"/>
  <c r="AZ15" i="73"/>
  <c r="N221" i="2"/>
  <c r="BD54" i="73" s="1"/>
  <c r="L123" i="52"/>
  <c r="BM3" i="64" s="1"/>
  <c r="G123" i="52"/>
  <c r="X165" i="68"/>
  <c r="L119" i="52"/>
  <c r="AL44" i="64" s="1"/>
  <c r="G119" i="52"/>
  <c r="X161" i="68"/>
  <c r="L122" i="52"/>
  <c r="AL47" i="64" s="1"/>
  <c r="G122" i="52"/>
  <c r="X164" i="68"/>
  <c r="L121" i="52"/>
  <c r="AL46" i="64" s="1"/>
  <c r="G121" i="52"/>
  <c r="X163" i="68"/>
  <c r="L125" i="52"/>
  <c r="BM5" i="64" s="1"/>
  <c r="BG5" i="64"/>
  <c r="G125" i="52"/>
  <c r="L124" i="52"/>
  <c r="BM4" i="64" s="1"/>
  <c r="BG4" i="64"/>
  <c r="G124" i="52"/>
  <c r="BR22" i="72"/>
  <c r="BU22" i="72" s="1"/>
  <c r="BO21" i="72"/>
  <c r="BP21" i="72" s="1"/>
  <c r="BR21" i="72" s="1"/>
  <c r="BU21" i="72" s="1"/>
  <c r="BO15" i="72"/>
  <c r="BP15" i="72" s="1"/>
  <c r="BR15" i="72" s="1"/>
  <c r="BU15" i="72" s="1"/>
  <c r="BO16" i="72"/>
  <c r="BP16" i="72" s="1"/>
  <c r="BR16" i="72" s="1"/>
  <c r="BU16" i="72" s="1"/>
  <c r="BM29" i="72"/>
  <c r="BN29" i="72" s="1"/>
  <c r="H217" i="2" s="1"/>
  <c r="AR50" i="73" s="1"/>
  <c r="BM30" i="72"/>
  <c r="BN30" i="72" s="1"/>
  <c r="M82" i="30"/>
  <c r="N6" i="30"/>
  <c r="AP76" i="72"/>
  <c r="AX64" i="72" s="1"/>
  <c r="BF64" i="72" s="1"/>
  <c r="Z161" i="2"/>
  <c r="Z162" i="2"/>
  <c r="Z163" i="2"/>
  <c r="BN20" i="72"/>
  <c r="BF23" i="72"/>
  <c r="AP37" i="72"/>
  <c r="AX28" i="72"/>
  <c r="BF28" i="72" s="1"/>
  <c r="BM28" i="72" s="1"/>
  <c r="BN14" i="72"/>
  <c r="BF17" i="72"/>
  <c r="BW35" i="72"/>
  <c r="Q222" i="2" s="1"/>
  <c r="BW34" i="72"/>
  <c r="Q221" i="2" s="1"/>
  <c r="O221" i="2"/>
  <c r="BX34" i="72"/>
  <c r="BP33" i="72"/>
  <c r="BO36" i="72"/>
  <c r="AM78" i="72"/>
  <c r="AX53" i="72"/>
  <c r="BF53" i="72" s="1"/>
  <c r="BO14" i="72" s="1"/>
  <c r="AN78" i="72"/>
  <c r="AX58" i="72"/>
  <c r="BF58" i="72" s="1"/>
  <c r="BO20" i="72" s="1"/>
  <c r="BT32" i="16"/>
  <c r="BT33" i="16"/>
  <c r="I131" i="2"/>
  <c r="G168" i="2"/>
  <c r="H168" i="2" s="1"/>
  <c r="AY69" i="16"/>
  <c r="BG69" i="16" s="1"/>
  <c r="AA168" i="2" s="1"/>
  <c r="Q168" i="2" s="1"/>
  <c r="M79" i="30"/>
  <c r="AN78" i="16"/>
  <c r="AC165" i="2" s="1"/>
  <c r="AO78" i="16"/>
  <c r="AC168" i="2" s="1"/>
  <c r="AY31" i="16"/>
  <c r="AY33" i="16"/>
  <c r="BG33" i="16" s="1"/>
  <c r="Z55" i="73" s="1"/>
  <c r="AY32" i="16"/>
  <c r="BG32" i="16" s="1"/>
  <c r="Z53" i="73" s="1"/>
  <c r="AM37" i="16"/>
  <c r="AM38" i="16"/>
  <c r="AM39" i="16"/>
  <c r="C24" i="17"/>
  <c r="C11" i="72" s="1"/>
  <c r="G50" i="32"/>
  <c r="L50" i="32" s="1"/>
  <c r="L51" i="32" s="1"/>
  <c r="T44" i="66"/>
  <c r="J39" i="66" s="1"/>
  <c r="J90" i="66" s="1"/>
  <c r="J34" i="4"/>
  <c r="L22" i="32"/>
  <c r="M77" i="30"/>
  <c r="M80" i="30"/>
  <c r="N7" i="30"/>
  <c r="I78" i="30"/>
  <c r="I75" i="30" s="1"/>
  <c r="L6" i="30"/>
  <c r="K7" i="30"/>
  <c r="I81" i="30"/>
  <c r="I76" i="30" s="1"/>
  <c r="K6" i="30"/>
  <c r="L7" i="30"/>
  <c r="M7" i="30"/>
  <c r="M10" i="30" s="1"/>
  <c r="G102" i="2" s="1"/>
  <c r="J75" i="30"/>
  <c r="I7" i="30"/>
  <c r="J7" i="30"/>
  <c r="I6" i="30"/>
  <c r="J76" i="30"/>
  <c r="J32" i="4"/>
  <c r="R22" i="6"/>
  <c r="J33" i="4"/>
  <c r="R24" i="6"/>
  <c r="J36" i="4"/>
  <c r="R27" i="6"/>
  <c r="T40" i="66"/>
  <c r="O330" i="2"/>
  <c r="R330" i="2" s="1"/>
  <c r="R327" i="2"/>
  <c r="T48" i="66"/>
  <c r="J41" i="66" s="1"/>
  <c r="J92" i="66" s="1"/>
  <c r="I7" i="17"/>
  <c r="T42" i="66"/>
  <c r="G45" i="32"/>
  <c r="L45" i="32" s="1"/>
  <c r="L26" i="32"/>
  <c r="G44" i="32"/>
  <c r="L44" i="32" s="1"/>
  <c r="L55" i="32"/>
  <c r="J30" i="4"/>
  <c r="T36" i="66"/>
  <c r="L38" i="66" l="1"/>
  <c r="L89" i="66" s="1"/>
  <c r="J38" i="66"/>
  <c r="J89" i="66" s="1"/>
  <c r="L36" i="66"/>
  <c r="L87" i="66" s="1"/>
  <c r="J36" i="66"/>
  <c r="J87" i="66" s="1"/>
  <c r="J35" i="66"/>
  <c r="J86" i="66" s="1"/>
  <c r="L35" i="66"/>
  <c r="L86" i="66" s="1"/>
  <c r="N86" i="66"/>
  <c r="AY56" i="16"/>
  <c r="AC167" i="2"/>
  <c r="BG31" i="16"/>
  <c r="Z51" i="73" s="1"/>
  <c r="Z57" i="73" s="1"/>
  <c r="I10" i="30"/>
  <c r="G97" i="2" s="1"/>
  <c r="J10" i="30"/>
  <c r="AC16" i="30" s="1"/>
  <c r="L10" i="30"/>
  <c r="G101" i="2" s="1"/>
  <c r="AG21" i="30"/>
  <c r="F8" i="30"/>
  <c r="G8" i="30"/>
  <c r="M76" i="30"/>
  <c r="M22" i="75" s="1"/>
  <c r="N10" i="30"/>
  <c r="G103" i="2" s="1"/>
  <c r="AC17" i="73"/>
  <c r="V55" i="73"/>
  <c r="W55" i="73"/>
  <c r="W53" i="73"/>
  <c r="V53" i="73"/>
  <c r="AC11" i="73"/>
  <c r="S31" i="73"/>
  <c r="M17" i="75"/>
  <c r="M21" i="75"/>
  <c r="M15" i="75"/>
  <c r="M19" i="75"/>
  <c r="BL21" i="73"/>
  <c r="AN79" i="16"/>
  <c r="BL14" i="73"/>
  <c r="AO80" i="16"/>
  <c r="BL15" i="73"/>
  <c r="AY60" i="16"/>
  <c r="Q163" i="68"/>
  <c r="AF46" i="64"/>
  <c r="Q164" i="68"/>
  <c r="AF47" i="64"/>
  <c r="BG3" i="64"/>
  <c r="Q165" i="68"/>
  <c r="Q161" i="68"/>
  <c r="AF44" i="64"/>
  <c r="G6" i="30"/>
  <c r="BO29" i="72"/>
  <c r="BP29" i="72" s="1"/>
  <c r="BR29" i="72" s="1"/>
  <c r="BU29" i="72" s="1"/>
  <c r="BW29" i="72" s="1"/>
  <c r="H218" i="2"/>
  <c r="AR51" i="73" s="1"/>
  <c r="BR30" i="72"/>
  <c r="N218" i="2" s="1"/>
  <c r="BD51" i="73" s="1"/>
  <c r="M75" i="30"/>
  <c r="M78" i="30"/>
  <c r="AP78" i="72"/>
  <c r="BF31" i="72"/>
  <c r="BF56" i="72"/>
  <c r="BP14" i="72"/>
  <c r="BR14" i="72" s="1"/>
  <c r="BU14" i="72" s="1"/>
  <c r="BF61" i="72"/>
  <c r="BP20" i="72"/>
  <c r="BR20" i="72" s="1"/>
  <c r="BU20" i="72" s="1"/>
  <c r="BU33" i="16"/>
  <c r="P222" i="2" s="1"/>
  <c r="BH55" i="73" s="1"/>
  <c r="L222" i="2"/>
  <c r="AZ55" i="73" s="1"/>
  <c r="I222" i="2"/>
  <c r="BU32" i="16"/>
  <c r="P221" i="2" s="1"/>
  <c r="BH54" i="73" s="1"/>
  <c r="L221" i="2"/>
  <c r="AZ54" i="73" s="1"/>
  <c r="I221" i="2"/>
  <c r="BR33" i="72"/>
  <c r="BP36" i="72"/>
  <c r="BF66" i="72"/>
  <c r="BT31" i="16"/>
  <c r="BQ32" i="16"/>
  <c r="AA163" i="2"/>
  <c r="Q163" i="2" s="1"/>
  <c r="BQ33" i="16"/>
  <c r="AY59" i="16"/>
  <c r="S168" i="2"/>
  <c r="BG72" i="16"/>
  <c r="BJ42" i="73" s="1"/>
  <c r="AY54" i="16"/>
  <c r="AQ78" i="16"/>
  <c r="BC23" i="73" s="1"/>
  <c r="AA162" i="2"/>
  <c r="Q162" i="2" s="1"/>
  <c r="AO39" i="16"/>
  <c r="AN39" i="16"/>
  <c r="AN38" i="16"/>
  <c r="AO38" i="16"/>
  <c r="AN37" i="16"/>
  <c r="AC158" i="2" s="1"/>
  <c r="AO37" i="16"/>
  <c r="AM40" i="16"/>
  <c r="C11" i="16"/>
  <c r="C44" i="17"/>
  <c r="G12" i="32"/>
  <c r="M81" i="30"/>
  <c r="K10" i="30"/>
  <c r="G99" i="2" s="1"/>
  <c r="F7" i="30"/>
  <c r="G7" i="30"/>
  <c r="F6" i="30"/>
  <c r="L47" i="32"/>
  <c r="AQ37" i="16" l="1"/>
  <c r="AY55" i="16"/>
  <c r="AC166" i="2"/>
  <c r="BG60" i="16"/>
  <c r="AD169" i="2" s="1"/>
  <c r="BG59" i="16"/>
  <c r="BG54" i="16"/>
  <c r="AD165" i="2" s="1"/>
  <c r="AY61" i="16"/>
  <c r="AC170" i="2"/>
  <c r="BG56" i="16"/>
  <c r="AD167" i="2" s="1"/>
  <c r="G98" i="2"/>
  <c r="G100" i="2" s="1"/>
  <c r="BQ31" i="16"/>
  <c r="BR31" i="16" s="1"/>
  <c r="AA161" i="2"/>
  <c r="Q161" i="2" s="1"/>
  <c r="BG35" i="16"/>
  <c r="BJ41" i="73" s="1"/>
  <c r="AG20" i="30"/>
  <c r="AG22" i="30"/>
  <c r="T28" i="75" s="1"/>
  <c r="G104" i="2"/>
  <c r="AC17" i="30"/>
  <c r="G10" i="30"/>
  <c r="AC23" i="73"/>
  <c r="E47" i="75"/>
  <c r="S47" i="75" s="1"/>
  <c r="AE16" i="30"/>
  <c r="AD16" i="30"/>
  <c r="AG16" i="30" s="1"/>
  <c r="R28" i="75"/>
  <c r="E50" i="75"/>
  <c r="S50" i="75" s="1"/>
  <c r="M16" i="75"/>
  <c r="M18" i="75"/>
  <c r="M20" i="75"/>
  <c r="AN81" i="16"/>
  <c r="AQ79" i="16"/>
  <c r="AQ80" i="16"/>
  <c r="AY66" i="16" s="1"/>
  <c r="AO81" i="16"/>
  <c r="AY15" i="16"/>
  <c r="BG15" i="16" s="1"/>
  <c r="AC159" i="2"/>
  <c r="AY16" i="16"/>
  <c r="BG16" i="16" s="1"/>
  <c r="AC160" i="2"/>
  <c r="BU30" i="72"/>
  <c r="BX30" i="72" s="1"/>
  <c r="O217" i="2"/>
  <c r="BX29" i="72"/>
  <c r="N217" i="2"/>
  <c r="BD50" i="73" s="1"/>
  <c r="AC46" i="30"/>
  <c r="G132" i="2"/>
  <c r="BU17" i="72"/>
  <c r="BU23" i="72"/>
  <c r="BN28" i="72"/>
  <c r="BM31" i="72"/>
  <c r="BM37" i="72" s="1"/>
  <c r="BU33" i="72"/>
  <c r="O220" i="2" s="1"/>
  <c r="N220" i="2"/>
  <c r="BD53" i="73" s="1"/>
  <c r="Q217" i="2"/>
  <c r="BR33" i="16"/>
  <c r="BW33" i="16" s="1"/>
  <c r="G222" i="2"/>
  <c r="BU31" i="16"/>
  <c r="BT35" i="16"/>
  <c r="L220" i="2"/>
  <c r="AZ53" i="73" s="1"/>
  <c r="I220" i="2"/>
  <c r="BR32" i="16"/>
  <c r="BW32" i="16" s="1"/>
  <c r="G221" i="2"/>
  <c r="BR36" i="72"/>
  <c r="N223" i="2" s="1"/>
  <c r="BD56" i="73" s="1"/>
  <c r="BP28" i="72"/>
  <c r="BO31" i="72"/>
  <c r="BO37" i="72" s="1"/>
  <c r="AY64" i="16"/>
  <c r="BG64" i="16" s="1"/>
  <c r="I127" i="2"/>
  <c r="AN40" i="16"/>
  <c r="AY14" i="16"/>
  <c r="BG14" i="16" s="1"/>
  <c r="AD158" i="2" s="1"/>
  <c r="AQ38" i="16"/>
  <c r="AY20" i="16"/>
  <c r="AQ39" i="16"/>
  <c r="AY21" i="16"/>
  <c r="AY19" i="16"/>
  <c r="AO40" i="16"/>
  <c r="F10" i="30"/>
  <c r="AK46" i="30" l="1"/>
  <c r="AA192" i="2" s="1"/>
  <c r="Q192" i="2" s="1"/>
  <c r="Z192" i="2"/>
  <c r="G192" i="2" s="1"/>
  <c r="AC171" i="2"/>
  <c r="AD168" i="2"/>
  <c r="AA165" i="2"/>
  <c r="Q165" i="2" s="1"/>
  <c r="BT14" i="16"/>
  <c r="BU14" i="16" s="1"/>
  <c r="BT19" i="16"/>
  <c r="BU19" i="16" s="1"/>
  <c r="BT16" i="16"/>
  <c r="BU16" i="16" s="1"/>
  <c r="BT20" i="16"/>
  <c r="BU20" i="16" s="1"/>
  <c r="BG66" i="16"/>
  <c r="AA167" i="2" s="1"/>
  <c r="Q167" i="2" s="1"/>
  <c r="BG61" i="16"/>
  <c r="BG55" i="16"/>
  <c r="G133" i="2"/>
  <c r="AC47" i="30"/>
  <c r="G220" i="2"/>
  <c r="AN53" i="73" s="1"/>
  <c r="BQ35" i="16"/>
  <c r="G223" i="2" s="1"/>
  <c r="AN56" i="73" s="1"/>
  <c r="E51" i="75"/>
  <c r="S51" i="75" s="1"/>
  <c r="AD17" i="30"/>
  <c r="AG17" i="30" s="1"/>
  <c r="T27" i="75" s="1"/>
  <c r="T29" i="75" s="1"/>
  <c r="E48" i="75"/>
  <c r="S48" i="75" s="1"/>
  <c r="AE17" i="30"/>
  <c r="G105" i="2"/>
  <c r="R222" i="2"/>
  <c r="AN54" i="73"/>
  <c r="AN55" i="73"/>
  <c r="BC20" i="73"/>
  <c r="W30" i="73"/>
  <c r="BI20" i="73"/>
  <c r="BI22" i="73" s="1"/>
  <c r="W32" i="73"/>
  <c r="W31" i="73"/>
  <c r="BF20" i="73"/>
  <c r="BF22" i="73" s="1"/>
  <c r="E49" i="75"/>
  <c r="S49" i="75" s="1"/>
  <c r="AG23" i="30"/>
  <c r="P28" i="75"/>
  <c r="V28" i="75" s="1"/>
  <c r="I128" i="2"/>
  <c r="AY65" i="16"/>
  <c r="BF23" i="73"/>
  <c r="BF25" i="73" s="1"/>
  <c r="J220" i="2"/>
  <c r="AV53" i="73" s="1"/>
  <c r="BW31" i="16"/>
  <c r="BI23" i="73"/>
  <c r="BI25" i="73" s="1"/>
  <c r="I129" i="2"/>
  <c r="AQ81" i="16"/>
  <c r="I130" i="2" s="1"/>
  <c r="I135" i="2" s="1"/>
  <c r="AY26" i="16"/>
  <c r="BG26" i="16" s="1"/>
  <c r="O218" i="2"/>
  <c r="BG20" i="16"/>
  <c r="AC162" i="2"/>
  <c r="BQ14" i="16"/>
  <c r="BR14" i="16" s="1"/>
  <c r="BQ15" i="16"/>
  <c r="BR15" i="16" s="1"/>
  <c r="AD159" i="2"/>
  <c r="BQ16" i="16"/>
  <c r="BR16" i="16" s="1"/>
  <c r="AD160" i="2"/>
  <c r="BG19" i="16"/>
  <c r="AC161" i="2"/>
  <c r="BG21" i="16"/>
  <c r="AC163" i="2"/>
  <c r="BW30" i="72"/>
  <c r="Q218" i="2" s="1"/>
  <c r="AC45" i="30"/>
  <c r="G131" i="2"/>
  <c r="R27" i="75"/>
  <c r="R29" i="75" s="1"/>
  <c r="AC29" i="30"/>
  <c r="AK29" i="30" s="1"/>
  <c r="AC15" i="30"/>
  <c r="BN31" i="72"/>
  <c r="H216" i="2"/>
  <c r="AR49" i="73" s="1"/>
  <c r="BX33" i="72"/>
  <c r="BW33" i="72"/>
  <c r="Q220" i="2" s="1"/>
  <c r="BU36" i="72"/>
  <c r="O223" i="2" s="1"/>
  <c r="BR35" i="16"/>
  <c r="J223" i="2" s="1"/>
  <c r="AV56" i="73" s="1"/>
  <c r="L223" i="2"/>
  <c r="AZ56" i="73" s="1"/>
  <c r="I223" i="2"/>
  <c r="BU35" i="16"/>
  <c r="P223" i="2" s="1"/>
  <c r="BH56" i="73" s="1"/>
  <c r="P220" i="2"/>
  <c r="BH53" i="73" s="1"/>
  <c r="J221" i="2"/>
  <c r="AV54" i="73" s="1"/>
  <c r="BR28" i="72"/>
  <c r="BP31" i="72"/>
  <c r="BP37" i="72" s="1"/>
  <c r="J222" i="2"/>
  <c r="AV55" i="73" s="1"/>
  <c r="BT26" i="16"/>
  <c r="AY27" i="16"/>
  <c r="BG27" i="16" s="1"/>
  <c r="O53" i="73" s="1"/>
  <c r="AY28" i="16"/>
  <c r="BG28" i="16" s="1"/>
  <c r="O55" i="73" s="1"/>
  <c r="AC55" i="73" s="1"/>
  <c r="BG17" i="16"/>
  <c r="AA196" i="2" s="1"/>
  <c r="AQ40" i="16"/>
  <c r="V50" i="75" l="1"/>
  <c r="AK45" i="30"/>
  <c r="AA191" i="2" s="1"/>
  <c r="Q191" i="2" s="1"/>
  <c r="Z191" i="2"/>
  <c r="AK47" i="30"/>
  <c r="AA193" i="2" s="1"/>
  <c r="Q193" i="2" s="1"/>
  <c r="Z193" i="2"/>
  <c r="G193" i="2" s="1"/>
  <c r="AC164" i="2"/>
  <c r="BT28" i="16"/>
  <c r="L218" i="2" s="1"/>
  <c r="AZ51" i="73" s="1"/>
  <c r="BW16" i="16"/>
  <c r="AA234" i="2" s="1"/>
  <c r="AC234" i="2" s="1"/>
  <c r="AD170" i="2"/>
  <c r="BG62" i="16"/>
  <c r="BT21" i="16"/>
  <c r="BG65" i="16"/>
  <c r="AA166" i="2" s="1"/>
  <c r="Q166" i="2" s="1"/>
  <c r="AD166" i="2"/>
  <c r="BG57" i="16"/>
  <c r="BT15" i="16"/>
  <c r="O238" i="2"/>
  <c r="AA220" i="2"/>
  <c r="AA222" i="2"/>
  <c r="AB222" i="2" s="1"/>
  <c r="AA221" i="2"/>
  <c r="AA158" i="2"/>
  <c r="Q158" i="2" s="1"/>
  <c r="O51" i="73"/>
  <c r="AC51" i="73" s="1"/>
  <c r="AC53" i="73"/>
  <c r="AC31" i="73"/>
  <c r="K53" i="73"/>
  <c r="AC32" i="73"/>
  <c r="K55" i="73"/>
  <c r="AC30" i="73"/>
  <c r="K51" i="73"/>
  <c r="E46" i="75"/>
  <c r="S46" i="75" s="1"/>
  <c r="V47" i="75" s="1"/>
  <c r="AE15" i="30"/>
  <c r="AD15" i="30"/>
  <c r="AG15" i="30" s="1"/>
  <c r="AC30" i="30"/>
  <c r="AD20" i="30"/>
  <c r="N25" i="75" s="1"/>
  <c r="BL20" i="73"/>
  <c r="BL22" i="73" s="1"/>
  <c r="BC22" i="73"/>
  <c r="BC25" i="73" s="1"/>
  <c r="BL23" i="73"/>
  <c r="BL25" i="73" s="1"/>
  <c r="BQ26" i="16"/>
  <c r="BR26" i="16" s="1"/>
  <c r="BG22" i="16"/>
  <c r="AA197" i="2" s="1"/>
  <c r="BQ17" i="16"/>
  <c r="BQ21" i="16"/>
  <c r="BR21" i="16" s="1"/>
  <c r="AD163" i="2"/>
  <c r="BQ19" i="16"/>
  <c r="AD161" i="2"/>
  <c r="BQ20" i="16"/>
  <c r="BR20" i="16" s="1"/>
  <c r="BW20" i="16" s="1"/>
  <c r="AD162" i="2"/>
  <c r="R237" i="2"/>
  <c r="AC41" i="30"/>
  <c r="AC34" i="30"/>
  <c r="AK34" i="30" s="1"/>
  <c r="AC42" i="30"/>
  <c r="Z190" i="2" s="1"/>
  <c r="G190" i="2" s="1"/>
  <c r="AC35" i="30"/>
  <c r="G134" i="2"/>
  <c r="R221" i="2"/>
  <c r="R220" i="2"/>
  <c r="BL53" i="73" s="1"/>
  <c r="BN37" i="72"/>
  <c r="H224" i="2" s="1"/>
  <c r="AR57" i="73" s="1"/>
  <c r="H219" i="2"/>
  <c r="AR52" i="73" s="1"/>
  <c r="BR17" i="16"/>
  <c r="BW14" i="16"/>
  <c r="AA232" i="2" s="1"/>
  <c r="BW35" i="16"/>
  <c r="R223" i="2" s="1"/>
  <c r="BL56" i="73" s="1"/>
  <c r="BU28" i="72"/>
  <c r="O216" i="2" s="1"/>
  <c r="N216" i="2"/>
  <c r="BD49" i="73" s="1"/>
  <c r="BU26" i="16"/>
  <c r="L216" i="2"/>
  <c r="AZ49" i="73" s="1"/>
  <c r="I216" i="2"/>
  <c r="BR31" i="72"/>
  <c r="AA159" i="2"/>
  <c r="Q159" i="2" s="1"/>
  <c r="BQ27" i="16"/>
  <c r="AA160" i="2"/>
  <c r="Q160" i="2" s="1"/>
  <c r="BQ28" i="16"/>
  <c r="BG29" i="16"/>
  <c r="H165" i="2"/>
  <c r="U52" i="75" l="1"/>
  <c r="G191" i="2"/>
  <c r="I218" i="2"/>
  <c r="BU28" i="16"/>
  <c r="P218" i="2" s="1"/>
  <c r="BH51" i="73" s="1"/>
  <c r="S191" i="2"/>
  <c r="R236" i="2"/>
  <c r="R238" i="2"/>
  <c r="AK41" i="30"/>
  <c r="AA189" i="2" s="1"/>
  <c r="Z189" i="2"/>
  <c r="G189" i="2" s="1"/>
  <c r="H191" i="2"/>
  <c r="AD171" i="2"/>
  <c r="AD164" i="2"/>
  <c r="BT27" i="16"/>
  <c r="L217" i="2" s="1"/>
  <c r="AZ50" i="73" s="1"/>
  <c r="S165" i="2"/>
  <c r="BG67" i="16"/>
  <c r="BG42" i="73" s="1"/>
  <c r="BM42" i="73" s="1"/>
  <c r="BU21" i="16"/>
  <c r="BU22" i="16" s="1"/>
  <c r="BT22" i="16"/>
  <c r="BT17" i="16"/>
  <c r="BU15" i="16"/>
  <c r="H161" i="2"/>
  <c r="BL54" i="73"/>
  <c r="AB221" i="2"/>
  <c r="AB220" i="2"/>
  <c r="O237" i="2"/>
  <c r="G237" i="2" s="1"/>
  <c r="H21" i="19" s="1"/>
  <c r="N21" i="19" s="1"/>
  <c r="O57" i="73"/>
  <c r="AC57" i="73"/>
  <c r="AK30" i="30"/>
  <c r="H234" i="2" s="1"/>
  <c r="AC33" i="73"/>
  <c r="BG41" i="73"/>
  <c r="BM41" i="73" s="1"/>
  <c r="G216" i="2"/>
  <c r="J216" i="2"/>
  <c r="AV49" i="73" s="1"/>
  <c r="BW26" i="16"/>
  <c r="BR19" i="16"/>
  <c r="BQ22" i="16"/>
  <c r="AC232" i="2"/>
  <c r="AK35" i="30"/>
  <c r="G128" i="2"/>
  <c r="AK42" i="30"/>
  <c r="AA190" i="2" s="1"/>
  <c r="Q190" i="2" s="1"/>
  <c r="G129" i="2"/>
  <c r="AK48" i="30"/>
  <c r="AC18" i="30"/>
  <c r="AA237" i="2"/>
  <c r="AC237" i="2" s="1"/>
  <c r="BW28" i="72"/>
  <c r="BW37" i="72" s="1"/>
  <c r="Q224" i="2" s="1"/>
  <c r="BU31" i="72"/>
  <c r="BX28" i="72"/>
  <c r="BX37" i="72" s="1"/>
  <c r="BQ29" i="16"/>
  <c r="G219" i="2" s="1"/>
  <c r="AN52" i="73" s="1"/>
  <c r="BR37" i="72"/>
  <c r="N224" i="2" s="1"/>
  <c r="BD57" i="73" s="1"/>
  <c r="N219" i="2"/>
  <c r="BD52" i="73" s="1"/>
  <c r="BR28" i="16"/>
  <c r="G218" i="2"/>
  <c r="BR27" i="16"/>
  <c r="G217" i="2"/>
  <c r="P216" i="2"/>
  <c r="BH49" i="73" s="1"/>
  <c r="Q189" i="2" l="1"/>
  <c r="BT29" i="16"/>
  <c r="BT36" i="16" s="1"/>
  <c r="L224" i="2" s="1"/>
  <c r="AZ57" i="73" s="1"/>
  <c r="I217" i="2"/>
  <c r="BU27" i="16"/>
  <c r="P217" i="2" s="1"/>
  <c r="BH50" i="73" s="1"/>
  <c r="BU17" i="16"/>
  <c r="BW15" i="16"/>
  <c r="BW21" i="16"/>
  <c r="AA238" i="2" s="1"/>
  <c r="O236" i="2"/>
  <c r="G236" i="2" s="1"/>
  <c r="J233" i="2"/>
  <c r="AB223" i="2"/>
  <c r="AN50" i="73"/>
  <c r="AN51" i="73"/>
  <c r="AN49" i="73"/>
  <c r="AA216" i="2"/>
  <c r="BL55" i="73"/>
  <c r="R239" i="2"/>
  <c r="AC33" i="30"/>
  <c r="P27" i="75"/>
  <c r="J217" i="2"/>
  <c r="AV50" i="73" s="1"/>
  <c r="J218" i="2"/>
  <c r="AV51" i="73" s="1"/>
  <c r="BW28" i="16"/>
  <c r="R216" i="2"/>
  <c r="S161" i="2"/>
  <c r="BW19" i="16"/>
  <c r="BR22" i="16"/>
  <c r="R233" i="2"/>
  <c r="R234" i="2"/>
  <c r="AD18" i="30"/>
  <c r="AG18" i="30" s="1"/>
  <c r="AC28" i="30"/>
  <c r="AE18" i="30"/>
  <c r="BQ36" i="16"/>
  <c r="G224" i="2" s="1"/>
  <c r="AN57" i="73" s="1"/>
  <c r="BW39" i="72"/>
  <c r="BU37" i="72"/>
  <c r="O224" i="2" s="1"/>
  <c r="Q216" i="2"/>
  <c r="BR29" i="16"/>
  <c r="BW27" i="16" l="1"/>
  <c r="BW29" i="16" s="1"/>
  <c r="BW36" i="16" s="1"/>
  <c r="R224" i="2" s="1"/>
  <c r="BL57" i="73" s="1"/>
  <c r="AB216" i="2"/>
  <c r="I224" i="2"/>
  <c r="BU29" i="16"/>
  <c r="BU36" i="16" s="1"/>
  <c r="P224" i="2" s="1"/>
  <c r="BH57" i="73" s="1"/>
  <c r="L219" i="2"/>
  <c r="AZ52" i="73" s="1"/>
  <c r="I219" i="2"/>
  <c r="AC238" i="2"/>
  <c r="J234" i="2" s="1"/>
  <c r="AA242" i="2"/>
  <c r="AC242" i="2" s="1"/>
  <c r="AA233" i="2"/>
  <c r="BW17" i="16"/>
  <c r="AA235" i="2" s="1"/>
  <c r="AC235" i="2" s="1"/>
  <c r="AA217" i="2"/>
  <c r="AA218" i="2"/>
  <c r="BL49" i="73"/>
  <c r="G238" i="2"/>
  <c r="H22" i="19" s="1"/>
  <c r="N22" i="19" s="1"/>
  <c r="AK33" i="30"/>
  <c r="V27" i="75"/>
  <c r="P29" i="75"/>
  <c r="V29" i="75" s="1"/>
  <c r="R218" i="2"/>
  <c r="O239" i="2"/>
  <c r="G239" i="2" s="1"/>
  <c r="H20" i="19"/>
  <c r="N20" i="19" s="1"/>
  <c r="AA236" i="2"/>
  <c r="BW22" i="16"/>
  <c r="AA239" i="2" s="1"/>
  <c r="AC239" i="2" s="1"/>
  <c r="AK28" i="30"/>
  <c r="AC40" i="30"/>
  <c r="Z188" i="2" s="1"/>
  <c r="G127" i="2"/>
  <c r="BW41" i="72"/>
  <c r="BR36" i="16"/>
  <c r="J224" i="2" s="1"/>
  <c r="AV57" i="73" s="1"/>
  <c r="J219" i="2"/>
  <c r="AV52" i="73" s="1"/>
  <c r="R217" i="2" l="1"/>
  <c r="O233" i="2" s="1"/>
  <c r="G188" i="2"/>
  <c r="H188" i="2" s="1"/>
  <c r="Z194" i="2"/>
  <c r="P219" i="2"/>
  <c r="BH52" i="73" s="1"/>
  <c r="AC233" i="2"/>
  <c r="H233" i="2" s="1"/>
  <c r="AA241" i="2"/>
  <c r="AC241" i="2" s="1"/>
  <c r="BL50" i="73"/>
  <c r="AB217" i="2"/>
  <c r="BL51" i="73"/>
  <c r="AB218" i="2"/>
  <c r="O234" i="2"/>
  <c r="G234" i="2" s="1"/>
  <c r="H18" i="19" s="1"/>
  <c r="N18" i="19" s="1"/>
  <c r="N23" i="19"/>
  <c r="AK36" i="30"/>
  <c r="AC197" i="2" s="1"/>
  <c r="J235" i="2" s="1"/>
  <c r="AC236" i="2"/>
  <c r="J232" i="2" s="1"/>
  <c r="AA240" i="2"/>
  <c r="F17" i="5"/>
  <c r="J244" i="2"/>
  <c r="R219" i="2"/>
  <c r="BL52" i="73" s="1"/>
  <c r="AK31" i="30"/>
  <c r="H232" i="2"/>
  <c r="AK40" i="30"/>
  <c r="H158" i="2"/>
  <c r="G130" i="2"/>
  <c r="G135" i="2" s="1"/>
  <c r="M244" i="2" l="1"/>
  <c r="G259" i="2" s="1"/>
  <c r="R232" i="2"/>
  <c r="AA188" i="2"/>
  <c r="AC196" i="2"/>
  <c r="H235" i="2" s="1"/>
  <c r="AB219" i="2"/>
  <c r="AB224" i="2" s="1"/>
  <c r="D225" i="2" s="1"/>
  <c r="AC240" i="2"/>
  <c r="AA243" i="2"/>
  <c r="AC243" i="2" s="1"/>
  <c r="J17" i="5"/>
  <c r="K17" i="5"/>
  <c r="G233" i="2"/>
  <c r="H17" i="19" s="1"/>
  <c r="N17" i="19" s="1"/>
  <c r="AK43" i="30"/>
  <c r="CI22" i="72" l="1"/>
  <c r="CP22" i="72" s="1"/>
  <c r="CS22" i="72" s="1"/>
  <c r="CS24" i="72" s="1"/>
  <c r="CK22" i="16"/>
  <c r="CR22" i="16" s="1"/>
  <c r="CU22" i="16" s="1"/>
  <c r="Q188" i="2"/>
  <c r="S188" i="2" s="1"/>
  <c r="AA194" i="2"/>
  <c r="S158" i="2"/>
  <c r="O232" i="2"/>
  <c r="R235" i="2"/>
  <c r="J243" i="2"/>
  <c r="H16" i="5"/>
  <c r="H28" i="5"/>
  <c r="G28" i="5"/>
  <c r="F28" i="5"/>
  <c r="J242" i="2"/>
  <c r="M242" i="2" s="1"/>
  <c r="H15" i="5"/>
  <c r="M243" i="2" l="1"/>
  <c r="G256" i="2" s="1"/>
  <c r="I28" i="5"/>
  <c r="G232" i="2"/>
  <c r="H16" i="19" s="1"/>
  <c r="O235" i="2"/>
  <c r="G235" i="2" s="1"/>
  <c r="P243" i="2"/>
  <c r="R259" i="2"/>
  <c r="CU24" i="16"/>
  <c r="G253" i="2"/>
  <c r="CK19" i="16" l="1"/>
  <c r="CR19" i="16" s="1"/>
  <c r="CI19" i="72"/>
  <c r="CP19" i="72" s="1"/>
  <c r="CS19" i="72" s="1"/>
  <c r="CS21" i="72" s="1"/>
  <c r="I30" i="5"/>
  <c r="DC24" i="16"/>
  <c r="G291" i="2"/>
  <c r="D22" i="78"/>
  <c r="F15" i="5"/>
  <c r="J15" i="5" s="1"/>
  <c r="N16" i="19"/>
  <c r="N19" i="19" s="1"/>
  <c r="N24" i="19" s="1"/>
  <c r="N41" i="19" s="1"/>
  <c r="R261" i="2"/>
  <c r="D24" i="78" s="1"/>
  <c r="CI16" i="72"/>
  <c r="CP16" i="72" s="1"/>
  <c r="CS16" i="72" s="1"/>
  <c r="CS18" i="72" s="1"/>
  <c r="CS33" i="72" s="1"/>
  <c r="CS35" i="72" s="1"/>
  <c r="CS36" i="72" s="1"/>
  <c r="CK16" i="16"/>
  <c r="CR16" i="16" s="1"/>
  <c r="CU16" i="16" s="1"/>
  <c r="CU19" i="16" l="1"/>
  <c r="I25" i="5" s="1"/>
  <c r="F25" i="5"/>
  <c r="G25" i="5"/>
  <c r="H25" i="5"/>
  <c r="K16" i="5"/>
  <c r="K15" i="5"/>
  <c r="J16" i="5"/>
  <c r="J35" i="5"/>
  <c r="J33" i="5"/>
  <c r="J34" i="5"/>
  <c r="J29" i="5"/>
  <c r="J23" i="5"/>
  <c r="J31" i="5"/>
  <c r="J28" i="5"/>
  <c r="J25" i="5"/>
  <c r="G22" i="5"/>
  <c r="J26" i="5"/>
  <c r="H22" i="5"/>
  <c r="F22" i="5"/>
  <c r="J36" i="5"/>
  <c r="J32" i="5"/>
  <c r="CU18" i="72"/>
  <c r="CV18" i="72" s="1"/>
  <c r="CW18" i="72" s="1"/>
  <c r="CU24" i="72"/>
  <c r="CV24" i="72" s="1"/>
  <c r="CW24" i="72" s="1"/>
  <c r="CU15" i="72"/>
  <c r="CU32" i="72"/>
  <c r="CV32" i="72" s="1"/>
  <c r="CW32" i="72" s="1"/>
  <c r="CU21" i="72"/>
  <c r="CV21" i="72" s="1"/>
  <c r="CW21" i="72" s="1"/>
  <c r="R256" i="2" l="1"/>
  <c r="CU21" i="16"/>
  <c r="R253" i="2"/>
  <c r="CU18" i="16"/>
  <c r="CU33" i="72"/>
  <c r="CV33" i="72" s="1"/>
  <c r="CW33" i="72" s="1"/>
  <c r="CV15" i="72"/>
  <c r="CW15" i="72" s="1"/>
  <c r="R258" i="2" l="1"/>
  <c r="D21" i="78" s="1"/>
  <c r="I27" i="5"/>
  <c r="D19" i="78"/>
  <c r="G290" i="2"/>
  <c r="CU33" i="16"/>
  <c r="CU37" i="16" s="1"/>
  <c r="CU38" i="16" s="1"/>
  <c r="CW18" i="16" s="1"/>
  <c r="CX18" i="16" s="1"/>
  <c r="CY18" i="16" s="1"/>
  <c r="G289" i="2"/>
  <c r="D16" i="78"/>
  <c r="I24" i="5"/>
  <c r="I39" i="5" s="1"/>
  <c r="CX13" i="72"/>
  <c r="CX15" i="72" s="1"/>
  <c r="R255" i="2"/>
  <c r="D18" i="78" s="1"/>
  <c r="CU44" i="16" l="1"/>
  <c r="CW30" i="16"/>
  <c r="CX30" i="16" s="1"/>
  <c r="CY30" i="16" s="1"/>
  <c r="CW35" i="16"/>
  <c r="CX35" i="16" s="1"/>
  <c r="CY35" i="16" s="1"/>
  <c r="CW20" i="16"/>
  <c r="CX20" i="16" s="1"/>
  <c r="CY20" i="16" s="1"/>
  <c r="CW31" i="16"/>
  <c r="CX31" i="16" s="1"/>
  <c r="CY31" i="16" s="1"/>
  <c r="CW26" i="16"/>
  <c r="CX26" i="16" s="1"/>
  <c r="CY26" i="16" s="1"/>
  <c r="CW27" i="16"/>
  <c r="CX27" i="16" s="1"/>
  <c r="CY27" i="16" s="1"/>
  <c r="CW28" i="16"/>
  <c r="CX28" i="16" s="1"/>
  <c r="CY28" i="16" s="1"/>
  <c r="CW29" i="16"/>
  <c r="CX29" i="16" s="1"/>
  <c r="CY29" i="16" s="1"/>
  <c r="CW15" i="16"/>
  <c r="CW23" i="16"/>
  <c r="CX23" i="16" s="1"/>
  <c r="CY23" i="16" s="1"/>
  <c r="CW32" i="16"/>
  <c r="CX32" i="16" s="1"/>
  <c r="CY32" i="16" s="1"/>
  <c r="CW17" i="16"/>
  <c r="CX17" i="16" s="1"/>
  <c r="CY17" i="16" s="1"/>
  <c r="CW22" i="16"/>
  <c r="CX22" i="16" s="1"/>
  <c r="CY22" i="16" s="1"/>
  <c r="CW24" i="16"/>
  <c r="CX24" i="16" s="1"/>
  <c r="CY24" i="16" s="1"/>
  <c r="CW19" i="16"/>
  <c r="CX19" i="16" s="1"/>
  <c r="CY19" i="16" s="1"/>
  <c r="CW21" i="16"/>
  <c r="CX21" i="16" s="1"/>
  <c r="CY21" i="16" s="1"/>
  <c r="CW16" i="16"/>
  <c r="CX16" i="16" s="1"/>
  <c r="CY16" i="16" s="1"/>
  <c r="D35" i="78"/>
  <c r="R269" i="2"/>
  <c r="R272" i="2" s="1"/>
  <c r="CX18" i="72"/>
  <c r="CX24" i="72"/>
  <c r="CX21" i="72"/>
  <c r="CX32" i="72"/>
  <c r="CW33" i="16" l="1"/>
  <c r="CX33" i="16" s="1"/>
  <c r="CY33" i="16" s="1"/>
  <c r="CX15" i="16"/>
  <c r="CY15" i="16" s="1"/>
  <c r="D38" i="78"/>
  <c r="D36" i="78"/>
  <c r="R276" i="2"/>
  <c r="CX33" i="72"/>
  <c r="CX36" i="72" s="1"/>
  <c r="G295" i="2"/>
  <c r="G298" i="2" s="1"/>
  <c r="I24" i="2"/>
  <c r="H27" i="2" s="1"/>
  <c r="J73" i="52"/>
  <c r="G12" i="2"/>
  <c r="CZ13" i="16" l="1"/>
  <c r="CZ15" i="16" s="1"/>
  <c r="S45" i="78"/>
  <c r="R302" i="2" s="1"/>
  <c r="F37" i="78"/>
  <c r="D45" i="78"/>
  <c r="D46" i="78"/>
  <c r="H401" i="52"/>
  <c r="H63" i="52"/>
  <c r="H8" i="7"/>
  <c r="D8" i="6"/>
  <c r="F6" i="5"/>
  <c r="H9" i="8"/>
  <c r="N9" i="70"/>
  <c r="I12" i="66"/>
  <c r="H8" i="35"/>
  <c r="H9" i="45"/>
  <c r="I9" i="36"/>
  <c r="I63" i="66"/>
  <c r="Q33" i="53"/>
  <c r="H9" i="50"/>
  <c r="CZ24" i="72"/>
  <c r="DA24" i="72" s="1"/>
  <c r="DE24" i="72" s="1"/>
  <c r="CZ33" i="72"/>
  <c r="DA33" i="72" s="1"/>
  <c r="CZ32" i="72"/>
  <c r="DA32" i="72" s="1"/>
  <c r="CZ21" i="72"/>
  <c r="DA21" i="72" s="1"/>
  <c r="DE21" i="72" s="1"/>
  <c r="CZ15" i="72"/>
  <c r="DA15" i="72" s="1"/>
  <c r="CZ18" i="72"/>
  <c r="DA18" i="72" s="1"/>
  <c r="E12" i="53"/>
  <c r="G12" i="54" s="1"/>
  <c r="AZ22" i="64"/>
  <c r="J177" i="68"/>
  <c r="DB15" i="16" l="1"/>
  <c r="DC15" i="16" s="1"/>
  <c r="DG15" i="16" s="1"/>
  <c r="CZ22" i="16"/>
  <c r="CZ18" i="16"/>
  <c r="DB18" i="16"/>
  <c r="DC18" i="16" s="1"/>
  <c r="DB27" i="16"/>
  <c r="DC27" i="16" s="1"/>
  <c r="CZ16" i="16"/>
  <c r="DB31" i="16"/>
  <c r="DC31" i="16" s="1"/>
  <c r="CZ32" i="16"/>
  <c r="DB32" i="16"/>
  <c r="DC32" i="16" s="1"/>
  <c r="CZ23" i="16"/>
  <c r="CZ28" i="16"/>
  <c r="CZ27" i="16"/>
  <c r="DB16" i="16"/>
  <c r="DC16" i="16" s="1"/>
  <c r="CZ21" i="16"/>
  <c r="CZ19" i="16"/>
  <c r="DB26" i="16"/>
  <c r="CZ35" i="16"/>
  <c r="CZ31" i="16"/>
  <c r="DB20" i="16"/>
  <c r="DB29" i="16"/>
  <c r="DC29" i="16" s="1"/>
  <c r="DB23" i="16"/>
  <c r="CZ30" i="16"/>
  <c r="DB30" i="16"/>
  <c r="DC30" i="16" s="1"/>
  <c r="DB28" i="16"/>
  <c r="CZ17" i="16"/>
  <c r="CZ20" i="16"/>
  <c r="CZ29" i="16"/>
  <c r="CZ26" i="16"/>
  <c r="CZ24" i="16"/>
  <c r="DB17" i="16"/>
  <c r="DB35" i="16"/>
  <c r="F20" i="78"/>
  <c r="G20" i="78" s="1"/>
  <c r="H20" i="78" s="1"/>
  <c r="F15" i="78"/>
  <c r="F17" i="78"/>
  <c r="G17" i="78" s="1"/>
  <c r="H17" i="78" s="1"/>
  <c r="F32" i="78"/>
  <c r="F31" i="78"/>
  <c r="G31" i="78" s="1"/>
  <c r="H31" i="78" s="1"/>
  <c r="F27" i="78"/>
  <c r="G27" i="78" s="1"/>
  <c r="H27" i="78" s="1"/>
  <c r="K10" i="78"/>
  <c r="F29" i="78"/>
  <c r="G29" i="78" s="1"/>
  <c r="H29" i="78" s="1"/>
  <c r="F33" i="78"/>
  <c r="G33" i="78" s="1"/>
  <c r="H33" i="78" s="1"/>
  <c r="F26" i="78"/>
  <c r="G26" i="78" s="1"/>
  <c r="H26" i="78" s="1"/>
  <c r="F23" i="78"/>
  <c r="G23" i="78" s="1"/>
  <c r="H23" i="78" s="1"/>
  <c r="F30" i="78"/>
  <c r="G30" i="78" s="1"/>
  <c r="H30" i="78" s="1"/>
  <c r="F28" i="78"/>
  <c r="G28" i="78" s="1"/>
  <c r="H28" i="78" s="1"/>
  <c r="F24" i="78"/>
  <c r="G24" i="78" s="1"/>
  <c r="H24" i="78" s="1"/>
  <c r="F22" i="78"/>
  <c r="G22" i="78" s="1"/>
  <c r="H22" i="78" s="1"/>
  <c r="F21" i="78"/>
  <c r="G21" i="78" s="1"/>
  <c r="H21" i="78" s="1"/>
  <c r="F19" i="78"/>
  <c r="G19" i="78" s="1"/>
  <c r="H19" i="78" s="1"/>
  <c r="F18" i="78"/>
  <c r="G18" i="78" s="1"/>
  <c r="H18" i="78" s="1"/>
  <c r="F16" i="78"/>
  <c r="G16" i="78" s="1"/>
  <c r="H16" i="78" s="1"/>
  <c r="DD24" i="72"/>
  <c r="DF24" i="72" s="1"/>
  <c r="DI24" i="72" s="1"/>
  <c r="DE32" i="72"/>
  <c r="DD32" i="72"/>
  <c r="DE33" i="72"/>
  <c r="DA35" i="72"/>
  <c r="DD33" i="72" s="1"/>
  <c r="DD21" i="72"/>
  <c r="DF21" i="72" s="1"/>
  <c r="DI21" i="72" s="1"/>
  <c r="DE18" i="72"/>
  <c r="DD18" i="72"/>
  <c r="DD15" i="72"/>
  <c r="DE15" i="72"/>
  <c r="CZ33" i="16" l="1"/>
  <c r="DF32" i="72"/>
  <c r="DI32" i="72" s="1"/>
  <c r="DF33" i="72"/>
  <c r="DI33" i="72" s="1"/>
  <c r="DI35" i="72" s="1"/>
  <c r="G32" i="78"/>
  <c r="F34" i="78"/>
  <c r="G15" i="78"/>
  <c r="F35" i="78"/>
  <c r="DF15" i="72"/>
  <c r="DF18" i="72"/>
  <c r="DH21" i="72"/>
  <c r="DH24" i="72"/>
  <c r="DE35" i="72"/>
  <c r="DD35" i="72"/>
  <c r="DH32" i="72" l="1"/>
  <c r="DH33" i="72"/>
  <c r="DH35" i="72" s="1"/>
  <c r="H32" i="78"/>
  <c r="G34" i="78"/>
  <c r="H34" i="78" s="1"/>
  <c r="H15" i="78"/>
  <c r="G35" i="78"/>
  <c r="H35" i="78" s="1"/>
  <c r="DF35" i="72"/>
  <c r="DI18" i="72"/>
  <c r="DH18" i="72"/>
  <c r="DI15" i="72"/>
  <c r="DH15" i="72"/>
  <c r="I13" i="78" l="1"/>
  <c r="CZ38" i="16"/>
  <c r="DB33" i="16" s="1"/>
  <c r="DC33" i="16" s="1"/>
  <c r="DC37" i="16" s="1"/>
  <c r="DG35" i="16"/>
  <c r="DF35" i="16"/>
  <c r="DH35" i="16" s="1"/>
  <c r="DJ35" i="16" s="1"/>
  <c r="DD31" i="16"/>
  <c r="DG26" i="16"/>
  <c r="DF26" i="16"/>
  <c r="DF30" i="16"/>
  <c r="DG30" i="16"/>
  <c r="DF27" i="16"/>
  <c r="DG27" i="16"/>
  <c r="DG28" i="16"/>
  <c r="DF28" i="16"/>
  <c r="DG23" i="16"/>
  <c r="DF23" i="16"/>
  <c r="DG31" i="16"/>
  <c r="DF31" i="16"/>
  <c r="DG20" i="16"/>
  <c r="DF20" i="16"/>
  <c r="DF29" i="16"/>
  <c r="DG29" i="16"/>
  <c r="DG17" i="16"/>
  <c r="DF17" i="16"/>
  <c r="DB24" i="16" l="1"/>
  <c r="DB22" i="16"/>
  <c r="DC22" i="16" s="1"/>
  <c r="DF22" i="16" s="1"/>
  <c r="DH17" i="16"/>
  <c r="DK17" i="16" s="1"/>
  <c r="DH26" i="16"/>
  <c r="DK26" i="16" s="1"/>
  <c r="K25" i="78"/>
  <c r="DH30" i="16"/>
  <c r="DK30" i="16" s="1"/>
  <c r="DH28" i="16"/>
  <c r="DK28" i="16" s="1"/>
  <c r="DH27" i="16"/>
  <c r="DK27" i="16" s="1"/>
  <c r="DB19" i="16"/>
  <c r="DC19" i="16" s="1"/>
  <c r="DB21" i="16"/>
  <c r="DC21" i="16" s="1"/>
  <c r="DF21" i="16" s="1"/>
  <c r="DF16" i="16"/>
  <c r="DH20" i="16"/>
  <c r="DK20" i="16" s="1"/>
  <c r="DH23" i="16"/>
  <c r="DK23" i="16" s="1"/>
  <c r="DH29" i="16"/>
  <c r="DK29" i="16" s="1"/>
  <c r="DH31" i="16"/>
  <c r="DJ17" i="16"/>
  <c r="I15" i="78"/>
  <c r="K15" i="78" s="1"/>
  <c r="I32" i="78"/>
  <c r="K32" i="78" s="1"/>
  <c r="L32" i="78" s="1"/>
  <c r="I292" i="2" s="1"/>
  <c r="I24" i="78"/>
  <c r="I33" i="78"/>
  <c r="K33" i="78" s="1"/>
  <c r="L33" i="78" s="1"/>
  <c r="I293" i="2" s="1"/>
  <c r="I20" i="78"/>
  <c r="K20" i="78" s="1"/>
  <c r="L20" i="78" s="1"/>
  <c r="I23" i="78"/>
  <c r="K23" i="78" s="1"/>
  <c r="L23" i="78" s="1"/>
  <c r="I29" i="78"/>
  <c r="K29" i="78" s="1"/>
  <c r="L29" i="78" s="1"/>
  <c r="I30" i="78"/>
  <c r="K30" i="78" s="1"/>
  <c r="L30" i="78" s="1"/>
  <c r="I16" i="78"/>
  <c r="K16" i="78" s="1"/>
  <c r="L16" i="78" s="1"/>
  <c r="I18" i="78"/>
  <c r="K18" i="78" s="1"/>
  <c r="L18" i="78" s="1"/>
  <c r="I289" i="2" s="1"/>
  <c r="I17" i="78"/>
  <c r="K17" i="78" s="1"/>
  <c r="L17" i="78" s="1"/>
  <c r="I28" i="78"/>
  <c r="K28" i="78" s="1"/>
  <c r="L28" i="78" s="1"/>
  <c r="I21" i="78"/>
  <c r="I19" i="78"/>
  <c r="I26" i="78"/>
  <c r="K26" i="78" s="1"/>
  <c r="L26" i="78" s="1"/>
  <c r="I27" i="78"/>
  <c r="K27" i="78" s="1"/>
  <c r="L27" i="78" s="1"/>
  <c r="I22" i="78"/>
  <c r="I31" i="78"/>
  <c r="K31" i="78" s="1"/>
  <c r="L31" i="78" s="1"/>
  <c r="DK35" i="16"/>
  <c r="DG16" i="16"/>
  <c r="DJ26" i="16"/>
  <c r="DF24" i="16"/>
  <c r="DJ27" i="16" l="1"/>
  <c r="DJ30" i="16"/>
  <c r="L15" i="78"/>
  <c r="DJ28" i="16"/>
  <c r="DJ29" i="16"/>
  <c r="DJ20" i="16"/>
  <c r="DJ23" i="16"/>
  <c r="DH16" i="16"/>
  <c r="DK16" i="16" s="1"/>
  <c r="DK31" i="16"/>
  <c r="DJ31" i="16"/>
  <c r="P32" i="78"/>
  <c r="L34" i="78"/>
  <c r="N32" i="78"/>
  <c r="O32" i="78"/>
  <c r="I34" i="78"/>
  <c r="K34" i="78" s="1"/>
  <c r="I35" i="78"/>
  <c r="I37" i="78" s="1"/>
  <c r="K24" i="78" s="1"/>
  <c r="L24" i="78" s="1"/>
  <c r="N30" i="78"/>
  <c r="P30" i="78"/>
  <c r="O30" i="78"/>
  <c r="O29" i="78"/>
  <c r="N29" i="78"/>
  <c r="P29" i="78"/>
  <c r="P18" i="78"/>
  <c r="O18" i="78"/>
  <c r="N18" i="78"/>
  <c r="O28" i="78"/>
  <c r="N28" i="78"/>
  <c r="P28" i="78"/>
  <c r="O26" i="78"/>
  <c r="N26" i="78"/>
  <c r="P26" i="78"/>
  <c r="O23" i="78"/>
  <c r="N23" i="78"/>
  <c r="P23" i="78"/>
  <c r="N16" i="78"/>
  <c r="P16" i="78"/>
  <c r="O16" i="78"/>
  <c r="O31" i="78"/>
  <c r="P31" i="78"/>
  <c r="N31" i="78"/>
  <c r="N27" i="78"/>
  <c r="P27" i="78"/>
  <c r="O27" i="78"/>
  <c r="O20" i="78"/>
  <c r="N20" i="78"/>
  <c r="P20" i="78"/>
  <c r="O17" i="78"/>
  <c r="N17" i="78"/>
  <c r="P17" i="78"/>
  <c r="N33" i="78"/>
  <c r="P33" i="78"/>
  <c r="O33" i="78"/>
  <c r="DG22" i="16"/>
  <c r="DH22" i="16" s="1"/>
  <c r="DG21" i="16"/>
  <c r="DH21" i="16" s="1"/>
  <c r="DJ21" i="16" s="1"/>
  <c r="DF19" i="16"/>
  <c r="DG19" i="16"/>
  <c r="DD32" i="16"/>
  <c r="DG24" i="16"/>
  <c r="DH24" i="16" s="1"/>
  <c r="DK24" i="16" s="1"/>
  <c r="DG32" i="16"/>
  <c r="DF32" i="16"/>
  <c r="DG33" i="16"/>
  <c r="DG40" i="16" s="1"/>
  <c r="DF15" i="16"/>
  <c r="DG18" i="16"/>
  <c r="DF18" i="16"/>
  <c r="I291" i="2" l="1"/>
  <c r="N24" i="78"/>
  <c r="P24" i="78"/>
  <c r="O24" i="78"/>
  <c r="Q24" i="78" s="1"/>
  <c r="S24" i="78" s="1"/>
  <c r="L291" i="2" s="1"/>
  <c r="K22" i="78"/>
  <c r="L22" i="78" s="1"/>
  <c r="S22" i="78" s="1"/>
  <c r="Q27" i="78"/>
  <c r="T27" i="78" s="1"/>
  <c r="Q32" i="78"/>
  <c r="O292" i="2" s="1"/>
  <c r="DN32" i="16"/>
  <c r="DN33" i="16"/>
  <c r="DJ16" i="16"/>
  <c r="K19" i="78"/>
  <c r="L19" i="78" s="1"/>
  <c r="K21" i="78"/>
  <c r="K35" i="78" s="1"/>
  <c r="L35" i="78" s="1"/>
  <c r="I288" i="2"/>
  <c r="P15" i="78"/>
  <c r="O15" i="78"/>
  <c r="Q15" i="78" s="1"/>
  <c r="T15" i="78" s="1"/>
  <c r="R288" i="2" s="1"/>
  <c r="N15" i="78"/>
  <c r="Q33" i="78"/>
  <c r="S33" i="78" s="1"/>
  <c r="L293" i="2" s="1"/>
  <c r="Q30" i="78"/>
  <c r="T30" i="78" s="1"/>
  <c r="DK22" i="16"/>
  <c r="DJ22" i="16"/>
  <c r="P34" i="78"/>
  <c r="DH19" i="16"/>
  <c r="DK19" i="16" s="1"/>
  <c r="DH32" i="16"/>
  <c r="DJ32" i="16" s="1"/>
  <c r="L21" i="78"/>
  <c r="I290" i="2" s="1"/>
  <c r="Q26" i="78"/>
  <c r="T26" i="78" s="1"/>
  <c r="Q20" i="78"/>
  <c r="Q29" i="78"/>
  <c r="T29" i="78" s="1"/>
  <c r="Q28" i="78"/>
  <c r="Q31" i="78"/>
  <c r="Q23" i="78"/>
  <c r="T23" i="78" s="1"/>
  <c r="Q16" i="78"/>
  <c r="T16" i="78" s="1"/>
  <c r="Q17" i="78"/>
  <c r="Q18" i="78"/>
  <c r="S18" i="78" s="1"/>
  <c r="L289" i="2" s="1"/>
  <c r="S27" i="78"/>
  <c r="O34" i="78"/>
  <c r="DG37" i="16"/>
  <c r="DH15" i="16"/>
  <c r="DK21" i="16"/>
  <c r="DJ24" i="16"/>
  <c r="DH18" i="16"/>
  <c r="DJ18" i="16" s="1"/>
  <c r="DF33" i="16"/>
  <c r="N22" i="78" l="1"/>
  <c r="O22" i="78"/>
  <c r="Q22" i="78" s="1"/>
  <c r="T22" i="78" s="1"/>
  <c r="P22" i="78"/>
  <c r="S32" i="78"/>
  <c r="L292" i="2" s="1"/>
  <c r="G101" i="52" s="1"/>
  <c r="S26" i="78"/>
  <c r="T32" i="78"/>
  <c r="R292" i="2" s="1"/>
  <c r="Q34" i="78"/>
  <c r="O293" i="2"/>
  <c r="T18" i="78"/>
  <c r="R289" i="2" s="1"/>
  <c r="T33" i="78"/>
  <c r="R293" i="2" s="1"/>
  <c r="T24" i="78"/>
  <c r="R291" i="2" s="1"/>
  <c r="S30" i="78"/>
  <c r="O19" i="78"/>
  <c r="P19" i="78"/>
  <c r="N19" i="78"/>
  <c r="S15" i="78"/>
  <c r="L288" i="2" s="1"/>
  <c r="O288" i="2"/>
  <c r="I295" i="2"/>
  <c r="I298" i="2" s="1"/>
  <c r="L37" i="78"/>
  <c r="O35" i="78"/>
  <c r="P35" i="78"/>
  <c r="O291" i="2"/>
  <c r="DK32" i="16"/>
  <c r="N21" i="78"/>
  <c r="N35" i="78" s="1"/>
  <c r="P21" i="78"/>
  <c r="DJ19" i="16"/>
  <c r="O21" i="78"/>
  <c r="S29" i="78"/>
  <c r="S23" i="78"/>
  <c r="T17" i="78"/>
  <c r="S17" i="78"/>
  <c r="T31" i="78"/>
  <c r="S31" i="78"/>
  <c r="T28" i="78"/>
  <c r="S28" i="78"/>
  <c r="O289" i="2"/>
  <c r="S16" i="78"/>
  <c r="T20" i="78"/>
  <c r="S20" i="78"/>
  <c r="DF37" i="16"/>
  <c r="DH37" i="16" s="1"/>
  <c r="DJ15" i="16"/>
  <c r="DH33" i="16"/>
  <c r="DH40" i="16" s="1"/>
  <c r="DF40" i="16"/>
  <c r="DK15" i="16"/>
  <c r="J99" i="52"/>
  <c r="O99" i="52" s="1"/>
  <c r="AL40" i="64" s="1"/>
  <c r="J97" i="52"/>
  <c r="O97" i="52" s="1"/>
  <c r="N97" i="52" s="1"/>
  <c r="Q155" i="68" s="1"/>
  <c r="DK18" i="16"/>
  <c r="S34" i="78" l="1"/>
  <c r="T34" i="78"/>
  <c r="Q19" i="78"/>
  <c r="T19" i="78" s="1"/>
  <c r="DL33" i="16"/>
  <c r="O39" i="78"/>
  <c r="O37" i="78"/>
  <c r="O44" i="78"/>
  <c r="L39" i="78"/>
  <c r="Q35" i="78" s="1"/>
  <c r="T35" i="78" s="1"/>
  <c r="T37" i="78" s="1"/>
  <c r="AE24" i="78" s="1"/>
  <c r="AE25" i="78" s="1"/>
  <c r="G100" i="52"/>
  <c r="J100" i="52" s="1"/>
  <c r="O100" i="52" s="1"/>
  <c r="AL41" i="64" s="1"/>
  <c r="Q21" i="78"/>
  <c r="S21" i="78" s="1"/>
  <c r="L290" i="2" s="1"/>
  <c r="L295" i="2" s="1"/>
  <c r="O295" i="2" s="1"/>
  <c r="P39" i="78"/>
  <c r="Q45" i="78" s="1"/>
  <c r="P37" i="78"/>
  <c r="DN37" i="16"/>
  <c r="DH42" i="16"/>
  <c r="S19" i="78"/>
  <c r="N99" i="52"/>
  <c r="AF40" i="64" s="1"/>
  <c r="X157" i="68"/>
  <c r="AF38" i="64"/>
  <c r="AL38" i="64"/>
  <c r="X155" i="68"/>
  <c r="DJ33" i="16"/>
  <c r="DK33" i="16"/>
  <c r="T21" i="78" l="1"/>
  <c r="W35" i="78" s="1"/>
  <c r="J98" i="52"/>
  <c r="O98" i="52" s="1"/>
  <c r="N98" i="52" s="1"/>
  <c r="Q156" i="68" s="1"/>
  <c r="S35" i="78"/>
  <c r="Q37" i="78"/>
  <c r="Q39" i="78" s="1"/>
  <c r="Q44" i="78" s="1"/>
  <c r="L301" i="2"/>
  <c r="O45" i="78"/>
  <c r="L302" i="2" s="1"/>
  <c r="O302" i="2"/>
  <c r="O290" i="2"/>
  <c r="O298" i="2" s="1"/>
  <c r="I24" i="6" s="1"/>
  <c r="I27" i="6" s="1"/>
  <c r="N100" i="52"/>
  <c r="AF41" i="64" s="1"/>
  <c r="DJ37" i="16"/>
  <c r="DJ40" i="16" s="1"/>
  <c r="I41" i="5"/>
  <c r="I44" i="5" s="1"/>
  <c r="Q157" i="68"/>
  <c r="R290" i="2" l="1"/>
  <c r="O301" i="2"/>
  <c r="R301" i="2" s="1"/>
  <c r="R278" i="2"/>
  <c r="J103" i="52"/>
  <c r="X156" i="68"/>
  <c r="AF39" i="64"/>
  <c r="AL39" i="64"/>
  <c r="O103" i="52"/>
  <c r="S44" i="78"/>
  <c r="J16" i="4"/>
  <c r="N103" i="52"/>
  <c r="Q154" i="68" s="1"/>
  <c r="S37" i="78"/>
  <c r="DK37" i="16"/>
  <c r="R280" i="2" l="1"/>
  <c r="N63" i="52" s="1"/>
  <c r="N64" i="52" s="1"/>
  <c r="X154" i="68"/>
  <c r="AL37" i="64"/>
  <c r="L298" i="2"/>
  <c r="J15" i="4" s="1"/>
  <c r="DK40" i="16"/>
  <c r="R295" i="2"/>
  <c r="R298" i="2" s="1"/>
  <c r="R318" i="2" s="1"/>
  <c r="I318" i="2" s="1"/>
  <c r="AF37" i="64"/>
  <c r="N401" i="52" l="1"/>
  <c r="Z32" i="66"/>
  <c r="H24" i="6"/>
  <c r="C30" i="4"/>
  <c r="F27" i="6"/>
  <c r="H27" i="6" s="1"/>
  <c r="C64" i="17"/>
  <c r="E64" i="17" s="1"/>
  <c r="L319" i="2" s="1"/>
  <c r="J14" i="4"/>
  <c r="T32" i="66"/>
  <c r="D70" i="11"/>
  <c r="H8" i="70" l="1"/>
  <c r="J5" i="5"/>
  <c r="M7" i="35"/>
  <c r="I62" i="66"/>
  <c r="I11" i="66"/>
  <c r="J7" i="6"/>
  <c r="L7" i="4"/>
  <c r="M8" i="36"/>
  <c r="F5" i="51"/>
  <c r="H8" i="45"/>
  <c r="H8" i="50"/>
  <c r="Q32" i="53"/>
  <c r="G11" i="54"/>
  <c r="M7" i="7"/>
  <c r="M8" i="8"/>
  <c r="J74" i="52" l="1"/>
  <c r="L184" i="68"/>
  <c r="F73" i="52"/>
  <c r="N444" i="52" s="1"/>
  <c r="G13" i="2"/>
  <c r="AZ31" i="64"/>
  <c r="AA431" i="52" l="1"/>
  <c r="AA441" i="52"/>
  <c r="K64" i="66"/>
  <c r="J7" i="52"/>
  <c r="BC46" i="64" s="1"/>
  <c r="H23" i="2"/>
  <c r="J82" i="52"/>
  <c r="N77" i="52"/>
  <c r="N83" i="52"/>
  <c r="E15" i="53" l="1"/>
  <c r="G15" i="54" s="1"/>
  <c r="AD67" i="69"/>
  <c r="AD139" i="69"/>
  <c r="E10" i="64"/>
  <c r="J444" i="52"/>
  <c r="AA440" i="52" s="1"/>
  <c r="AA430" i="52"/>
  <c r="L199" i="68"/>
  <c r="BB30" i="64"/>
  <c r="L183" i="68"/>
  <c r="J441" i="52"/>
  <c r="J443" i="52" s="1"/>
  <c r="AA438" i="52" s="1"/>
  <c r="I10" i="69" s="1"/>
  <c r="F8" i="68"/>
  <c r="AE137" i="69" l="1"/>
  <c r="AE65" i="69"/>
  <c r="AD130" i="69"/>
  <c r="AD58" i="69"/>
  <c r="AA428" i="52"/>
  <c r="L14" i="69" s="1"/>
  <c r="L86" i="69"/>
  <c r="I82" i="69" l="1"/>
  <c r="D52" i="11" l="1"/>
  <c r="F2" i="13" l="1"/>
  <c r="I15" i="13"/>
  <c r="B13" i="13"/>
  <c r="M1" i="51"/>
  <c r="F6" i="51" s="1"/>
  <c r="F1" i="5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Kenichi Kurihara</author>
  </authors>
  <commentList>
    <comment ref="G19" authorId="0" shapeId="0" xr:uid="{89C99828-AC5C-41AE-9ECC-0B3C36B7376B}">
      <text>
        <r>
          <rPr>
            <sz val="11"/>
            <color indexed="81"/>
            <rFont val="MS P ゴシック"/>
            <family val="3"/>
            <charset val="128"/>
          </rPr>
          <t>下記の1、2、3の候補の中から希望の表示形式を選択してください。
1の名称修正を「する」と選択した場合、3の上段も修正されます。</t>
        </r>
      </text>
    </comment>
    <comment ref="G30" authorId="0" shapeId="0" xr:uid="{C71D0073-0085-4334-B2CD-137FD8208BC8}">
      <text>
        <r>
          <rPr>
            <sz val="11"/>
            <color indexed="81"/>
            <rFont val="MS P ゴシック"/>
            <family val="3"/>
            <charset val="128"/>
          </rPr>
          <t>2023年10月1日から導入された消費税に関連する新しい制度で、
税務署に登録申請し「適格請求書発行事業者」となった事業者は
「する」を選択してください。</t>
        </r>
      </text>
    </comment>
    <comment ref="G37" authorId="0" shapeId="0" xr:uid="{D83808DF-9B03-4FD8-88EB-2486A52A5B8C}">
      <text>
        <r>
          <rPr>
            <sz val="11"/>
            <color indexed="81"/>
            <rFont val="ＭＳ Ｐゴシック"/>
            <family val="3"/>
            <charset val="128"/>
            <scheme val="minor"/>
          </rPr>
          <t>人件費単価は原則として利用者が独自に設定します。
なお下記のリンクボタンで「国土交通省大臣官房技術調査課の設計業務委託技術者単価」を参考にすることが出来ます</t>
        </r>
        <r>
          <rPr>
            <b/>
            <sz val="11"/>
            <color indexed="81"/>
            <rFont val="ＭＳ Ｐゴシック"/>
            <family val="3"/>
            <charset val="128"/>
            <scheme val="minor"/>
          </rPr>
          <t>。</t>
        </r>
        <r>
          <rPr>
            <sz val="11"/>
            <color indexed="81"/>
            <rFont val="ＭＳ Ｐゴシック"/>
            <family val="3"/>
            <charset val="128"/>
            <scheme val="minor"/>
          </rPr>
          <t xml:space="preserve">
</t>
        </r>
      </text>
    </comment>
    <comment ref="G40" authorId="0" shapeId="0" xr:uid="{40CE0049-0E28-4DDE-A630-5DB1BFDFD0AC}">
      <text>
        <r>
          <rPr>
            <sz val="11"/>
            <color indexed="81"/>
            <rFont val="MS P ゴシック"/>
            <family val="3"/>
            <charset val="128"/>
          </rPr>
          <t>経費（直接経費及び間接経費の合計額）の直接人件費に対する倍数を入力します。利用者事務所の状況により独自設定が可能です。
告示の略算法では1.1です。</t>
        </r>
      </text>
    </comment>
    <comment ref="G42" authorId="0" shapeId="0" xr:uid="{C72FA8C7-1B3F-466B-9C01-22C8FC2E1E90}">
      <text>
        <r>
          <rPr>
            <sz val="11"/>
            <color indexed="81"/>
            <rFont val="MS P ゴシック"/>
            <family val="3"/>
            <charset val="128"/>
          </rPr>
          <t xml:space="preserve">建築士事務所の業務経験や情報の蓄積等に基づいて発揮される 技術力、創造力等の対価であり、個別の事情に応じて、契約前に当事者間の協議を行い、定められるのが適切（国住指第3418号から）で、所有する特許など利用の場合などがあります。
この費用を人件費に対する倍数として計上する場合にその値（係数）を入力してください。
係数に換算しないで実費で計上する場合は、下段の「人時間数の確認と報酬額の算定部分」の270行目の枠内に実費の金額と内容を入力してください。実費のセルに入力された場合は係数としての入力より実費の入力が優先され、本セルの色がグレーになり経費係数には加算されません。
なお、右欄に官庁施設の設計業務等積算要領で示されている係数の算定方法を表示します。
</t>
        </r>
      </text>
    </comment>
    <comment ref="G50" authorId="0" shapeId="0" xr:uid="{5C6B2326-56B1-4C9C-ADB9-A4014F425DA0}">
      <text>
        <r>
          <rPr>
            <sz val="11"/>
            <color indexed="81"/>
            <rFont val="MS P ゴシック"/>
            <family val="3"/>
            <charset val="128"/>
          </rPr>
          <t>PROJ管理DBファイルに登録した物件の番号を入力してください。
右の参照用の表を利用してください。
下4桁の番号の前部の「0」を除いた数値のみ入力してください。
　例：「00103」の場合、「103」と入力</t>
        </r>
      </text>
    </comment>
    <comment ref="X50" authorId="0" shapeId="0" xr:uid="{31F549B7-23B4-4930-9049-5F4A202781CF}">
      <text>
        <r>
          <rPr>
            <sz val="11"/>
            <color indexed="81"/>
            <rFont val="MS P ゴシック"/>
            <family val="3"/>
            <charset val="128"/>
          </rPr>
          <t>右表には、ここに入力した番号以降
のデータが表示されます。
下4桁の番号の前部の「0」を除いた数値のみ入力してください。
例：「00103」の場合「103」と入力</t>
        </r>
      </text>
    </comment>
    <comment ref="M52" authorId="0" shapeId="0" xr:uid="{8D045094-EBBB-44A5-B48E-6986C748F660}">
      <text>
        <r>
          <rPr>
            <sz val="11"/>
            <color indexed="81"/>
            <rFont val="MS P ゴシック"/>
            <family val="3"/>
            <charset val="128"/>
          </rPr>
          <t xml:space="preserve">左のA、B、Cから選択してください。
CはA、Bによらず別途定めることが出来ます。
</t>
        </r>
      </text>
    </comment>
    <comment ref="G65" authorId="0" shapeId="0" xr:uid="{C65226AD-0DB7-4586-8F17-EA21E5194D6D}">
      <text>
        <r>
          <rPr>
            <sz val="11"/>
            <color indexed="81"/>
            <rFont val="MS P ゴシック"/>
            <family val="3"/>
            <charset val="128"/>
          </rPr>
          <t>基本情報DBファイルに登録した顧客の番号を入力してください。
右の参照用の表を利用してください。
下4桁の番号の前部の「0」を除いた数値のみ入力してください。
例：「30103」の場合、「103」と入力</t>
        </r>
      </text>
    </comment>
    <comment ref="X65" authorId="0" shapeId="0" xr:uid="{45068B15-4E2E-4D09-B98C-7A456181AAAC}">
      <text>
        <r>
          <rPr>
            <sz val="11"/>
            <color indexed="81"/>
            <rFont val="MS P ゴシック"/>
            <family val="3"/>
            <charset val="128"/>
          </rPr>
          <t>右表には、ここに入力した番号以降
のデータが表示されます。
下4桁の番号の前部の「0」を除いた数値のみ入力してください。
例：「30103」の場合「103」と入力</t>
        </r>
      </text>
    </comment>
    <comment ref="G67" authorId="0" shapeId="0" xr:uid="{E19D89AB-6D62-4A7E-ACAC-D32E5B8340D5}">
      <text>
        <r>
          <rPr>
            <sz val="11"/>
            <color indexed="81"/>
            <rFont val="MS P ゴシック"/>
            <family val="3"/>
            <charset val="128"/>
          </rPr>
          <t>入力は半角「2024/10/20」形式としてください。</t>
        </r>
        <r>
          <rPr>
            <sz val="9"/>
            <color indexed="81"/>
            <rFont val="MS P ゴシック"/>
            <family val="3"/>
            <charset val="128"/>
          </rPr>
          <t xml:space="preserve">
</t>
        </r>
      </text>
    </comment>
    <comment ref="G73" authorId="0" shapeId="0" xr:uid="{2D157A46-1E59-4F94-8239-62F786E24036}">
      <text>
        <r>
          <rPr>
            <sz val="11"/>
            <color indexed="81"/>
            <rFont val="MS P ゴシック"/>
            <family val="3"/>
            <charset val="128"/>
          </rPr>
          <t>1　物流施設
2　生産施設
3　運動施設
4　業務施設
5　商業施設
6　共同住宅
7　教育施設
8　専門的教育・研究施設
9　宿泊施設
10　医療施設
11　福祉・厚生施設
12　文化・交流・公益施設
13　戸建住宅（詳細設計及び
    構造計算を必要とするもの）
14　戸建住宅（詳細設計を
　　必要とするもの）
15　その他の戸建住宅</t>
        </r>
      </text>
    </comment>
    <comment ref="I73" authorId="0" shapeId="0" xr:uid="{C02FCBD4-766F-4E8B-BC97-FE62F9DF5D51}">
      <text>
        <r>
          <rPr>
            <sz val="11"/>
            <color indexed="81"/>
            <rFont val="MS P ゴシック"/>
            <family val="3"/>
            <charset val="128"/>
          </rPr>
          <t>1　物流施設
2　生産施設
3　運動施設
4　業務施設
5　商業施設
6　共同住宅
7　教育施設
8　専門的教育・研究施設
9　宿泊施設
10　医療施設
11　福祉・厚生施設
12　文化・交流・公益施設
13　戸建住宅（詳細設計及び
    構造計算を必要とするもの）
14　戸建住宅（詳細設計を
　　必要とするもの）
15　その他の戸建住宅</t>
        </r>
      </text>
    </comment>
    <comment ref="G90" authorId="0" shapeId="0" xr:uid="{104A21CF-F4D3-40A3-984C-371BAEB85007}">
      <text>
        <r>
          <rPr>
            <sz val="11"/>
            <color indexed="81"/>
            <rFont val="MS P ゴシック"/>
            <family val="3"/>
            <charset val="128"/>
          </rPr>
          <t>右の表から該当する工事種別の番号を選んでください。</t>
        </r>
      </text>
    </comment>
    <comment ref="I90" authorId="0" shapeId="0" xr:uid="{3C6093C4-334F-4C9E-821F-29C2EE89F249}">
      <text>
        <r>
          <rPr>
            <sz val="11"/>
            <color indexed="81"/>
            <rFont val="MS P ゴシック"/>
            <family val="3"/>
            <charset val="128"/>
          </rPr>
          <t>右の表から該当する工事種別の番号を選んでください。</t>
        </r>
      </text>
    </comment>
    <comment ref="G92" authorId="0" shapeId="0" xr:uid="{541DED60-B44C-4CD4-886E-ADAFBAE68CAE}">
      <text>
        <r>
          <rPr>
            <sz val="11"/>
            <color indexed="81"/>
            <rFont val="MS P ゴシック"/>
            <family val="3"/>
            <charset val="128"/>
          </rPr>
          <t>右の表から該当する構造種別の番号を選んでください。</t>
        </r>
      </text>
    </comment>
    <comment ref="I92" authorId="0" shapeId="0" xr:uid="{06312664-D538-4036-B5A1-B51945DF117A}">
      <text>
        <r>
          <rPr>
            <sz val="11"/>
            <color indexed="81"/>
            <rFont val="MS P ゴシック"/>
            <family val="3"/>
            <charset val="128"/>
          </rPr>
          <t>右の表から該当する構造種別の番号を選んでください。</t>
        </r>
      </text>
    </comment>
    <comment ref="R270" authorId="0" shapeId="0" xr:uid="{2AD7606B-EB6D-4473-B272-0294CE481140}">
      <text>
        <r>
          <rPr>
            <sz val="11"/>
            <color indexed="81"/>
            <rFont val="MS P ゴシック"/>
            <family val="3"/>
            <charset val="128"/>
          </rPr>
          <t>技術料等経費を実費での計上でなく、人件費単価への倍数で算出する場合は、この欄ではなく上段（42行目）の係数入力枠に記載してください。</t>
        </r>
      </text>
    </comment>
    <comment ref="G283" authorId="0" shapeId="0" xr:uid="{A02D1E87-5F69-41D6-9437-CD72F2BA02A5}">
      <text>
        <r>
          <rPr>
            <sz val="11"/>
            <color indexed="81"/>
            <rFont val="MS P ゴシック"/>
            <family val="3"/>
            <charset val="128"/>
          </rPr>
          <t>値引きをした場合の各業務ごとの報酬額を按分計算方法
で調整する場合は「行う」を選択します。</t>
        </r>
      </text>
    </comment>
    <comment ref="I318" authorId="0" shapeId="0" xr:uid="{699F1A0B-5CE7-4FC8-A228-AFDD614E7707}">
      <text>
        <r>
          <rPr>
            <sz val="12"/>
            <color indexed="81"/>
            <rFont val="MS P ゴシック"/>
            <family val="3"/>
            <charset val="128"/>
          </rPr>
          <t xml:space="preserve">ここに「0」以外の数値が表示された場合は、最終支払い回などでその額を追加（－の場合は減額）してください。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Kenichi Kurihara</author>
  </authors>
  <commentList>
    <comment ref="T16" authorId="0" shapeId="0" xr:uid="{6F8FF4D4-DC0B-4E0D-9C84-10B052393A79}">
      <text>
        <r>
          <rPr>
            <sz val="11"/>
            <color indexed="81"/>
            <rFont val="MS P ゴシック"/>
            <family val="3"/>
            <charset val="128"/>
          </rPr>
          <t>右表には、ここに入力した番号以降
のデータが表示されます。
下4桁の番号の前部の「0」を除いた数値のみ入力してください。
例：「30103」の場合「103」と入力</t>
        </r>
      </text>
    </comment>
    <comment ref="F17" authorId="0" shapeId="0" xr:uid="{2279FB65-0121-4221-B4B0-8597BFB8EDB2}">
      <text>
        <r>
          <rPr>
            <sz val="11"/>
            <color indexed="81"/>
            <rFont val="MS P ゴシック"/>
            <family val="3"/>
            <charset val="128"/>
          </rPr>
          <t>入力は半角の「2024/10/20」形式でも可能です。</t>
        </r>
        <r>
          <rPr>
            <sz val="9"/>
            <color indexed="81"/>
            <rFont val="MS P ゴシック"/>
            <family val="3"/>
            <charset val="128"/>
          </rPr>
          <t xml:space="preserve">
</t>
        </r>
      </text>
    </comment>
    <comment ref="F20" authorId="0" shapeId="0" xr:uid="{3E37360A-1423-4C1A-9387-52A1320ADEF4}">
      <text>
        <r>
          <rPr>
            <sz val="11"/>
            <color indexed="81"/>
            <rFont val="MS P ゴシック"/>
            <family val="3"/>
            <charset val="128"/>
          </rPr>
          <t>基本情報DBファイルに登録した顧客の番号を入力してください。
DBファイルの一部が表示される右の参照用の表を利用してください。
下4桁の番号の前部の「0」を除いた数値のみ入力してください。</t>
        </r>
        <r>
          <rPr>
            <sz val="9"/>
            <color indexed="81"/>
            <rFont val="MS P ゴシック"/>
            <family val="3"/>
            <charset val="128"/>
          </rPr>
          <t xml:space="preserve">
</t>
        </r>
        <r>
          <rPr>
            <sz val="11"/>
            <color indexed="81"/>
            <rFont val="MS P ゴシック"/>
            <family val="3"/>
            <charset val="128"/>
          </rPr>
          <t>例：「30103」の場合、「103」と入力</t>
        </r>
      </text>
    </comment>
    <comment ref="F25" authorId="0" shapeId="0" xr:uid="{D43B0317-69EC-4DFC-8C22-07B912B34893}">
      <text>
        <r>
          <rPr>
            <sz val="11"/>
            <color indexed="81"/>
            <rFont val="MS P ゴシック"/>
            <family val="3"/>
            <charset val="128"/>
          </rPr>
          <t>PROJ管理DBファイルに登録した物件の番号を入力してください。
右の参照用の表を利用してください。
下4桁の番号の前部の「0」を除いた数値のみ入力してください。
　例：「00103」の場合、「103」と入力</t>
        </r>
      </text>
    </comment>
    <comment ref="T28" authorId="0" shapeId="0" xr:uid="{3197E4E6-6CE6-47C4-A1D0-15736C4F4138}">
      <text>
        <r>
          <rPr>
            <sz val="11"/>
            <color indexed="81"/>
            <rFont val="MS P ゴシック"/>
            <family val="3"/>
            <charset val="128"/>
          </rPr>
          <t>右表には、ここに入力した番号以降
のデータが表示されます。
下4桁の番号の前部の「0」を除いた数値のみ入力してください。
例：「00103」の場合「103」と入力</t>
        </r>
      </text>
    </comment>
    <comment ref="H36" authorId="0" shapeId="0" xr:uid="{0F13B6A5-81C3-4CBD-BC66-758DAFF7DC00}">
      <text>
        <r>
          <rPr>
            <sz val="11"/>
            <color indexed="81"/>
            <rFont val="MS P ゴシック"/>
            <family val="3"/>
            <charset val="128"/>
          </rPr>
          <t>基本情報DBファイルに登録した建築士の番号を入力してください。
DBファイルの一部が表示される右の参照用の表を利用してください。
下4桁の番号の前部の「0」を除いた数値のみ入力してください。
例：「10103」の場合、「103」と入力</t>
        </r>
      </text>
    </comment>
    <comment ref="H40" authorId="0" shapeId="0" xr:uid="{3CBC85F6-1503-4023-8360-2BDB053FA98E}">
      <text>
        <r>
          <rPr>
            <sz val="11"/>
            <color indexed="81"/>
            <rFont val="MS P ゴシック"/>
            <family val="3"/>
            <charset val="128"/>
          </rPr>
          <t>基本情報DBファイルに登録した建築士の番号を入力してください。
DBファイルの一部が表示される右の参照用の表を利用してください。
下4桁の番号の前部の「0」を除いた数値のみ入力してください。
例：「10103」の場合、「103」と入力</t>
        </r>
      </text>
    </comment>
    <comment ref="H45" authorId="0" shapeId="0" xr:uid="{D6F4CF4A-D49F-45F5-B490-4D823CBB4857}">
      <text>
        <r>
          <rPr>
            <sz val="11"/>
            <color indexed="81"/>
            <rFont val="MS P ゴシック"/>
            <family val="3"/>
            <charset val="128"/>
          </rPr>
          <t>基本情報DBファイルに登録した建築士の番号を入力してください。
DBファイルの一部が表示される右の参照用の表を利用してください。
下4桁の番号の前部の「0」を除いた数値のみ入力してください。
例：「10103」の場合、「103」と入力</t>
        </r>
      </text>
    </comment>
    <comment ref="H50" authorId="0" shapeId="0" xr:uid="{0377CDBF-51B8-4A48-A5AF-F160652D3EBD}">
      <text>
        <r>
          <rPr>
            <sz val="11"/>
            <color indexed="81"/>
            <rFont val="MS P ゴシック"/>
            <family val="3"/>
            <charset val="128"/>
          </rPr>
          <t>基本情報DBファイルに登録した建築士の番号を入力してください。
DBファイルの一部が表示される右の参照用の表を利用してください。
下4桁の番号の前部の「0」を除いた数値のみ入力してください。
例：「10103」の場合、「103」と入力</t>
        </r>
      </text>
    </comment>
    <comment ref="T51" authorId="0" shapeId="0" xr:uid="{7FF3DD27-CB14-4446-A4B8-1815463CC7C1}">
      <text>
        <r>
          <rPr>
            <sz val="11"/>
            <color indexed="81"/>
            <rFont val="MS P ゴシック"/>
            <family val="3"/>
            <charset val="128"/>
          </rPr>
          <t>右表には、ここに入力した番号以降
のデータが表示されます。
下4桁の番号の前部の「0」を除いた数値のみ入力してください。
例：「10103」の場合「103」と入力</t>
        </r>
      </text>
    </comment>
    <comment ref="H54" authorId="0" shapeId="0" xr:uid="{D05F2D57-4897-45F1-90BB-5890CAC7062E}">
      <text>
        <r>
          <rPr>
            <sz val="11"/>
            <color indexed="81"/>
            <rFont val="MS P ゴシック"/>
            <family val="3"/>
            <charset val="128"/>
          </rPr>
          <t>基本情報DBファイルに登録した建築士の番号を入力してください。
DBファイルの一部が表示される右の参照用の表を利用してください。
下4桁の番号の前部の「0」を除いた数値のみ入力してください。
例：「10103」の場合、「103」と入力</t>
        </r>
      </text>
    </comment>
    <comment ref="H59" authorId="0" shapeId="0" xr:uid="{4CBE2154-5092-4D12-8856-42400C533FC1}">
      <text>
        <r>
          <rPr>
            <sz val="11"/>
            <color indexed="81"/>
            <rFont val="MS P ゴシック"/>
            <family val="3"/>
            <charset val="128"/>
          </rPr>
          <t>基本情報DBファイルに登録した建築士の番号を入力してください。
DBファイルの一部が表示される右の参照用の表を利用してください。
下4桁の番号の前部の「0」を除いた数値のみ入力してください。
例：「10103」の場合、「103」と入力</t>
        </r>
      </text>
    </comment>
    <comment ref="H71" authorId="0" shapeId="0" xr:uid="{77B6BDB5-2B80-4D51-8B23-C5A9EA6AB5D4}">
      <text>
        <r>
          <rPr>
            <sz val="11"/>
            <color indexed="81"/>
            <rFont val="MS P ゴシック"/>
            <family val="3"/>
            <charset val="128"/>
          </rPr>
          <t>下記の1、2、3から選択してください。
1、2はスタートファイルの登録済の内容です。</t>
        </r>
        <r>
          <rPr>
            <sz val="9"/>
            <color indexed="81"/>
            <rFont val="MS P ゴシック"/>
            <family val="3"/>
            <charset val="128"/>
          </rPr>
          <t xml:space="preserve">
</t>
        </r>
      </text>
    </comment>
    <comment ref="T132" authorId="0" shapeId="0" xr:uid="{1E027C98-1DDF-4E63-B6D2-065BBA8BFC9A}">
      <text>
        <r>
          <rPr>
            <sz val="11"/>
            <color indexed="81"/>
            <rFont val="MS P ゴシック"/>
            <family val="3"/>
            <charset val="128"/>
          </rPr>
          <t>右表には、ここに入力した番号以降
のデータが表示されます。
下4桁の番号の前部の「0」を除いた数値のみ入力してください。
例：「20103」の場合「103」と入力</t>
        </r>
      </text>
    </comment>
    <comment ref="H133" authorId="0" shapeId="0" xr:uid="{3F55DA83-927B-462F-A8EF-1AFC368A527C}">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H142" authorId="0" shapeId="0" xr:uid="{D9BDA8F2-5878-4452-853B-6B41ABC39469}">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H151" authorId="0" shapeId="0" xr:uid="{4EF95012-5CBF-4444-A4CC-46160DF55ABD}">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H325" authorId="0" shapeId="0" xr:uid="{898DE702-DB59-45A9-9B0E-98EE277D8412}">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T326" authorId="0" shapeId="0" xr:uid="{03FE2EFD-1DBD-402C-BFD8-93A9611660C4}">
      <text>
        <r>
          <rPr>
            <sz val="11"/>
            <color indexed="81"/>
            <rFont val="MS P ゴシック"/>
            <family val="3"/>
            <charset val="128"/>
          </rPr>
          <t>右表には、ここに入力した番号以降
のデータが表示されます。
下4桁の番号の前部の「0」を除いた数値のみ入力してください。
例：「20103」の場合「103」と入力</t>
        </r>
      </text>
    </comment>
    <comment ref="H332" authorId="0" shapeId="0" xr:uid="{300CDE22-6D33-411D-903A-2E12545FA894}">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H339" authorId="0" shapeId="0" xr:uid="{9D5D05E6-0961-46A7-A8A5-C177ADD9498D}">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H346" authorId="0" shapeId="0" xr:uid="{107D29C9-ABFE-40B3-938B-266D26B7D03C}">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H353" authorId="0" shapeId="0" xr:uid="{3CF3A38D-32A7-4C21-9BEA-ACF8B275AC07}">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H360" authorId="0" shapeId="0" xr:uid="{9B85AA12-7517-43C1-A438-DC06138D8D5E}">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H367" authorId="0" shapeId="0" xr:uid="{56898708-A9BB-42F5-81B8-B01CA92AA8AA}">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H374" authorId="0" shapeId="0" xr:uid="{D91286CB-CA35-4CA0-A058-D45FED40DAFA}">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H381" authorId="0" shapeId="0" xr:uid="{46306A09-2F40-4DFF-8208-C97133A254BB}">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H388" authorId="0" shapeId="0" xr:uid="{8889C513-DAAB-4B8E-AA92-8798F914CEA2}">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T412" authorId="0" shapeId="0" xr:uid="{7CD302D5-40E6-464E-8665-046A6883209D}">
      <text>
        <r>
          <rPr>
            <sz val="11"/>
            <color indexed="81"/>
            <rFont val="MS P ゴシック"/>
            <family val="3"/>
            <charset val="128"/>
          </rPr>
          <t>右表には、ここに入力した番号以降
のデータが表示されます。
下4桁の番号の前部の「0」を除いた数値のみ入力してください。
例：「10103」の場合「103」と入力</t>
        </r>
      </text>
    </comment>
    <comment ref="H413" authorId="0" shapeId="0" xr:uid="{77136BDC-E376-4749-9C2D-13A5049A5D1D}">
      <text>
        <r>
          <rPr>
            <sz val="11"/>
            <color indexed="81"/>
            <rFont val="MS P ゴシック"/>
            <family val="3"/>
            <charset val="128"/>
          </rPr>
          <t>基本情報DBファイルに登録した建築士の番号を入力してください。
DBファイルの一部が表示される右の参照用の表を利用してください。
下4桁の番号の前部の「0」を除いた数値のみ入力してください。
例：「10103」の場合、「103」と入力</t>
        </r>
      </text>
    </comment>
    <comment ref="T430" authorId="0" shapeId="0" xr:uid="{ADFD1AEF-A922-4239-A383-C916D1304810}">
      <text>
        <r>
          <rPr>
            <sz val="11"/>
            <color indexed="81"/>
            <rFont val="MS P ゴシック"/>
            <family val="3"/>
            <charset val="128"/>
          </rPr>
          <t>右表には、ここに入力した番号以降
のデータが表示されます。
下4桁の番号の前部の「0」を除いた数値のみ入力してください。
例：「20103」の場合「103」と入力</t>
        </r>
      </text>
    </comment>
    <comment ref="F431" authorId="0" shapeId="0" xr:uid="{687AEC47-9C92-4193-A055-977F1E9D4C27}">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F448" authorId="0" shapeId="0" xr:uid="{66DC7B84-216A-4553-8FDB-861E6E92330B}">
      <text>
        <r>
          <rPr>
            <sz val="11"/>
            <color indexed="81"/>
            <rFont val="MS P ゴシック"/>
            <family val="3"/>
            <charset val="128"/>
          </rPr>
          <t>PROJ管理DBファイルに登録した物件の番号を入力してください。
右の参照用の表を利用してください。
下4桁の番号の前部の「0」を除いた数値のみ入力してください。
　例：「00103」の場合、「103」と入力</t>
        </r>
      </text>
    </comment>
    <comment ref="T452" authorId="0" shapeId="0" xr:uid="{6D0407FD-F612-466E-94BD-7E58CA971499}">
      <text>
        <r>
          <rPr>
            <sz val="11"/>
            <color indexed="81"/>
            <rFont val="MS P ゴシック"/>
            <family val="3"/>
            <charset val="128"/>
          </rPr>
          <t>右表には、ここに入力した番号以降
のデータが表示されます。
下4桁の番号の前部の「0」を除いた数値のみ入力してください。
例：「00103」の場合「103」と入力</t>
        </r>
      </text>
    </comment>
    <comment ref="H490" authorId="0" shapeId="0" xr:uid="{2D46D1FE-A324-4468-80CF-E080B7FFE02F}">
      <text>
        <r>
          <rPr>
            <sz val="11"/>
            <color indexed="81"/>
            <rFont val="MS P ゴシック"/>
            <family val="3"/>
            <charset val="128"/>
          </rPr>
          <t>基本情報DBファイルに登録した建築士の番号を入力してください。
DBファイルの一部が表示される右の参照用の表を利用してください。
下4桁の番号の前部の「0」を除いた数値のみ入力してください。
例：「10103」の場合「103」と入力</t>
        </r>
      </text>
    </comment>
    <comment ref="T491" authorId="0" shapeId="0" xr:uid="{5CC86C43-31DC-4270-891C-740E145BFEBF}">
      <text>
        <r>
          <rPr>
            <sz val="11"/>
            <color indexed="81"/>
            <rFont val="MS P ゴシック"/>
            <family val="3"/>
            <charset val="128"/>
          </rPr>
          <t>右表には、ここに入力した番号以降
のデータが表示されます。
下4桁の番号の前部の「0」を除いた数値のみ入力してください。
例：「10103」の場合「103」と入力</t>
        </r>
      </text>
    </comment>
    <comment ref="H495" authorId="0" shapeId="0" xr:uid="{6A7DF3C2-5986-4AD7-9BAF-458EA56E4E8B}">
      <text>
        <r>
          <rPr>
            <sz val="11"/>
            <color indexed="81"/>
            <rFont val="MS P ゴシック"/>
            <family val="3"/>
            <charset val="128"/>
          </rPr>
          <t>基本情報DBファイルに登録した建築士の番号を入力してください。
DBファイルの一部が表示される右の参照用の表を利用してください。
下4桁の番号の前部の「0」を除いた数値のみ入力してください。
例：「10103」の場合「103」と入力</t>
        </r>
      </text>
    </comment>
    <comment ref="H500" authorId="0" shapeId="0" xr:uid="{864748BB-62F8-4EF4-8BD2-EE0D12D591B3}">
      <text>
        <r>
          <rPr>
            <sz val="11"/>
            <color indexed="81"/>
            <rFont val="MS P ゴシック"/>
            <family val="3"/>
            <charset val="128"/>
          </rPr>
          <t>基本情報DBファイルに登録した建築士の番号を入力してください。
DBファイルの一部が表示される右の参照用の表を利用してください。
下4桁の番号の前部の「0」を除いた数値のみ入力してください。
例：「10103」の場合「103」と入力</t>
        </r>
      </text>
    </comment>
    <comment ref="H505" authorId="0" shapeId="0" xr:uid="{CAF7C5E8-B89E-4060-83A7-ABDE44ED6C21}">
      <text>
        <r>
          <rPr>
            <sz val="11"/>
            <color indexed="81"/>
            <rFont val="MS P ゴシック"/>
            <family val="3"/>
            <charset val="128"/>
          </rPr>
          <t>基本情報DBファイルに登録した建築士の番号を入力してください。
DBファイルの一部が表示される右の参照用の表を利用してください。
下4桁の番号の前部の「0」を除いた数値のみ入力してください。
例：「10103」の場合「103」と入力</t>
        </r>
      </text>
    </comment>
    <comment ref="H514" authorId="0" shapeId="0" xr:uid="{3C35CE08-2A29-4410-BF81-A802DF742CF7}">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 ref="T515" authorId="0" shapeId="0" xr:uid="{B7EDE5BB-B788-46D6-8BF1-94DA885FCA36}">
      <text>
        <r>
          <rPr>
            <sz val="11"/>
            <color indexed="81"/>
            <rFont val="MS P ゴシック"/>
            <family val="3"/>
            <charset val="128"/>
          </rPr>
          <t>右表には、ここに入力した番号以降
のデータが表示されます。
下4桁の番号の前部の「0」を除いた数値のみ入力してください。
例：「20103」の場合「103」と入力</t>
        </r>
      </text>
    </comment>
    <comment ref="H523" authorId="0" shapeId="0" xr:uid="{C075A0B7-59E5-4FFF-A1BD-B870D87E6FEF}">
      <text>
        <r>
          <rPr>
            <sz val="11"/>
            <color indexed="81"/>
            <rFont val="MS P ゴシック"/>
            <family val="3"/>
            <charset val="128"/>
          </rPr>
          <t>基本情報DBファイルに登録した建築士事務所の番号を入力してください。
DBファイルの一部が表示される右の参照用の表を利用してください。
下4桁の番号の前部の「0」を除いた数値のみ入力してください。
例：「20103」の場合「103」と入力</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Kenichi Kurihara</author>
  </authors>
  <commentList>
    <comment ref="CZ32" authorId="0" shapeId="0" xr:uid="{54801E51-DB38-4CF9-8AA3-FEAA5537D046}">
      <text>
        <r>
          <rPr>
            <b/>
            <sz val="9"/>
            <color indexed="81"/>
            <rFont val="MS P ゴシック"/>
            <family val="3"/>
            <charset val="128"/>
          </rPr>
          <t xml:space="preserve">なぜ、0にするか？
不明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Kenichi Kurihara</author>
  </authors>
  <commentList>
    <comment ref="T9" authorId="0" shapeId="0" xr:uid="{EDAA9CE3-FF29-401F-8358-48069B27B804}">
      <text>
        <r>
          <rPr>
            <sz val="11"/>
            <color indexed="81"/>
            <rFont val="MS P ゴシック"/>
            <family val="3"/>
            <charset val="128"/>
          </rPr>
          <t>右表には、ここに入力した番号以降
のデータが表示されます。
下4桁の番号の前部の「0」を除いた数値のみ入力してください。</t>
        </r>
      </text>
    </comment>
    <comment ref="T26" authorId="0" shapeId="0" xr:uid="{4CDFCA56-7521-41E1-A9F7-4BB5FFCC88D8}">
      <text>
        <r>
          <rPr>
            <sz val="11"/>
            <color indexed="81"/>
            <rFont val="MS P ゴシック"/>
            <family val="3"/>
            <charset val="128"/>
          </rPr>
          <t>基本情報DBファイルに登録した建築士の番号を入力してください。
下4桁の番号の前部の「0」を除いた数値のみ入力してください。</t>
        </r>
      </text>
    </comment>
    <comment ref="T27" authorId="0" shapeId="0" xr:uid="{87C950ED-CDDA-40D9-B825-E1850C8EEE64}">
      <text>
        <r>
          <rPr>
            <sz val="11"/>
            <color indexed="81"/>
            <rFont val="MS P ゴシック"/>
            <family val="3"/>
            <charset val="128"/>
          </rPr>
          <t>基本情報DBファイルに登録した建築士の番号を入力してください。
下4桁の番号の前部の「0」を除いた数値のみ入力してください。</t>
        </r>
      </text>
    </comment>
    <comment ref="T30" authorId="0" shapeId="0" xr:uid="{1145F72E-76DE-47B4-A564-9E16C35FADE5}">
      <text>
        <r>
          <rPr>
            <sz val="11"/>
            <color indexed="81"/>
            <rFont val="MS P ゴシック"/>
            <family val="3"/>
            <charset val="128"/>
          </rPr>
          <t>基本情報DBファイルに登録した建築士事務所の番号を入力してください。
下4桁の番号の前部の「0」を除いた数値のみ入力してください。</t>
        </r>
      </text>
    </comment>
    <comment ref="T31" authorId="0" shapeId="0" xr:uid="{229ECAE1-B65F-4886-8C1D-D559C337AFC2}">
      <text>
        <r>
          <rPr>
            <sz val="11"/>
            <color indexed="81"/>
            <rFont val="MS P ゴシック"/>
            <family val="3"/>
            <charset val="128"/>
          </rPr>
          <t>基本情報DBファイルに登録した建築士事務所の番号を入力してください。
下4桁の番号の前部の「0」を除いた数値のみ入力してください。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Kenichi Kurihara</author>
  </authors>
  <commentList>
    <comment ref="BN42" authorId="0" shapeId="0" xr:uid="{7BABCC69-0893-415B-B37A-439A49061BE7}">
      <text>
        <r>
          <rPr>
            <sz val="14"/>
            <color indexed="81"/>
            <rFont val="MS P ゴシック"/>
            <family val="3"/>
            <charset val="128"/>
          </rPr>
          <t>「印」を表示させたくない場合は右下の表示選択欄で「しない」を選択してください。</t>
        </r>
        <r>
          <rPr>
            <sz val="9"/>
            <color indexed="81"/>
            <rFont val="MS P ゴシック"/>
            <family val="3"/>
            <charset val="128"/>
          </rPr>
          <t xml:space="preserve">
</t>
        </r>
      </text>
    </comment>
    <comment ref="BN46" authorId="0" shapeId="0" xr:uid="{B5C92AAD-AF42-4E62-8B8D-DFD8E22CD4D6}">
      <text>
        <r>
          <rPr>
            <sz val="14"/>
            <color indexed="81"/>
            <rFont val="MS P ゴシック"/>
            <family val="3"/>
            <charset val="128"/>
          </rPr>
          <t xml:space="preserve">「印」を表示させたくない場合は右の表示選択欄で「しない」を選択してください。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Kenichi Kurihara</author>
  </authors>
  <commentList>
    <comment ref="Y195" authorId="0" shapeId="0" xr:uid="{32B3FBF7-315D-443E-9A1C-2BE7B29418BC}">
      <text>
        <r>
          <rPr>
            <sz val="14"/>
            <color indexed="81"/>
            <rFont val="MS P ゴシック"/>
            <family val="3"/>
            <charset val="128"/>
          </rPr>
          <t>「印」を表示させたくない場合は右の表示選択欄で「しない」を選択してください。</t>
        </r>
      </text>
    </comment>
    <comment ref="Y199" authorId="0" shapeId="0" xr:uid="{973EE7E4-79CB-4A49-BCD6-D32B3C8B10EA}">
      <text>
        <r>
          <rPr>
            <sz val="14"/>
            <color indexed="81"/>
            <rFont val="MS P ゴシック"/>
            <family val="3"/>
            <charset val="128"/>
          </rPr>
          <t>「印」を表示させたくない場合は右の表示選択欄で「しない」を選択してください。</t>
        </r>
      </text>
    </comment>
  </commentList>
</comments>
</file>

<file path=xl/sharedStrings.xml><?xml version="1.0" encoding="utf-8"?>
<sst xmlns="http://schemas.openxmlformats.org/spreadsheetml/2006/main" count="8780" uniqueCount="3257">
  <si>
    <t>解除キーを入力すると、シート保護パスワードが表示されます。→</t>
    <rPh sb="14" eb="16">
      <t>ホゴ</t>
    </rPh>
    <rPh sb="22" eb="24">
      <t>ヒョウジ</t>
    </rPh>
    <phoneticPr fontId="42"/>
  </si>
  <si>
    <t>解除キーが正しいことが確認されました。機能制限なしでご利用になれます。</t>
  </si>
  <si>
    <t>内訳書</t>
    <rPh sb="0" eb="3">
      <t>ウチワケショ</t>
    </rPh>
    <phoneticPr fontId="42"/>
  </si>
  <si>
    <t>建築士事務所 業務報酬 請求書</t>
    <phoneticPr fontId="42"/>
  </si>
  <si>
    <t>建築士事務所 業務報酬 請求書-試供版</t>
    <phoneticPr fontId="42"/>
  </si>
  <si>
    <t>請求書</t>
    <rPh sb="0" eb="3">
      <t>セイキュウショ</t>
    </rPh>
    <phoneticPr fontId="42"/>
  </si>
  <si>
    <t>○○設計株式会社（正規版では登録設計事務所名がここに表示されます）</t>
    <rPh sb="4" eb="8">
      <t>カブ</t>
    </rPh>
    <rPh sb="9" eb="11">
      <t>セイキ</t>
    </rPh>
    <rPh sb="11" eb="12">
      <t>ハン</t>
    </rPh>
    <rPh sb="14" eb="16">
      <t>トウロク</t>
    </rPh>
    <rPh sb="16" eb="18">
      <t>セッケイ</t>
    </rPh>
    <rPh sb="18" eb="20">
      <t>ジム</t>
    </rPh>
    <rPh sb="20" eb="21">
      <t>ショ</t>
    </rPh>
    <rPh sb="21" eb="22">
      <t>メイ</t>
    </rPh>
    <rPh sb="26" eb="28">
      <t>ヒョウジ</t>
    </rPh>
    <phoneticPr fontId="42"/>
  </si>
  <si>
    <t>共通</t>
    <rPh sb="0" eb="2">
      <t>キョウツウ</t>
    </rPh>
    <phoneticPr fontId="42"/>
  </si>
  <si>
    <t>解除キー</t>
    <phoneticPr fontId="42"/>
  </si>
  <si>
    <t>ユーザーID</t>
    <phoneticPr fontId="42"/>
  </si>
  <si>
    <t>ライセンス取得後に提供されるユーザーＩＤ及び解除キー枠内に入力してください。</t>
    <rPh sb="7" eb="8">
      <t>ゴ</t>
    </rPh>
    <rPh sb="9" eb="11">
      <t>テイキョウ</t>
    </rPh>
    <rPh sb="20" eb="21">
      <t>オヨ</t>
    </rPh>
    <rPh sb="22" eb="24">
      <t>カイジョ</t>
    </rPh>
    <rPh sb="26" eb="27">
      <t>ワク</t>
    </rPh>
    <rPh sb="27" eb="28">
      <t>ナイ</t>
    </rPh>
    <rPh sb="29" eb="31">
      <t>ニュウリョク</t>
    </rPh>
    <phoneticPr fontId="42"/>
  </si>
  <si>
    <t>■</t>
    <phoneticPr fontId="42"/>
  </si>
  <si>
    <t>解除キーの入力がありましたが、正しいことが確認できません。</t>
    <rPh sb="5" eb="7">
      <t>ニュウリョク</t>
    </rPh>
    <phoneticPr fontId="42"/>
  </si>
  <si>
    <t>1=解除キー合致</t>
    <rPh sb="6" eb="8">
      <t>ガッチ</t>
    </rPh>
    <phoneticPr fontId="42"/>
  </si>
  <si>
    <t>計算解除キー</t>
    <rPh sb="0" eb="2">
      <t>ケイサン</t>
    </rPh>
    <phoneticPr fontId="42"/>
  </si>
  <si>
    <t>入力ユーザーID</t>
    <rPh sb="0" eb="2">
      <t>ニュウリョク</t>
    </rPh>
    <phoneticPr fontId="42"/>
  </si>
  <si>
    <t>解除キー照合計算</t>
    <rPh sb="4" eb="6">
      <t>ショウゴウ</t>
    </rPh>
    <rPh sb="6" eb="8">
      <t>ケイサン</t>
    </rPh>
    <phoneticPr fontId="42"/>
  </si>
  <si>
    <t>入力解除キー</t>
    <rPh sb="0" eb="2">
      <t>ニュウリョク</t>
    </rPh>
    <phoneticPr fontId="42"/>
  </si>
  <si>
    <t>2＝解除キー入力かつ合致せず</t>
    <rPh sb="6" eb="8">
      <t>ニュウリョク</t>
    </rPh>
    <rPh sb="10" eb="12">
      <t>ガッチ</t>
    </rPh>
    <phoneticPr fontId="42"/>
  </si>
  <si>
    <t>3＝上記以外</t>
    <rPh sb="2" eb="4">
      <t>ジョウキ</t>
    </rPh>
    <rPh sb="4" eb="6">
      <t>イガイ</t>
    </rPh>
    <phoneticPr fontId="42"/>
  </si>
  <si>
    <t>保護解除ＰＷ</t>
    <rPh sb="0" eb="2">
      <t>ホゴ</t>
    </rPh>
    <rPh sb="2" eb="4">
      <t>カイジョ</t>
    </rPh>
    <phoneticPr fontId="42"/>
  </si>
  <si>
    <t>-</t>
    <phoneticPr fontId="42"/>
  </si>
  <si>
    <t>1＝解除キー入力有り</t>
    <phoneticPr fontId="42"/>
  </si>
  <si>
    <t>その他</t>
    <phoneticPr fontId="42"/>
  </si>
  <si>
    <t>備考</t>
    <rPh sb="0" eb="2">
      <t>ビコウ</t>
    </rPh>
    <phoneticPr fontId="42"/>
  </si>
  <si>
    <t>総合</t>
  </si>
  <si>
    <t>×</t>
  </si>
  <si>
    <t>＝</t>
  </si>
  <si>
    <t>設備</t>
  </si>
  <si>
    <t>人・時間</t>
  </si>
  <si>
    <t>平成21年　国土交通省告示第十五号及び国土交通省官庁営繕発表積算基準による</t>
    <rPh sb="0" eb="2">
      <t>ヘイセイ</t>
    </rPh>
    <rPh sb="4" eb="5">
      <t>ネン</t>
    </rPh>
    <rPh sb="17" eb="18">
      <t>オヨ</t>
    </rPh>
    <rPh sb="24" eb="26">
      <t>カンチョウ</t>
    </rPh>
    <rPh sb="26" eb="28">
      <t>エイゼン</t>
    </rPh>
    <rPh sb="28" eb="30">
      <t>ハッピョウ</t>
    </rPh>
    <rPh sb="30" eb="32">
      <t>セキサン</t>
    </rPh>
    <rPh sb="32" eb="34">
      <t>キジュン</t>
    </rPh>
    <phoneticPr fontId="68"/>
  </si>
  <si>
    <t>建築士事務所業務報酬算定用　任意面積対応人･時間計算表</t>
    <rPh sb="12" eb="13">
      <t>ヨウ</t>
    </rPh>
    <rPh sb="14" eb="16">
      <t>ニンイ</t>
    </rPh>
    <rPh sb="16" eb="18">
      <t>メンセキ</t>
    </rPh>
    <rPh sb="18" eb="20">
      <t>タイオウ</t>
    </rPh>
    <rPh sb="20" eb="21">
      <t>ニン</t>
    </rPh>
    <rPh sb="22" eb="24">
      <t>ジカン</t>
    </rPh>
    <rPh sb="24" eb="26">
      <t>ケイサン</t>
    </rPh>
    <rPh sb="26" eb="27">
      <t>ヒョウ</t>
    </rPh>
    <phoneticPr fontId="42"/>
  </si>
  <si>
    <t>業務報酬算定内訳書（簡易版）</t>
    <rPh sb="0" eb="2">
      <t>ギョウム</t>
    </rPh>
    <rPh sb="2" eb="4">
      <t>ホウシュウ</t>
    </rPh>
    <rPh sb="4" eb="6">
      <t>サンテイ</t>
    </rPh>
    <rPh sb="6" eb="9">
      <t>ウチワケショ</t>
    </rPh>
    <rPh sb="10" eb="13">
      <t>カンイバン</t>
    </rPh>
    <phoneticPr fontId="68"/>
  </si>
  <si>
    <t>施　設　区　分　：　</t>
    <rPh sb="0" eb="1">
      <t>シ</t>
    </rPh>
    <rPh sb="2" eb="3">
      <t>セツ</t>
    </rPh>
    <rPh sb="4" eb="5">
      <t>ク</t>
    </rPh>
    <rPh sb="6" eb="7">
      <t>ブン</t>
    </rPh>
    <phoneticPr fontId="68"/>
  </si>
  <si>
    <t xml:space="preserve"> →</t>
    <phoneticPr fontId="68"/>
  </si>
  <si>
    <t>施　設　区　分</t>
    <rPh sb="0" eb="1">
      <t>シ</t>
    </rPh>
    <rPh sb="2" eb="3">
      <t>セツ</t>
    </rPh>
    <rPh sb="4" eb="5">
      <t>ク</t>
    </rPh>
    <rPh sb="6" eb="7">
      <t>ブン</t>
    </rPh>
    <phoneticPr fontId="68"/>
  </si>
  <si>
    <t>類　型　区　分　：　</t>
    <rPh sb="0" eb="1">
      <t>タグイ</t>
    </rPh>
    <rPh sb="2" eb="3">
      <t>カタ</t>
    </rPh>
    <rPh sb="4" eb="5">
      <t>ク</t>
    </rPh>
    <rPh sb="6" eb="7">
      <t>ブン</t>
    </rPh>
    <phoneticPr fontId="68"/>
  </si>
  <si>
    <t>類　型　区　分</t>
    <rPh sb="0" eb="1">
      <t>タグイ</t>
    </rPh>
    <rPh sb="2" eb="3">
      <t>カタ</t>
    </rPh>
    <rPh sb="4" eb="5">
      <t>ク</t>
    </rPh>
    <rPh sb="6" eb="7">
      <t>ブン</t>
    </rPh>
    <phoneticPr fontId="68"/>
  </si>
  <si>
    <t>建築物の面積（Ｓ）：</t>
    <rPh sb="4" eb="6">
      <t>メンセキ</t>
    </rPh>
    <phoneticPr fontId="68"/>
  </si>
  <si>
    <t xml:space="preserve">㎡ </t>
    <phoneticPr fontId="68"/>
  </si>
  <si>
    <t>建築物の面積（Ｓ）</t>
    <rPh sb="4" eb="6">
      <t>メンセキ</t>
    </rPh>
    <phoneticPr fontId="68"/>
  </si>
  <si>
    <t>基　本　設　定　値</t>
    <phoneticPr fontId="68"/>
  </si>
  <si>
    <t>人件費単価</t>
    <rPh sb="3" eb="5">
      <t>タンカ</t>
    </rPh>
    <phoneticPr fontId="68"/>
  </si>
  <si>
    <t>経費係数</t>
    <phoneticPr fontId="68"/>
  </si>
  <si>
    <t>人件費単価、経費係数は下表に入力無い場合、当基本設定値が採用され、下表に入力された場合その値が優先されます。</t>
    <rPh sb="11" eb="12">
      <t>シタ</t>
    </rPh>
    <rPh sb="12" eb="13">
      <t>ヒョウ</t>
    </rPh>
    <rPh sb="14" eb="16">
      <t>ニュウリョク</t>
    </rPh>
    <rPh sb="16" eb="17">
      <t>ナ</t>
    </rPh>
    <rPh sb="18" eb="20">
      <t>バアイ</t>
    </rPh>
    <rPh sb="21" eb="22">
      <t>トウ</t>
    </rPh>
    <rPh sb="28" eb="30">
      <t>サイヨウ</t>
    </rPh>
    <rPh sb="33" eb="34">
      <t>シタ</t>
    </rPh>
    <rPh sb="41" eb="43">
      <t>バアイ</t>
    </rPh>
    <phoneticPr fontId="68"/>
  </si>
  <si>
    <t>円/時間</t>
    <rPh sb="0" eb="1">
      <t>エン</t>
    </rPh>
    <rPh sb="2" eb="4">
      <t>ジカン</t>
    </rPh>
    <phoneticPr fontId="68"/>
  </si>
  <si>
    <t>区分</t>
    <rPh sb="0" eb="2">
      <t>クブン</t>
    </rPh>
    <phoneticPr fontId="68"/>
  </si>
  <si>
    <t>内部区分</t>
    <rPh sb="0" eb="2">
      <t>ナイブ</t>
    </rPh>
    <rPh sb="2" eb="4">
      <t>クブン</t>
    </rPh>
    <phoneticPr fontId="68"/>
  </si>
  <si>
    <t>経費係数</t>
    <phoneticPr fontId="68"/>
  </si>
  <si>
    <t>人・時間</t>
    <phoneticPr fontId="68"/>
  </si>
  <si>
    <t>報酬額</t>
    <rPh sb="0" eb="2">
      <t>ホウシュウ</t>
    </rPh>
    <rPh sb="2" eb="3">
      <t>ガク</t>
    </rPh>
    <phoneticPr fontId="68"/>
  </si>
  <si>
    <t>×</t>
    <phoneticPr fontId="68"/>
  </si>
  <si>
    <t>＝</t>
    <phoneticPr fontId="68"/>
  </si>
  <si>
    <t>■計算式と係数</t>
    <rPh sb="1" eb="3">
      <t>ケイサン</t>
    </rPh>
    <rPh sb="3" eb="4">
      <t>シキ</t>
    </rPh>
    <rPh sb="5" eb="7">
      <t>ケイスウ</t>
    </rPh>
    <phoneticPr fontId="68"/>
  </si>
  <si>
    <t>■計算結果</t>
    <rPh sb="1" eb="3">
      <t>ケイサン</t>
    </rPh>
    <rPh sb="3" eb="5">
      <t>ケッカ</t>
    </rPh>
    <phoneticPr fontId="68"/>
  </si>
  <si>
    <t>(一)　設　計</t>
    <phoneticPr fontId="68"/>
  </si>
  <si>
    <t>根拠計算式（A=業務量　S=面積）</t>
    <rPh sb="4" eb="5">
      <t>シキ</t>
    </rPh>
    <rPh sb="8" eb="11">
      <t>ギョウムリョウ</t>
    </rPh>
    <phoneticPr fontId="68"/>
  </si>
  <si>
    <t>Ａ＝ａ×Ｓ</t>
    <phoneticPr fontId="68"/>
  </si>
  <si>
    <t>計</t>
    <rPh sb="0" eb="1">
      <t>ケイ</t>
    </rPh>
    <phoneticPr fontId="68"/>
  </si>
  <si>
    <t>係数 ａ</t>
    <phoneticPr fontId="68"/>
  </si>
  <si>
    <t>係数 ｂ</t>
    <phoneticPr fontId="68"/>
  </si>
  <si>
    <t>(二)　工事監理等</t>
    <phoneticPr fontId="68"/>
  </si>
  <si>
    <t>　(一) 設計</t>
    <phoneticPr fontId="68"/>
  </si>
  <si>
    <t>合　　計</t>
    <rPh sb="0" eb="1">
      <t>ゴウ</t>
    </rPh>
    <rPh sb="3" eb="4">
      <t>ケイ</t>
    </rPh>
    <phoneticPr fontId="68"/>
  </si>
  <si>
    <t>（イ）</t>
    <phoneticPr fontId="68"/>
  </si>
  <si>
    <t>人・時間数の値については、任意面積対応人・時間計算表によります。</t>
    <rPh sb="6" eb="7">
      <t>アタイ</t>
    </rPh>
    <rPh sb="23" eb="25">
      <t>ケイサン</t>
    </rPh>
    <phoneticPr fontId="68"/>
  </si>
  <si>
    <t>　(二)工事監理等</t>
    <phoneticPr fontId="68"/>
  </si>
  <si>
    <r>
      <t>その他の業務報酬計算　</t>
    </r>
    <r>
      <rPr>
        <sz val="9"/>
        <rFont val="ＭＳ Ｐゴシック"/>
        <family val="3"/>
        <charset val="128"/>
      </rPr>
      <t>（人･時間は自動では設定されませんので、業務に応じた値を直接入力してください）</t>
    </r>
    <rPh sb="12" eb="13">
      <t>ニン</t>
    </rPh>
    <rPh sb="14" eb="16">
      <t>ジカン</t>
    </rPh>
    <rPh sb="17" eb="19">
      <t>ジドウ</t>
    </rPh>
    <rPh sb="21" eb="23">
      <t>セッテイ</t>
    </rPh>
    <rPh sb="31" eb="33">
      <t>ギョウム</t>
    </rPh>
    <rPh sb="34" eb="35">
      <t>オウ</t>
    </rPh>
    <rPh sb="37" eb="38">
      <t>アタイ</t>
    </rPh>
    <rPh sb="41" eb="43">
      <t>ニュウリョク</t>
    </rPh>
    <phoneticPr fontId="68"/>
  </si>
  <si>
    <t>業務名</t>
    <phoneticPr fontId="68"/>
  </si>
  <si>
    <t>経費係数</t>
    <phoneticPr fontId="68"/>
  </si>
  <si>
    <t>人・時間</t>
    <phoneticPr fontId="68"/>
  </si>
  <si>
    <t>×</t>
    <phoneticPr fontId="68"/>
  </si>
  <si>
    <t>＝</t>
    <phoneticPr fontId="68"/>
  </si>
  <si>
    <t>■本表及び算定方法について</t>
    <rPh sb="1" eb="2">
      <t>ホン</t>
    </rPh>
    <rPh sb="2" eb="3">
      <t>ヒョウ</t>
    </rPh>
    <rPh sb="3" eb="4">
      <t>オヨ</t>
    </rPh>
    <rPh sb="5" eb="7">
      <t>サンテイ</t>
    </rPh>
    <rPh sb="7" eb="9">
      <t>ホウホウ</t>
    </rPh>
    <phoneticPr fontId="68"/>
  </si>
  <si>
    <t>×</t>
    <phoneticPr fontId="68"/>
  </si>
  <si>
    <t>＝</t>
    <phoneticPr fontId="68"/>
  </si>
  <si>
    <t>×</t>
    <phoneticPr fontId="68"/>
  </si>
  <si>
    <t>＝</t>
    <phoneticPr fontId="68"/>
  </si>
  <si>
    <t>（ロ）</t>
    <phoneticPr fontId="68"/>
  </si>
  <si>
    <t>（上欄に納まりきらない場合等は別紙にて示してください）</t>
    <rPh sb="1" eb="2">
      <t>ウエ</t>
    </rPh>
    <phoneticPr fontId="68"/>
  </si>
  <si>
    <t>総　　計</t>
    <rPh sb="0" eb="1">
      <t>フサ</t>
    </rPh>
    <rPh sb="3" eb="4">
      <t>ケイ</t>
    </rPh>
    <phoneticPr fontId="68"/>
  </si>
  <si>
    <t>（イ）+（ロ）</t>
    <phoneticPr fontId="68"/>
  </si>
  <si>
    <t>本計算内訳書は全て消費税抜きの値です。</t>
    <rPh sb="0" eb="1">
      <t>ホン</t>
    </rPh>
    <rPh sb="1" eb="3">
      <t>ケイサン</t>
    </rPh>
    <rPh sb="3" eb="6">
      <t>ウチワケショ</t>
    </rPh>
    <rPh sb="7" eb="8">
      <t>スベ</t>
    </rPh>
    <rPh sb="9" eb="12">
      <t>ショウヒゼイ</t>
    </rPh>
    <rPh sb="12" eb="13">
      <t>ヌ</t>
    </rPh>
    <rPh sb="15" eb="16">
      <t>アタイ</t>
    </rPh>
    <phoneticPr fontId="68"/>
  </si>
  <si>
    <t>見積書に添付する内訳書として御利用いただけます。</t>
    <rPh sb="0" eb="2">
      <t>ミツモリ</t>
    </rPh>
    <rPh sb="2" eb="3">
      <t>ショ</t>
    </rPh>
    <rPh sb="4" eb="6">
      <t>テンプ</t>
    </rPh>
    <rPh sb="8" eb="11">
      <t>ウチワケショ</t>
    </rPh>
    <rPh sb="14" eb="17">
      <t>ゴリヨウ</t>
    </rPh>
    <phoneticPr fontId="68"/>
  </si>
  <si>
    <t>しい</t>
    <phoneticPr fontId="68"/>
  </si>
  <si>
    <t>係数ａ</t>
  </si>
  <si>
    <t>係数ｂ</t>
  </si>
  <si>
    <t>計算エリア</t>
    <rPh sb="0" eb="2">
      <t>ケイサン</t>
    </rPh>
    <phoneticPr fontId="68"/>
  </si>
  <si>
    <t>表示プロセス</t>
    <rPh sb="0" eb="2">
      <t>ヒョウジ</t>
    </rPh>
    <phoneticPr fontId="68"/>
  </si>
  <si>
    <t>■第1類</t>
    <rPh sb="1" eb="2">
      <t>ダイ</t>
    </rPh>
    <rPh sb="3" eb="4">
      <t>タグイ</t>
    </rPh>
    <phoneticPr fontId="68"/>
  </si>
  <si>
    <t>面積</t>
    <rPh sb="0" eb="2">
      <t>メンセキ</t>
    </rPh>
    <phoneticPr fontId="68"/>
  </si>
  <si>
    <t>㎡</t>
    <phoneticPr fontId="68"/>
  </si>
  <si>
    <t>告示下限未満</t>
    <rPh sb="0" eb="2">
      <t>コクジ</t>
    </rPh>
    <rPh sb="2" eb="4">
      <t>カゲン</t>
    </rPh>
    <rPh sb="4" eb="6">
      <t>ミマン</t>
    </rPh>
    <phoneticPr fontId="68"/>
  </si>
  <si>
    <t>上限</t>
    <rPh sb="0" eb="2">
      <t>ジョウゲン</t>
    </rPh>
    <phoneticPr fontId="68"/>
  </si>
  <si>
    <t>今回面積概要範囲</t>
    <rPh sb="0" eb="2">
      <t>コンカイ</t>
    </rPh>
    <rPh sb="2" eb="4">
      <t>メンセキ</t>
    </rPh>
    <rPh sb="4" eb="6">
      <t>ガイヨウ</t>
    </rPh>
    <rPh sb="6" eb="8">
      <t>ハンイ</t>
    </rPh>
    <phoneticPr fontId="68"/>
  </si>
  <si>
    <t>→</t>
    <phoneticPr fontId="68"/>
  </si>
  <si>
    <t>告示15号表</t>
    <rPh sb="0" eb="2">
      <t>コクジ</t>
    </rPh>
    <rPh sb="4" eb="5">
      <t>ゴウ</t>
    </rPh>
    <rPh sb="5" eb="6">
      <t>ヒョウ</t>
    </rPh>
    <phoneticPr fontId="68"/>
  </si>
  <si>
    <t>下限</t>
    <rPh sb="0" eb="2">
      <t>カゲン</t>
    </rPh>
    <phoneticPr fontId="68"/>
  </si>
  <si>
    <t>面積区分</t>
    <rPh sb="0" eb="2">
      <t>メンセキ</t>
    </rPh>
    <rPh sb="2" eb="4">
      <t>クブン</t>
    </rPh>
    <phoneticPr fontId="68"/>
  </si>
  <si>
    <t>告示上限超え</t>
    <rPh sb="0" eb="2">
      <t>コクジ</t>
    </rPh>
    <rPh sb="2" eb="4">
      <t>ジョウゲン</t>
    </rPh>
    <rPh sb="4" eb="5">
      <t>コ</t>
    </rPh>
    <phoneticPr fontId="68"/>
  </si>
  <si>
    <t>左表を丸めた結果　↓</t>
    <rPh sb="0" eb="1">
      <t>サ</t>
    </rPh>
    <rPh sb="1" eb="2">
      <t>ヒョウ</t>
    </rPh>
    <rPh sb="3" eb="4">
      <t>マル</t>
    </rPh>
    <rPh sb="6" eb="8">
      <t>ケッカ</t>
    </rPh>
    <phoneticPr fontId="68"/>
  </si>
  <si>
    <t>Ａ＝ａ×Ｓ</t>
    <phoneticPr fontId="68"/>
  </si>
  <si>
    <t>+ｂ</t>
    <phoneticPr fontId="68"/>
  </si>
  <si>
    <t>ｂ</t>
    <phoneticPr fontId="68"/>
  </si>
  <si>
    <t>計算式</t>
    <rPh sb="0" eb="2">
      <t>ケイサン</t>
    </rPh>
    <rPh sb="2" eb="3">
      <t>シキ</t>
    </rPh>
    <phoneticPr fontId="68"/>
  </si>
  <si>
    <t>Ａ＝ａ×Ｓ</t>
    <phoneticPr fontId="68"/>
  </si>
  <si>
    <t>+ｂ</t>
    <phoneticPr fontId="68"/>
  </si>
  <si>
    <t>ｂ</t>
    <phoneticPr fontId="68"/>
  </si>
  <si>
    <t>計算結果</t>
    <rPh sb="0" eb="2">
      <t>ケイサン</t>
    </rPh>
    <rPh sb="2" eb="4">
      <t>ケッカ</t>
    </rPh>
    <phoneticPr fontId="68"/>
  </si>
  <si>
    <t>告示下限未満</t>
    <phoneticPr fontId="68"/>
  </si>
  <si>
    <t>告示下限未満</t>
    <phoneticPr fontId="68"/>
  </si>
  <si>
    <r>
      <t>結果</t>
    </r>
    <r>
      <rPr>
        <sz val="8"/>
        <rFont val="ＭＳ Ｐゴシック"/>
        <family val="3"/>
        <charset val="128"/>
      </rPr>
      <t>（人・時間）</t>
    </r>
    <rPh sb="0" eb="2">
      <t>ケッカ</t>
    </rPh>
    <rPh sb="3" eb="4">
      <t>ニン</t>
    </rPh>
    <rPh sb="5" eb="7">
      <t>ジカン</t>
    </rPh>
    <phoneticPr fontId="68"/>
  </si>
  <si>
    <t>係数区分</t>
    <rPh sb="0" eb="2">
      <t>ケイスウ</t>
    </rPh>
    <rPh sb="2" eb="4">
      <t>クブン</t>
    </rPh>
    <phoneticPr fontId="68"/>
  </si>
  <si>
    <t xml:space="preserve">(一) </t>
    <phoneticPr fontId="68"/>
  </si>
  <si>
    <t>設計</t>
    <phoneticPr fontId="68"/>
  </si>
  <si>
    <t xml:space="preserve">(一) </t>
    <phoneticPr fontId="68"/>
  </si>
  <si>
    <t>(一) 設計</t>
    <phoneticPr fontId="68"/>
  </si>
  <si>
    <t>(二)</t>
    <phoneticPr fontId="68"/>
  </si>
  <si>
    <t>工事監理等</t>
    <phoneticPr fontId="68"/>
  </si>
  <si>
    <t>(二)工事監理等</t>
    <phoneticPr fontId="68"/>
  </si>
  <si>
    <t>告示15号掲載表の範囲外</t>
    <phoneticPr fontId="68"/>
  </si>
  <si>
    <t>告示15号掲載表の範囲</t>
    <phoneticPr fontId="68"/>
  </si>
  <si>
    <t>告示範囲の別</t>
    <rPh sb="0" eb="2">
      <t>コクジ</t>
    </rPh>
    <rPh sb="2" eb="4">
      <t>ハンイ</t>
    </rPh>
    <rPh sb="5" eb="6">
      <t>ベツ</t>
    </rPh>
    <phoneticPr fontId="68"/>
  </si>
  <si>
    <t>■第2類</t>
    <rPh sb="3" eb="4">
      <t>ルイ</t>
    </rPh>
    <phoneticPr fontId="68"/>
  </si>
  <si>
    <t>㎡</t>
    <phoneticPr fontId="68"/>
  </si>
  <si>
    <t>→</t>
    <phoneticPr fontId="68"/>
  </si>
  <si>
    <t xml:space="preserve">(一) </t>
    <phoneticPr fontId="68"/>
  </si>
  <si>
    <t>設計</t>
    <phoneticPr fontId="68"/>
  </si>
  <si>
    <t>面積区分確定</t>
    <rPh sb="0" eb="2">
      <t>メンセキ</t>
    </rPh>
    <rPh sb="2" eb="4">
      <t>クブン</t>
    </rPh>
    <rPh sb="4" eb="6">
      <t>カクテイ</t>
    </rPh>
    <phoneticPr fontId="68"/>
  </si>
  <si>
    <t>類区分</t>
    <rPh sb="0" eb="1">
      <t>ルイ</t>
    </rPh>
    <rPh sb="1" eb="3">
      <t>クブン</t>
    </rPh>
    <phoneticPr fontId="68"/>
  </si>
  <si>
    <t>←</t>
    <phoneticPr fontId="68"/>
  </si>
  <si>
    <t>第１類</t>
  </si>
  <si>
    <t>(一) 設計</t>
  </si>
  <si>
    <t>第２類</t>
  </si>
  <si>
    <t>車庫、倉庫、立体駐車場等</t>
  </si>
  <si>
    <t>立体倉庫、物流ターミナル等</t>
  </si>
  <si>
    <t>組立工場等</t>
  </si>
  <si>
    <t>化学工場、薬品工場、食品工場、特殊設備を付帯する工場等</t>
  </si>
  <si>
    <t>体育館、武道館、スポーツジム等</t>
  </si>
  <si>
    <t>屋内プール、スタジアム等</t>
  </si>
  <si>
    <t>事務所等</t>
  </si>
  <si>
    <t>銀行、本社ビル、庁舎等</t>
  </si>
  <si>
    <t>店舗、料理店、スーパーマーケット等　</t>
  </si>
  <si>
    <t>百貨店、ショッピングセンター、ショールーム等</t>
  </si>
  <si>
    <t xml:space="preserve">幼稚園、小学校、中学校、高等学校等 </t>
  </si>
  <si>
    <t>大学、専門学校等</t>
  </si>
  <si>
    <t>大学（実験施設等を有するもの）、専門学校（実験施設等を有するもの）、研究所等</t>
  </si>
  <si>
    <t>ホテル、旅館等</t>
  </si>
  <si>
    <t>ホテル（宴会場等を有するもの）、保養所等</t>
  </si>
  <si>
    <t>病院、診療所等</t>
  </si>
  <si>
    <t>総合病院等</t>
  </si>
  <si>
    <t>保育園、老人ホーム、老人保健施設、リハビリセンター等</t>
  </si>
  <si>
    <t>映画館、劇場、美術館、博物館、図書館、研修所、警察署、消防署等</t>
  </si>
  <si>
    <t>LST11</t>
    <phoneticPr fontId="68"/>
  </si>
  <si>
    <t>LST12</t>
    <phoneticPr fontId="68"/>
  </si>
  <si>
    <t>LST31</t>
    <phoneticPr fontId="68"/>
  </si>
  <si>
    <t>LST01</t>
    <phoneticPr fontId="68"/>
  </si>
  <si>
    <t>LST02　03</t>
    <phoneticPr fontId="68"/>
  </si>
  <si>
    <t>告示範囲未満</t>
    <rPh sb="0" eb="2">
      <t>コクジ</t>
    </rPh>
    <rPh sb="2" eb="4">
      <t>ハンイ</t>
    </rPh>
    <rPh sb="4" eb="6">
      <t>ミマン</t>
    </rPh>
    <phoneticPr fontId="68"/>
  </si>
  <si>
    <t>告示範囲</t>
    <rPh sb="0" eb="2">
      <t>コクジ</t>
    </rPh>
    <rPh sb="2" eb="4">
      <t>ハンイ</t>
    </rPh>
    <phoneticPr fontId="68"/>
  </si>
  <si>
    <t>告示範囲を超える</t>
    <rPh sb="0" eb="2">
      <t>コクジ</t>
    </rPh>
    <rPh sb="2" eb="4">
      <t>ハンイ</t>
    </rPh>
    <rPh sb="5" eb="6">
      <t>コ</t>
    </rPh>
    <phoneticPr fontId="68"/>
  </si>
  <si>
    <t>第一号</t>
    <phoneticPr fontId="68"/>
  </si>
  <si>
    <t>ｲ</t>
    <phoneticPr fontId="68"/>
  </si>
  <si>
    <t>第二号</t>
    <phoneticPr fontId="68"/>
  </si>
  <si>
    <t>ﾛ</t>
    <phoneticPr fontId="68"/>
  </si>
  <si>
    <t>第三号</t>
    <rPh sb="1" eb="2">
      <t>３</t>
    </rPh>
    <phoneticPr fontId="68"/>
  </si>
  <si>
    <t>ﾊ</t>
    <phoneticPr fontId="68"/>
  </si>
  <si>
    <t>第四号</t>
    <rPh sb="1" eb="2">
      <t>４</t>
    </rPh>
    <phoneticPr fontId="68"/>
  </si>
  <si>
    <t>ニ</t>
    <phoneticPr fontId="68"/>
  </si>
  <si>
    <t>第五号</t>
    <rPh sb="1" eb="2">
      <t>５</t>
    </rPh>
    <phoneticPr fontId="68"/>
  </si>
  <si>
    <t>ホ</t>
    <phoneticPr fontId="68"/>
  </si>
  <si>
    <t>第六号</t>
    <rPh sb="1" eb="2">
      <t>６</t>
    </rPh>
    <phoneticPr fontId="68"/>
  </si>
  <si>
    <t>ヘ</t>
    <phoneticPr fontId="68"/>
  </si>
  <si>
    <t>第七号</t>
    <rPh sb="1" eb="2">
      <t>７</t>
    </rPh>
    <phoneticPr fontId="68"/>
  </si>
  <si>
    <t>ト</t>
    <phoneticPr fontId="68"/>
  </si>
  <si>
    <t>第八号</t>
    <rPh sb="1" eb="2">
      <t>８</t>
    </rPh>
    <phoneticPr fontId="68"/>
  </si>
  <si>
    <t>第九号</t>
    <rPh sb="1" eb="2">
      <t>９</t>
    </rPh>
    <phoneticPr fontId="68"/>
  </si>
  <si>
    <t>第十号</t>
    <rPh sb="1" eb="2">
      <t>１０</t>
    </rPh>
    <phoneticPr fontId="68"/>
  </si>
  <si>
    <t>第十一号</t>
    <rPh sb="1" eb="3">
      <t>１１</t>
    </rPh>
    <phoneticPr fontId="68"/>
  </si>
  <si>
    <t>第１類</t>
    <phoneticPr fontId="68"/>
  </si>
  <si>
    <t>第十二号</t>
    <rPh sb="1" eb="3">
      <t>１２</t>
    </rPh>
    <phoneticPr fontId="68"/>
  </si>
  <si>
    <t>第2類</t>
    <phoneticPr fontId="68"/>
  </si>
  <si>
    <t>LST21</t>
    <phoneticPr fontId="68"/>
  </si>
  <si>
    <t>LST22</t>
    <phoneticPr fontId="68"/>
  </si>
  <si>
    <t>確定</t>
    <rPh sb="0" eb="2">
      <t>カクテイ</t>
    </rPh>
    <phoneticPr fontId="68"/>
  </si>
  <si>
    <t>第一号</t>
    <phoneticPr fontId="68"/>
  </si>
  <si>
    <t>第二号</t>
    <phoneticPr fontId="68"/>
  </si>
  <si>
    <t>類型：</t>
    <rPh sb="0" eb="2">
      <t>ルイケイ</t>
    </rPh>
    <phoneticPr fontId="42"/>
  </si>
  <si>
    <t>延面積:</t>
    <phoneticPr fontId="42"/>
  </si>
  <si>
    <t>構　造:</t>
    <phoneticPr fontId="42"/>
  </si>
  <si>
    <t>件名：</t>
    <phoneticPr fontId="42"/>
  </si>
  <si>
    <t>用途：</t>
    <phoneticPr fontId="42"/>
  </si>
  <si>
    <t>業務量調整増減率</t>
    <rPh sb="0" eb="2">
      <t>ギョウム</t>
    </rPh>
    <rPh sb="2" eb="3">
      <t>リョウ</t>
    </rPh>
    <rPh sb="3" eb="5">
      <t>チョウセイ</t>
    </rPh>
    <rPh sb="5" eb="7">
      <t>ゾウゲン</t>
    </rPh>
    <rPh sb="7" eb="8">
      <t>リツ</t>
    </rPh>
    <phoneticPr fontId="42"/>
  </si>
  <si>
    <t>基本設計業務</t>
    <rPh sb="0" eb="2">
      <t>キホン</t>
    </rPh>
    <rPh sb="2" eb="4">
      <t>セッケイ</t>
    </rPh>
    <phoneticPr fontId="42"/>
  </si>
  <si>
    <t>実施設計業務</t>
    <rPh sb="0" eb="2">
      <t>ジッシ</t>
    </rPh>
    <rPh sb="2" eb="4">
      <t>セッケイ</t>
    </rPh>
    <phoneticPr fontId="42"/>
  </si>
  <si>
    <t>増減率（％）</t>
    <rPh sb="0" eb="1">
      <t>ゾウ</t>
    </rPh>
    <phoneticPr fontId="42"/>
  </si>
  <si>
    <t>標準　
人・時間数</t>
    <rPh sb="6" eb="8">
      <t>ジカン</t>
    </rPh>
    <rPh sb="8" eb="9">
      <t>カズ</t>
    </rPh>
    <phoneticPr fontId="42"/>
  </si>
  <si>
    <t>算定人・時間数</t>
    <rPh sb="4" eb="6">
      <t>ジカン</t>
    </rPh>
    <phoneticPr fontId="42"/>
  </si>
  <si>
    <t>時間</t>
    <rPh sb="0" eb="2">
      <t>ジカン</t>
    </rPh>
    <phoneticPr fontId="42"/>
  </si>
  <si>
    <t>設計・工事監理業務 人･時間数算定準備計算表</t>
    <rPh sb="12" eb="14">
      <t>ジカン</t>
    </rPh>
    <phoneticPr fontId="42"/>
  </si>
  <si>
    <t>人・時間数</t>
    <rPh sb="2" eb="4">
      <t>ジカン</t>
    </rPh>
    <phoneticPr fontId="42"/>
  </si>
  <si>
    <t>人・時間数</t>
    <phoneticPr fontId="42"/>
  </si>
  <si>
    <t>人件費単価</t>
    <rPh sb="3" eb="5">
      <t>タンカ</t>
    </rPh>
    <phoneticPr fontId="42"/>
  </si>
  <si>
    <t>○</t>
  </si>
  <si>
    <t>○</t>
    <phoneticPr fontId="68"/>
  </si>
  <si>
    <t>標 準 外 業 務</t>
    <rPh sb="0" eb="1">
      <t>ヒョウ</t>
    </rPh>
    <rPh sb="2" eb="3">
      <t>ジュン</t>
    </rPh>
    <rPh sb="4" eb="5">
      <t>ガイ</t>
    </rPh>
    <phoneticPr fontId="42"/>
  </si>
  <si>
    <t>R 特別経費・立替金　</t>
    <rPh sb="2" eb="4">
      <t>トクベツ</t>
    </rPh>
    <rPh sb="4" eb="6">
      <t>ケイヒ</t>
    </rPh>
    <rPh sb="7" eb="9">
      <t>タテカエ</t>
    </rPh>
    <rPh sb="9" eb="10">
      <t>キン</t>
    </rPh>
    <phoneticPr fontId="42"/>
  </si>
  <si>
    <t>円</t>
    <rPh sb="0" eb="1">
      <t>エン</t>
    </rPh>
    <phoneticPr fontId="42"/>
  </si>
  <si>
    <t>設計</t>
    <rPh sb="0" eb="2">
      <t>セッケイ</t>
    </rPh>
    <phoneticPr fontId="42"/>
  </si>
  <si>
    <t>工事監理</t>
    <rPh sb="0" eb="2">
      <t>コウジ</t>
    </rPh>
    <rPh sb="2" eb="4">
      <t>カンリ</t>
    </rPh>
    <phoneticPr fontId="42"/>
  </si>
  <si>
    <t>その他業務</t>
    <phoneticPr fontId="42"/>
  </si>
  <si>
    <t>経費係数</t>
    <phoneticPr fontId="42"/>
  </si>
  <si>
    <t>値引き</t>
    <rPh sb="0" eb="2">
      <t>ネビ</t>
    </rPh>
    <phoneticPr fontId="42"/>
  </si>
  <si>
    <t>+</t>
    <phoneticPr fontId="42"/>
  </si>
  <si>
    <t>ＬＳＴ51</t>
    <phoneticPr fontId="68"/>
  </si>
  <si>
    <t>ＬＳＴ61</t>
    <phoneticPr fontId="68"/>
  </si>
  <si>
    <t>外税</t>
    <rPh sb="0" eb="1">
      <t>ソト</t>
    </rPh>
    <rPh sb="1" eb="2">
      <t>ゼイ</t>
    </rPh>
    <phoneticPr fontId="68"/>
  </si>
  <si>
    <t>内税</t>
    <rPh sb="0" eb="2">
      <t>ウチゼイ</t>
    </rPh>
    <phoneticPr fontId="68"/>
  </si>
  <si>
    <t>外税の場合</t>
    <rPh sb="0" eb="1">
      <t>ソト</t>
    </rPh>
    <rPh sb="1" eb="2">
      <t>ゼイ</t>
    </rPh>
    <rPh sb="3" eb="5">
      <t>バアイ</t>
    </rPh>
    <phoneticPr fontId="42"/>
  </si>
  <si>
    <t>＝</t>
    <phoneticPr fontId="42"/>
  </si>
  <si>
    <t>内税の場合</t>
    <rPh sb="0" eb="1">
      <t>ウチ</t>
    </rPh>
    <rPh sb="1" eb="2">
      <t>ゼイ</t>
    </rPh>
    <rPh sb="3" eb="5">
      <t>バアイ</t>
    </rPh>
    <phoneticPr fontId="42"/>
  </si>
  <si>
    <t>↓一般的には外税ですが、内税の場合は「内税」を選択してください</t>
    <rPh sb="1" eb="4">
      <t>イッパンテキ</t>
    </rPh>
    <rPh sb="6" eb="7">
      <t>ソト</t>
    </rPh>
    <rPh sb="7" eb="8">
      <t>ゼイ</t>
    </rPh>
    <rPh sb="12" eb="14">
      <t>ウチゼイ</t>
    </rPh>
    <rPh sb="15" eb="17">
      <t>バアイ</t>
    </rPh>
    <rPh sb="19" eb="21">
      <t>ウチゼイ</t>
    </rPh>
    <rPh sb="23" eb="25">
      <t>センタク</t>
    </rPh>
    <phoneticPr fontId="42"/>
  </si>
  <si>
    <t>報酬基本事項設定値</t>
    <rPh sb="0" eb="2">
      <t>ホウシュウ</t>
    </rPh>
    <rPh sb="4" eb="6">
      <t>ジコウ</t>
    </rPh>
    <phoneticPr fontId="42"/>
  </si>
  <si>
    <t>銀行名及び支店名</t>
    <rPh sb="3" eb="4">
      <t>オヨ</t>
    </rPh>
    <rPh sb="5" eb="7">
      <t>シテン</t>
    </rPh>
    <rPh sb="7" eb="8">
      <t>メイ</t>
    </rPh>
    <phoneticPr fontId="42"/>
  </si>
  <si>
    <t>ＣＣ　銀行 ＤＤ支店</t>
    <phoneticPr fontId="42"/>
  </si>
  <si>
    <t>階</t>
    <rPh sb="0" eb="1">
      <t>カイ</t>
    </rPh>
    <phoneticPr fontId="42"/>
  </si>
  <si>
    <t>基本/実施設計比率</t>
    <rPh sb="0" eb="2">
      <t>キホン</t>
    </rPh>
    <rPh sb="3" eb="5">
      <t>ジッシ</t>
    </rPh>
    <rPh sb="5" eb="7">
      <t>セッケイ</t>
    </rPh>
    <rPh sb="7" eb="9">
      <t>ヒリツ</t>
    </rPh>
    <phoneticPr fontId="42"/>
  </si>
  <si>
    <t>工事監理業務</t>
    <phoneticPr fontId="42"/>
  </si>
  <si>
    <t>↓右表のTB001より該当№を入力</t>
    <phoneticPr fontId="42"/>
  </si>
  <si>
    <t>%</t>
    <phoneticPr fontId="42"/>
  </si>
  <si>
    <t>№XXXXXXXX</t>
    <phoneticPr fontId="42"/>
  </si>
  <si>
    <t>按分前</t>
    <rPh sb="0" eb="2">
      <t>アンブン</t>
    </rPh>
    <rPh sb="2" eb="3">
      <t>マエ</t>
    </rPh>
    <phoneticPr fontId="42"/>
  </si>
  <si>
    <t>按分後</t>
    <rPh sb="0" eb="2">
      <t>アンブン</t>
    </rPh>
    <rPh sb="2" eb="3">
      <t>ゴ</t>
    </rPh>
    <phoneticPr fontId="42"/>
  </si>
  <si>
    <t>丸め単位</t>
  </si>
  <si>
    <t>最終額内訳算出ﾃｰﾌﾞﾙ</t>
  </si>
  <si>
    <t>↓ MAX＝</t>
  </si>
  <si>
    <t>↓ 値引後按分</t>
  </si>
  <si>
    <t>↓ROUNDDOWN</t>
  </si>
  <si>
    <t>↓MAX以外</t>
  </si>
  <si>
    <t>MAX値修正値=</t>
  </si>
  <si>
    <t>小計</t>
    <rPh sb="0" eb="2">
      <t>ショウケイ</t>
    </rPh>
    <phoneticPr fontId="42"/>
  </si>
  <si>
    <t>報酬額合計</t>
    <rPh sb="0" eb="2">
      <t>ホウシュウ</t>
    </rPh>
    <rPh sb="2" eb="3">
      <t>ガク</t>
    </rPh>
    <phoneticPr fontId="42"/>
  </si>
  <si>
    <t>計算値</t>
    <rPh sb="0" eb="2">
      <t>ケイサン</t>
    </rPh>
    <rPh sb="2" eb="3">
      <t>チ</t>
    </rPh>
    <phoneticPr fontId="42"/>
  </si>
  <si>
    <t>入力値</t>
    <rPh sb="0" eb="3">
      <t>ニュウリョクチ</t>
    </rPh>
    <phoneticPr fontId="42"/>
  </si>
  <si>
    <t>登録値</t>
    <rPh sb="0" eb="2">
      <t>トウロク</t>
    </rPh>
    <rPh sb="2" eb="3">
      <t>チ</t>
    </rPh>
    <phoneticPr fontId="42"/>
  </si>
  <si>
    <t>人件費単価</t>
    <rPh sb="0" eb="3">
      <t>ジンケンヒ</t>
    </rPh>
    <rPh sb="3" eb="5">
      <t>タンカ</t>
    </rPh>
    <phoneticPr fontId="42"/>
  </si>
  <si>
    <t>経費係数</t>
    <rPh sb="0" eb="2">
      <t>ケイヒ</t>
    </rPh>
    <rPh sb="2" eb="4">
      <t>ケイスウ</t>
    </rPh>
    <phoneticPr fontId="42"/>
  </si>
  <si>
    <t>地上</t>
    <phoneticPr fontId="42"/>
  </si>
  <si>
    <t>標準業務</t>
    <phoneticPr fontId="42"/>
  </si>
  <si>
    <t>標準外業務</t>
    <rPh sb="0" eb="1">
      <t>ヒョウ</t>
    </rPh>
    <rPh sb="1" eb="2">
      <t>ジュン</t>
    </rPh>
    <rPh sb="2" eb="3">
      <t>ガイ</t>
    </rPh>
    <phoneticPr fontId="42"/>
  </si>
  <si>
    <t>%</t>
    <phoneticPr fontId="42"/>
  </si>
  <si>
    <t>補正値採用算出ﾃｰﾌﾞﾙ</t>
    <rPh sb="0" eb="2">
      <t>ホセイ</t>
    </rPh>
    <rPh sb="2" eb="3">
      <t>チ</t>
    </rPh>
    <rPh sb="3" eb="5">
      <t>サイヨウ</t>
    </rPh>
    <phoneticPr fontId="42"/>
  </si>
  <si>
    <t>算定報酬額</t>
  </si>
  <si>
    <t>値引率</t>
    <rPh sb="0" eb="2">
      <t>ネビキ</t>
    </rPh>
    <rPh sb="2" eb="3">
      <t>リツ</t>
    </rPh>
    <phoneticPr fontId="68"/>
  </si>
  <si>
    <t>採用値</t>
    <rPh sb="0" eb="2">
      <t>サイヨウ</t>
    </rPh>
    <rPh sb="2" eb="3">
      <t>チ</t>
    </rPh>
    <phoneticPr fontId="68"/>
  </si>
  <si>
    <t>↑右表のTB002より該当業務の№を入力</t>
    <rPh sb="1" eb="2">
      <t>ミギ</t>
    </rPh>
    <rPh sb="2" eb="3">
      <t>ヒョウ</t>
    </rPh>
    <phoneticPr fontId="42"/>
  </si>
  <si>
    <t>中計（設計、工事監理、その他業務の合計）</t>
    <rPh sb="0" eb="2">
      <t>チュウケイ</t>
    </rPh>
    <rPh sb="3" eb="5">
      <t>セッケイ</t>
    </rPh>
    <rPh sb="6" eb="8">
      <t>コウジ</t>
    </rPh>
    <rPh sb="8" eb="10">
      <t>カンリ</t>
    </rPh>
    <rPh sb="13" eb="14">
      <t>タ</t>
    </rPh>
    <rPh sb="14" eb="16">
      <t>ギョウム</t>
    </rPh>
    <rPh sb="17" eb="19">
      <t>ゴウケイ</t>
    </rPh>
    <phoneticPr fontId="42"/>
  </si>
  <si>
    <t>標準業務</t>
    <phoneticPr fontId="42"/>
  </si>
  <si>
    <r>
      <t>標準外業務</t>
    </r>
    <r>
      <rPr>
        <sz val="8"/>
        <rFont val="ＭＳ Ｐゴシック"/>
        <family val="3"/>
        <charset val="128"/>
      </rPr>
      <t>※</t>
    </r>
    <rPh sb="0" eb="1">
      <t>ヒョウ</t>
    </rPh>
    <rPh sb="1" eb="2">
      <t>ジュン</t>
    </rPh>
    <rPh sb="2" eb="3">
      <t>ガイ</t>
    </rPh>
    <phoneticPr fontId="42"/>
  </si>
  <si>
    <t>2a</t>
    <phoneticPr fontId="42"/>
  </si>
  <si>
    <t>2b</t>
    <phoneticPr fontId="42"/>
  </si>
  <si>
    <t>基本設定値</t>
    <rPh sb="0" eb="2">
      <t>キホン</t>
    </rPh>
    <rPh sb="2" eb="4">
      <t>セッテイ</t>
    </rPh>
    <rPh sb="4" eb="5">
      <t>チ</t>
    </rPh>
    <phoneticPr fontId="42"/>
  </si>
  <si>
    <t>合計</t>
    <phoneticPr fontId="42"/>
  </si>
  <si>
    <t>外税・内税選択</t>
    <rPh sb="1" eb="2">
      <t>ゼイ</t>
    </rPh>
    <rPh sb="4" eb="5">
      <t>ゼイ</t>
    </rPh>
    <rPh sb="5" eb="7">
      <t>センタク</t>
    </rPh>
    <phoneticPr fontId="42"/>
  </si>
  <si>
    <t>算定総額</t>
    <rPh sb="0" eb="2">
      <t>サンテイ</t>
    </rPh>
    <rPh sb="2" eb="4">
      <t>ソウガク</t>
    </rPh>
    <phoneticPr fontId="42"/>
  </si>
  <si>
    <t>消費税額</t>
  </si>
  <si>
    <t>消費税額</t>
    <phoneticPr fontId="42"/>
  </si>
  <si>
    <t>選択</t>
    <rPh sb="0" eb="2">
      <t>センタク</t>
    </rPh>
    <phoneticPr fontId="68"/>
  </si>
  <si>
    <t>＝</t>
    <phoneticPr fontId="68"/>
  </si>
  <si>
    <t>値引後按分額</t>
    <rPh sb="0" eb="2">
      <t>ネビ</t>
    </rPh>
    <rPh sb="2" eb="3">
      <t>ゴ</t>
    </rPh>
    <rPh sb="3" eb="5">
      <t>アンブン</t>
    </rPh>
    <phoneticPr fontId="68"/>
  </si>
  <si>
    <t>報酬額計算</t>
    <rPh sb="0" eb="2">
      <t>ホウシュウ</t>
    </rPh>
    <rPh sb="2" eb="3">
      <t>ガク</t>
    </rPh>
    <rPh sb="3" eb="5">
      <t>ケイサン</t>
    </rPh>
    <phoneticPr fontId="68"/>
  </si>
  <si>
    <t>値引きの場合の按分計算</t>
    <rPh sb="0" eb="2">
      <t>ネビ</t>
    </rPh>
    <rPh sb="4" eb="6">
      <t>バアイ</t>
    </rPh>
    <rPh sb="7" eb="9">
      <t>アンブン</t>
    </rPh>
    <rPh sb="9" eb="11">
      <t>ケイサン</t>
    </rPh>
    <phoneticPr fontId="68"/>
  </si>
  <si>
    <t>税込報酬</t>
    <rPh sb="0" eb="1">
      <t>ゼイ</t>
    </rPh>
    <rPh sb="1" eb="2">
      <t>コミ</t>
    </rPh>
    <rPh sb="2" eb="4">
      <t>ホウシュウ</t>
    </rPh>
    <phoneticPr fontId="68"/>
  </si>
  <si>
    <t>税引き、税抜き報酬</t>
    <rPh sb="0" eb="2">
      <t>ゼイビ</t>
    </rPh>
    <rPh sb="4" eb="5">
      <t>ゼイ</t>
    </rPh>
    <rPh sb="5" eb="6">
      <t>ヌ</t>
    </rPh>
    <rPh sb="7" eb="9">
      <t>ホウシュウ</t>
    </rPh>
    <phoneticPr fontId="68"/>
  </si>
  <si>
    <t>税抜き報酬</t>
    <rPh sb="0" eb="1">
      <t>ゼイ</t>
    </rPh>
    <rPh sb="1" eb="2">
      <t>ヌ</t>
    </rPh>
    <rPh sb="3" eb="5">
      <t>ホウシュウ</t>
    </rPh>
    <phoneticPr fontId="68"/>
  </si>
  <si>
    <t>税抜き額</t>
    <rPh sb="0" eb="1">
      <t>ゼイ</t>
    </rPh>
    <rPh sb="1" eb="2">
      <t>ヌ</t>
    </rPh>
    <rPh sb="3" eb="4">
      <t>ガク</t>
    </rPh>
    <phoneticPr fontId="42"/>
  </si>
  <si>
    <t>税込額</t>
    <rPh sb="0" eb="1">
      <t>ゼイ</t>
    </rPh>
    <rPh sb="1" eb="2">
      <t>コミ</t>
    </rPh>
    <rPh sb="2" eb="3">
      <t>ガク</t>
    </rPh>
    <phoneticPr fontId="42"/>
  </si>
  <si>
    <t>-</t>
    <phoneticPr fontId="42"/>
  </si>
  <si>
    <t>参考</t>
    <rPh sb="0" eb="2">
      <t>サンコウ</t>
    </rPh>
    <phoneticPr fontId="42"/>
  </si>
  <si>
    <t>値引きした場合の各業務報酬額按分計算(特別経費、立替金は対象外）と税込額計算</t>
    <rPh sb="0" eb="2">
      <t>ネビ</t>
    </rPh>
    <rPh sb="5" eb="7">
      <t>バアイ</t>
    </rPh>
    <rPh sb="8" eb="9">
      <t>カク</t>
    </rPh>
    <rPh sb="9" eb="11">
      <t>ギョウム</t>
    </rPh>
    <rPh sb="11" eb="13">
      <t>ホウシュウ</t>
    </rPh>
    <rPh sb="13" eb="14">
      <t>ガク</t>
    </rPh>
    <rPh sb="14" eb="16">
      <t>アンブン</t>
    </rPh>
    <rPh sb="16" eb="18">
      <t>ケイサン</t>
    </rPh>
    <rPh sb="19" eb="21">
      <t>トクベツ</t>
    </rPh>
    <rPh sb="21" eb="23">
      <t>ケイヒ</t>
    </rPh>
    <rPh sb="24" eb="26">
      <t>タテカエ</t>
    </rPh>
    <rPh sb="26" eb="27">
      <t>キン</t>
    </rPh>
    <rPh sb="28" eb="31">
      <t>タイショウガイ</t>
    </rPh>
    <rPh sb="33" eb="35">
      <t>ゼイコミ</t>
    </rPh>
    <rPh sb="35" eb="36">
      <t>ガク</t>
    </rPh>
    <rPh sb="36" eb="38">
      <t>ケイサン</t>
    </rPh>
    <phoneticPr fontId="42"/>
  </si>
  <si>
    <t>警告!!総額が不一致です。（超過しました）</t>
    <rPh sb="14" eb="16">
      <t>チョウカ</t>
    </rPh>
    <phoneticPr fontId="68"/>
  </si>
  <si>
    <t>警告!!総額が不一致です。（不足しています）</t>
    <rPh sb="14" eb="16">
      <t>フソク</t>
    </rPh>
    <phoneticPr fontId="68"/>
  </si>
  <si>
    <t>LST71</t>
    <phoneticPr fontId="68"/>
  </si>
  <si>
    <t>結果</t>
    <rPh sb="0" eb="2">
      <t>ケッカ</t>
    </rPh>
    <phoneticPr fontId="68"/>
  </si>
  <si>
    <t>S その他（値引き・端数調整）</t>
    <rPh sb="4" eb="5">
      <t>タ</t>
    </rPh>
    <rPh sb="6" eb="8">
      <t>ネビ</t>
    </rPh>
    <rPh sb="10" eb="12">
      <t>ハスウ</t>
    </rPh>
    <rPh sb="12" eb="14">
      <t>チョウセイ</t>
    </rPh>
    <phoneticPr fontId="42"/>
  </si>
  <si>
    <t>下表は選択された外税方式の場合を示します</t>
    <rPh sb="0" eb="1">
      <t>カ</t>
    </rPh>
    <rPh sb="1" eb="2">
      <t>ヒョウ</t>
    </rPh>
    <rPh sb="3" eb="5">
      <t>センタク</t>
    </rPh>
    <rPh sb="8" eb="9">
      <t>ソト</t>
    </rPh>
    <rPh sb="9" eb="12">
      <t>ゼイホウシキ</t>
    </rPh>
    <rPh sb="13" eb="15">
      <t>バアイ</t>
    </rPh>
    <rPh sb="16" eb="17">
      <t>シメ</t>
    </rPh>
    <phoneticPr fontId="68"/>
  </si>
  <si>
    <t>下表は選択された内税方式の場合を示します</t>
    <rPh sb="0" eb="1">
      <t>カ</t>
    </rPh>
    <rPh sb="1" eb="2">
      <t>ヒョウ</t>
    </rPh>
    <rPh sb="3" eb="5">
      <t>センタク</t>
    </rPh>
    <rPh sb="8" eb="9">
      <t>ウチ</t>
    </rPh>
    <rPh sb="9" eb="12">
      <t>ゼイホウシキ</t>
    </rPh>
    <rPh sb="13" eb="15">
      <t>バアイ</t>
    </rPh>
    <rPh sb="16" eb="17">
      <t>シメ</t>
    </rPh>
    <phoneticPr fontId="68"/>
  </si>
  <si>
    <t>LST81</t>
    <phoneticPr fontId="68"/>
  </si>
  <si>
    <t>按分計算を</t>
    <rPh sb="0" eb="2">
      <t>アンブン</t>
    </rPh>
    <rPh sb="2" eb="4">
      <t>ケイサン</t>
    </rPh>
    <phoneticPr fontId="42"/>
  </si>
  <si>
    <t>LST82</t>
    <phoneticPr fontId="68"/>
  </si>
  <si>
    <t>行う</t>
    <rPh sb="0" eb="1">
      <t>オコナ</t>
    </rPh>
    <phoneticPr fontId="68"/>
  </si>
  <si>
    <t>行わない</t>
    <rPh sb="0" eb="1">
      <t>オコナ</t>
    </rPh>
    <phoneticPr fontId="68"/>
  </si>
  <si>
    <t>↑右表のTB003より該当の№を入力</t>
    <phoneticPr fontId="42"/>
  </si>
  <si>
    <t>↓前段で外税を選択の場合は税抜き額、内税の場合は税込額を入力してください</t>
    <rPh sb="1" eb="3">
      <t>ゼンダン</t>
    </rPh>
    <rPh sb="4" eb="5">
      <t>ソト</t>
    </rPh>
    <rPh sb="5" eb="6">
      <t>ゼイ</t>
    </rPh>
    <rPh sb="7" eb="9">
      <t>センタク</t>
    </rPh>
    <rPh sb="10" eb="12">
      <t>バアイ</t>
    </rPh>
    <rPh sb="13" eb="14">
      <t>ゼイ</t>
    </rPh>
    <rPh sb="14" eb="15">
      <t>ヌ</t>
    </rPh>
    <rPh sb="16" eb="17">
      <t>ガク</t>
    </rPh>
    <rPh sb="18" eb="20">
      <t>ウチゼイ</t>
    </rPh>
    <rPh sb="21" eb="23">
      <t>バアイ</t>
    </rPh>
    <rPh sb="24" eb="26">
      <t>ゼイコミ</t>
    </rPh>
    <rPh sb="26" eb="27">
      <t>ガク</t>
    </rPh>
    <rPh sb="28" eb="30">
      <t>ニュウリョク</t>
    </rPh>
    <phoneticPr fontId="42"/>
  </si>
  <si>
    <t>支払い条件</t>
    <phoneticPr fontId="42"/>
  </si>
  <si>
    <t>消費税額修正</t>
    <rPh sb="4" eb="6">
      <t>シュウセイ</t>
    </rPh>
    <phoneticPr fontId="42"/>
  </si>
  <si>
    <t>消費税額修正</t>
    <rPh sb="4" eb="6">
      <t>シュウセイ</t>
    </rPh>
    <phoneticPr fontId="68"/>
  </si>
  <si>
    <t>判定</t>
    <rPh sb="0" eb="2">
      <t>ハンテイ</t>
    </rPh>
    <phoneticPr fontId="68"/>
  </si>
  <si>
    <t>支払条件部　準備計算</t>
    <rPh sb="0" eb="2">
      <t>シハライ</t>
    </rPh>
    <rPh sb="2" eb="4">
      <t>ジョウケン</t>
    </rPh>
    <rPh sb="4" eb="5">
      <t>ブ</t>
    </rPh>
    <rPh sb="6" eb="8">
      <t>ジュンビ</t>
    </rPh>
    <rPh sb="8" eb="10">
      <t>ケイサン</t>
    </rPh>
    <phoneticPr fontId="68"/>
  </si>
  <si>
    <t>建築確認申請手続き</t>
    <phoneticPr fontId="42"/>
  </si>
  <si>
    <t>日影規制関係手続き</t>
    <phoneticPr fontId="42"/>
  </si>
  <si>
    <t>紛争予防条例関係手続き</t>
    <phoneticPr fontId="42"/>
  </si>
  <si>
    <t>都市計画法第53条許可申請手続き</t>
    <phoneticPr fontId="42"/>
  </si>
  <si>
    <r>
      <t>建設地</t>
    </r>
    <r>
      <rPr>
        <sz val="9"/>
        <rFont val="ＭＳ ゴシック"/>
        <family val="3"/>
        <charset val="128"/>
      </rPr>
      <t>（当該地）</t>
    </r>
  </si>
  <si>
    <t>左側に表示させたい金融機関の番号を右のリストから選んで入力してください</t>
    <rPh sb="0" eb="2">
      <t>ヒダリガワ</t>
    </rPh>
    <rPh sb="3" eb="5">
      <t>ヒョウジ</t>
    </rPh>
    <rPh sb="9" eb="11">
      <t>キンユウ</t>
    </rPh>
    <rPh sb="11" eb="13">
      <t>キカン</t>
    </rPh>
    <rPh sb="14" eb="16">
      <t>バンゴウ</t>
    </rPh>
    <rPh sb="17" eb="18">
      <t>ミギ</t>
    </rPh>
    <rPh sb="24" eb="25">
      <t>エラ</t>
    </rPh>
    <rPh sb="27" eb="29">
      <t>ニュウリョク</t>
    </rPh>
    <phoneticPr fontId="42"/>
  </si>
  <si>
    <t>（うち消費税額</t>
    <phoneticPr fontId="42"/>
  </si>
  <si>
    <t>←</t>
  </si>
  <si>
    <t>←</t>
    <phoneticPr fontId="42"/>
  </si>
  <si>
    <t>税込額</t>
    <phoneticPr fontId="42"/>
  </si>
  <si>
    <t>入力エリアにて登録済金融機関</t>
    <rPh sb="0" eb="2">
      <t>ニュウリョク</t>
    </rPh>
    <rPh sb="7" eb="9">
      <t>トウロク</t>
    </rPh>
    <rPh sb="9" eb="10">
      <t>スミ</t>
    </rPh>
    <rPh sb="10" eb="12">
      <t>キンユウ</t>
    </rPh>
    <rPh sb="12" eb="14">
      <t>キカン</t>
    </rPh>
    <phoneticPr fontId="42"/>
  </si>
  <si>
    <t>所 在 地</t>
    <rPh sb="0" eb="1">
      <t>ショ</t>
    </rPh>
    <rPh sb="2" eb="3">
      <t>ザイ</t>
    </rPh>
    <rPh sb="4" eb="5">
      <t>チ</t>
    </rPh>
    <phoneticPr fontId="42"/>
  </si>
  <si>
    <t>人時間数</t>
    <rPh sb="1" eb="3">
      <t>ジカン</t>
    </rPh>
    <rPh sb="3" eb="4">
      <t>スウ</t>
    </rPh>
    <phoneticPr fontId="42"/>
  </si>
  <si>
    <t>消 費 税</t>
  </si>
  <si>
    <t>人件費単価</t>
    <phoneticPr fontId="42"/>
  </si>
  <si>
    <t>↓</t>
    <phoneticPr fontId="42"/>
  </si>
  <si>
    <t>人件費単価</t>
    <phoneticPr fontId="42"/>
  </si>
  <si>
    <t>十三）戸建住宅（詳細設計及び構造計算を必要とするもの）</t>
    <phoneticPr fontId="68"/>
  </si>
  <si>
    <t>戸建住宅</t>
  </si>
  <si>
    <t>十四）戸建住宅（詳細設計を必要とするもの）</t>
    <phoneticPr fontId="68"/>
  </si>
  <si>
    <t>十五）その他の戸建住宅</t>
    <phoneticPr fontId="68"/>
  </si>
  <si>
    <t>類型</t>
    <rPh sb="0" eb="2">
      <t>ルイケイ</t>
    </rPh>
    <phoneticPr fontId="68"/>
  </si>
  <si>
    <t>第1類</t>
    <rPh sb="0" eb="1">
      <t>ダイ</t>
    </rPh>
    <rPh sb="2" eb="3">
      <t>ルイ</t>
    </rPh>
    <phoneticPr fontId="68"/>
  </si>
  <si>
    <t>第2類</t>
    <rPh sb="0" eb="1">
      <t>ダイ</t>
    </rPh>
    <rPh sb="2" eb="3">
      <t>ルイ</t>
    </rPh>
    <phoneticPr fontId="68"/>
  </si>
  <si>
    <t>―　（この施設には「第2類」はありません）</t>
    <rPh sb="5" eb="7">
      <t>シセツ</t>
    </rPh>
    <rPh sb="10" eb="11">
      <t>ダイ</t>
    </rPh>
    <rPh sb="12" eb="13">
      <t>ルイ</t>
    </rPh>
    <phoneticPr fontId="68"/>
  </si>
  <si>
    <t>-</t>
  </si>
  <si>
    <t>床面積の合計</t>
  </si>
  <si>
    <t>(二) 工事監理等</t>
  </si>
  <si>
    <t>計算結果</t>
    <rPh sb="0" eb="2">
      <t>ケイサン</t>
    </rPh>
    <rPh sb="2" eb="4">
      <t>ケッカ</t>
    </rPh>
    <phoneticPr fontId="42"/>
  </si>
  <si>
    <t>類型</t>
    <rPh sb="0" eb="2">
      <t>ルイケイ</t>
    </rPh>
    <phoneticPr fontId="42"/>
  </si>
  <si>
    <t>類型選択</t>
    <rPh sb="0" eb="2">
      <t>ルイケイ</t>
    </rPh>
    <rPh sb="2" eb="4">
      <t>センタク</t>
    </rPh>
    <phoneticPr fontId="42"/>
  </si>
  <si>
    <t>………………………………………</t>
    <phoneticPr fontId="42"/>
  </si>
  <si>
    <t>採用</t>
    <rPh sb="0" eb="2">
      <t>サイヨウ</t>
    </rPh>
    <phoneticPr fontId="42"/>
  </si>
  <si>
    <t>入力面積</t>
    <rPh sb="0" eb="2">
      <t>ニュウリョク</t>
    </rPh>
    <rPh sb="2" eb="4">
      <t>メンセキ</t>
    </rPh>
    <phoneticPr fontId="42"/>
  </si>
  <si>
    <t>1～100</t>
    <phoneticPr fontId="42"/>
  </si>
  <si>
    <t>101～150</t>
    <phoneticPr fontId="42"/>
  </si>
  <si>
    <t>151～200</t>
    <phoneticPr fontId="42"/>
  </si>
  <si>
    <t>201～300</t>
    <phoneticPr fontId="42"/>
  </si>
  <si>
    <t>300超</t>
    <rPh sb="3" eb="4">
      <t>チョウ</t>
    </rPh>
    <phoneticPr fontId="42"/>
  </si>
  <si>
    <t>a</t>
    <phoneticPr fontId="42"/>
  </si>
  <si>
    <t>入力面積の直下の告示の設定基準面積</t>
    <rPh sb="0" eb="2">
      <t>ニュウリョク</t>
    </rPh>
    <rPh sb="2" eb="4">
      <t>メンセキ</t>
    </rPh>
    <rPh sb="5" eb="7">
      <t>チョッカ</t>
    </rPh>
    <rPh sb="8" eb="10">
      <t>コクジ</t>
    </rPh>
    <rPh sb="11" eb="13">
      <t>セッテイ</t>
    </rPh>
    <rPh sb="13" eb="15">
      <t>キジュン</t>
    </rPh>
    <rPh sb="15" eb="17">
      <t>メンセキ</t>
    </rPh>
    <phoneticPr fontId="68"/>
  </si>
  <si>
    <t>b</t>
    <phoneticPr fontId="42"/>
  </si>
  <si>
    <t>この設定基準面積とその上の設定基準面積の差</t>
    <rPh sb="2" eb="4">
      <t>セッテイ</t>
    </rPh>
    <rPh sb="4" eb="6">
      <t>キジュン</t>
    </rPh>
    <rPh sb="6" eb="8">
      <t>メンセキ</t>
    </rPh>
    <rPh sb="11" eb="12">
      <t>ウエ</t>
    </rPh>
    <rPh sb="13" eb="15">
      <t>セッテイ</t>
    </rPh>
    <rPh sb="15" eb="17">
      <t>キジュン</t>
    </rPh>
    <rPh sb="17" eb="19">
      <t>メンセキ</t>
    </rPh>
    <rPh sb="20" eb="21">
      <t>サ</t>
    </rPh>
    <phoneticPr fontId="68"/>
  </si>
  <si>
    <t>X</t>
    <phoneticPr fontId="42"/>
  </si>
  <si>
    <t>c</t>
    <phoneticPr fontId="42"/>
  </si>
  <si>
    <t>入力面積の直下の告示の設定基準面積の人時間数</t>
    <rPh sb="0" eb="2">
      <t>ニュウリョク</t>
    </rPh>
    <rPh sb="2" eb="4">
      <t>メンセキ</t>
    </rPh>
    <rPh sb="5" eb="7">
      <t>チョッカ</t>
    </rPh>
    <rPh sb="8" eb="10">
      <t>コクジ</t>
    </rPh>
    <rPh sb="11" eb="13">
      <t>セッテイ</t>
    </rPh>
    <rPh sb="13" eb="15">
      <t>キジュン</t>
    </rPh>
    <rPh sb="15" eb="17">
      <t>メンセキ</t>
    </rPh>
    <rPh sb="18" eb="19">
      <t>ニン</t>
    </rPh>
    <rPh sb="19" eb="21">
      <t>ジカン</t>
    </rPh>
    <rPh sb="21" eb="22">
      <t>スウ</t>
    </rPh>
    <phoneticPr fontId="68"/>
  </si>
  <si>
    <t>その差の面積の1㎡あたりの人時間増加量</t>
    <rPh sb="2" eb="3">
      <t>サ</t>
    </rPh>
    <rPh sb="4" eb="6">
      <t>メンセキ</t>
    </rPh>
    <rPh sb="13" eb="14">
      <t>ニン</t>
    </rPh>
    <rPh sb="14" eb="16">
      <t>ジカン</t>
    </rPh>
    <rPh sb="16" eb="18">
      <t>ゾウカ</t>
    </rPh>
    <rPh sb="18" eb="19">
      <t>リョウ</t>
    </rPh>
    <phoneticPr fontId="68"/>
  </si>
  <si>
    <t>告示表及び設定面積間業務量差</t>
    <rPh sb="0" eb="2">
      <t>コクジ</t>
    </rPh>
    <rPh sb="2" eb="3">
      <t>ヒョウ</t>
    </rPh>
    <rPh sb="3" eb="4">
      <t>オヨ</t>
    </rPh>
    <rPh sb="5" eb="7">
      <t>セッテイ</t>
    </rPh>
    <rPh sb="7" eb="9">
      <t>メンセキ</t>
    </rPh>
    <rPh sb="9" eb="10">
      <t>カン</t>
    </rPh>
    <rPh sb="10" eb="13">
      <t>ギョウムリョウ</t>
    </rPh>
    <rPh sb="13" eb="14">
      <t>サ</t>
    </rPh>
    <phoneticPr fontId="42"/>
  </si>
  <si>
    <t>設定面積間㎡あたり業務量及び入力面積対応業務量値</t>
    <rPh sb="0" eb="2">
      <t>セッテイ</t>
    </rPh>
    <rPh sb="2" eb="4">
      <t>メンセキ</t>
    </rPh>
    <rPh sb="4" eb="5">
      <t>カン</t>
    </rPh>
    <rPh sb="9" eb="11">
      <t>ギョウム</t>
    </rPh>
    <rPh sb="11" eb="12">
      <t>リョウ</t>
    </rPh>
    <rPh sb="12" eb="13">
      <t>オヨ</t>
    </rPh>
    <rPh sb="14" eb="16">
      <t>ニュウリョク</t>
    </rPh>
    <rPh sb="16" eb="18">
      <t>メンセキ</t>
    </rPh>
    <rPh sb="18" eb="20">
      <t>タイオウ</t>
    </rPh>
    <rPh sb="20" eb="22">
      <t>ギョウム</t>
    </rPh>
    <rPh sb="22" eb="23">
      <t>リョウ</t>
    </rPh>
    <rPh sb="23" eb="24">
      <t>チ</t>
    </rPh>
    <phoneticPr fontId="42"/>
  </si>
  <si>
    <t>㎡</t>
    <phoneticPr fontId="42"/>
  </si>
  <si>
    <t>-</t>
    <phoneticPr fontId="42"/>
  </si>
  <si>
    <t>設定面積差</t>
    <phoneticPr fontId="42"/>
  </si>
  <si>
    <t>人時間/㎡</t>
    <rPh sb="0" eb="1">
      <t>ニン</t>
    </rPh>
    <rPh sb="1" eb="3">
      <t>ジカン</t>
    </rPh>
    <phoneticPr fontId="42"/>
  </si>
  <si>
    <t>検算</t>
    <rPh sb="0" eb="2">
      <t>ケンザン</t>
    </rPh>
    <phoneticPr fontId="42"/>
  </si>
  <si>
    <t xml:space="preserve">(一) </t>
    <phoneticPr fontId="42"/>
  </si>
  <si>
    <t>差</t>
    <phoneticPr fontId="42"/>
  </si>
  <si>
    <t>＝</t>
    <phoneticPr fontId="42"/>
  </si>
  <si>
    <t>+</t>
    <phoneticPr fontId="42"/>
  </si>
  <si>
    <t>×</t>
    <phoneticPr fontId="42"/>
  </si>
  <si>
    <t>設計</t>
    <phoneticPr fontId="42"/>
  </si>
  <si>
    <t>(二)</t>
    <phoneticPr fontId="42"/>
  </si>
  <si>
    <t>工事</t>
    <phoneticPr fontId="42"/>
  </si>
  <si>
    <t>監理等</t>
    <phoneticPr fontId="42"/>
  </si>
  <si>
    <r>
      <t>報酬額準備計算</t>
    </r>
    <r>
      <rPr>
        <sz val="14"/>
        <color indexed="10"/>
        <rFont val="ＭＳ ゴシック"/>
        <family val="3"/>
        <charset val="128"/>
      </rPr>
      <t>(全類型対応）</t>
    </r>
    <rPh sb="0" eb="2">
      <t>ホウシュウ</t>
    </rPh>
    <rPh sb="2" eb="3">
      <t>ガク</t>
    </rPh>
    <rPh sb="3" eb="5">
      <t>ジュンビ</t>
    </rPh>
    <rPh sb="5" eb="7">
      <t>ケイサン</t>
    </rPh>
    <rPh sb="8" eb="9">
      <t>ゼン</t>
    </rPh>
    <rPh sb="9" eb="11">
      <t>ルイケイ</t>
    </rPh>
    <rPh sb="11" eb="13">
      <t>タイオウ</t>
    </rPh>
    <phoneticPr fontId="68"/>
  </si>
  <si>
    <t>第一号</t>
    <phoneticPr fontId="68"/>
  </si>
  <si>
    <t>第二号</t>
    <phoneticPr fontId="68"/>
  </si>
  <si>
    <t>※計算結果は告示15号と同じ法則により、小数点前後で丸め処理をおこなっています。</t>
    <phoneticPr fontId="68"/>
  </si>
  <si>
    <t>1-12類型</t>
    <rPh sb="4" eb="6">
      <t>ルイケイ</t>
    </rPh>
    <phoneticPr fontId="42"/>
  </si>
  <si>
    <t>13-15類型</t>
    <rPh sb="5" eb="7">
      <t>ルイケイ</t>
    </rPh>
    <phoneticPr fontId="42"/>
  </si>
  <si>
    <r>
      <t>計算値中間集計</t>
    </r>
    <r>
      <rPr>
        <sz val="9"/>
        <rFont val="ＭＳ ゴシック"/>
        <family val="3"/>
        <charset val="128"/>
      </rPr>
      <t>（選択の用途・面積に対応した人・時間数計算結果）</t>
    </r>
    <rPh sb="3" eb="5">
      <t>チュウカン</t>
    </rPh>
    <rPh sb="5" eb="7">
      <t>シュウケイ</t>
    </rPh>
    <rPh sb="8" eb="10">
      <t>センタク</t>
    </rPh>
    <phoneticPr fontId="42"/>
  </si>
  <si>
    <t>合計</t>
    <rPh sb="0" eb="2">
      <t>ゴウケイ</t>
    </rPh>
    <phoneticPr fontId="42"/>
  </si>
  <si>
    <t>↑実施設計</t>
    <rPh sb="1" eb="3">
      <t>ジッシ</t>
    </rPh>
    <rPh sb="3" eb="5">
      <t>セッケイ</t>
    </rPh>
    <phoneticPr fontId="42"/>
  </si>
  <si>
    <t>↑基本設計</t>
    <rPh sb="1" eb="3">
      <t>キホン</t>
    </rPh>
    <rPh sb="3" eb="5">
      <t>セッケイ</t>
    </rPh>
    <phoneticPr fontId="42"/>
  </si>
  <si>
    <t>戸建て住宅選択</t>
    <rPh sb="0" eb="2">
      <t>コダ</t>
    </rPh>
    <rPh sb="3" eb="5">
      <t>ジュウタク</t>
    </rPh>
    <rPh sb="5" eb="7">
      <t>センタク</t>
    </rPh>
    <phoneticPr fontId="42"/>
  </si>
  <si>
    <t>×</t>
    <phoneticPr fontId="42"/>
  </si>
  <si>
    <t>＝</t>
    <phoneticPr fontId="42"/>
  </si>
  <si>
    <t>ﾊ</t>
  </si>
  <si>
    <t>選択類型</t>
    <rPh sb="0" eb="2">
      <t>センタク</t>
    </rPh>
    <rPh sb="2" eb="4">
      <t>ルイケイ</t>
    </rPh>
    <phoneticPr fontId="68"/>
  </si>
  <si>
    <t>類型区分</t>
    <rPh sb="1" eb="2">
      <t>ケイ</t>
    </rPh>
    <rPh sb="2" eb="4">
      <t>クブン</t>
    </rPh>
    <phoneticPr fontId="68"/>
  </si>
  <si>
    <t>＝</t>
    <phoneticPr fontId="68"/>
  </si>
  <si>
    <t>類別区分</t>
    <rPh sb="0" eb="2">
      <t>ルイベツ</t>
    </rPh>
    <rPh sb="2" eb="4">
      <t>クブン</t>
    </rPh>
    <phoneticPr fontId="68"/>
  </si>
  <si>
    <t>類</t>
    <rPh sb="0" eb="1">
      <t>ルイ</t>
    </rPh>
    <phoneticPr fontId="68"/>
  </si>
  <si>
    <t>類型区分　"0"　の場合　（1～12類　＝　戸建て住宅以外）</t>
    <rPh sb="0" eb="2">
      <t>ルイケイ</t>
    </rPh>
    <rPh sb="2" eb="4">
      <t>クブン</t>
    </rPh>
    <rPh sb="10" eb="12">
      <t>バアイ</t>
    </rPh>
    <rPh sb="18" eb="19">
      <t>ルイ</t>
    </rPh>
    <rPh sb="22" eb="24">
      <t>コダ</t>
    </rPh>
    <rPh sb="25" eb="27">
      <t>ジュウタク</t>
    </rPh>
    <rPh sb="27" eb="29">
      <t>イガイ</t>
    </rPh>
    <phoneticPr fontId="68"/>
  </si>
  <si>
    <t>類型区分　"1"　の場合　（13～15類　＝　戸建て住宅）</t>
    <rPh sb="0" eb="2">
      <t>ルイケイ</t>
    </rPh>
    <rPh sb="2" eb="4">
      <t>クブン</t>
    </rPh>
    <rPh sb="10" eb="12">
      <t>バアイ</t>
    </rPh>
    <rPh sb="19" eb="20">
      <t>ルイ</t>
    </rPh>
    <rPh sb="23" eb="25">
      <t>コダ</t>
    </rPh>
    <rPh sb="26" eb="28">
      <t>ジュウタク</t>
    </rPh>
    <phoneticPr fontId="68"/>
  </si>
  <si>
    <t>採用</t>
    <rPh sb="0" eb="2">
      <t>サイヨウ</t>
    </rPh>
    <phoneticPr fontId="68"/>
  </si>
  <si>
    <t>確定面積区分</t>
    <rPh sb="0" eb="2">
      <t>カクテイ</t>
    </rPh>
    <phoneticPr fontId="68"/>
  </si>
  <si>
    <t>LST05</t>
    <phoneticPr fontId="68"/>
  </si>
  <si>
    <t>LST06</t>
    <phoneticPr fontId="68"/>
  </si>
  <si>
    <t>公民館、集会場、コミュニティセンター等</t>
    <phoneticPr fontId="68"/>
  </si>
  <si>
    <t>ニ</t>
    <phoneticPr fontId="68"/>
  </si>
  <si>
    <t>ホ</t>
    <phoneticPr fontId="68"/>
  </si>
  <si>
    <t>※注）↓</t>
    <phoneticPr fontId="68"/>
  </si>
  <si>
    <t>ヘ</t>
    <phoneticPr fontId="68"/>
  </si>
  <si>
    <t>ト</t>
    <phoneticPr fontId="68"/>
  </si>
  <si>
    <t>チ</t>
    <phoneticPr fontId="68"/>
  </si>
  <si>
    <t>告示表内=1</t>
    <rPh sb="0" eb="2">
      <t>コクジ</t>
    </rPh>
    <rPh sb="2" eb="3">
      <t>ヒョウ</t>
    </rPh>
    <rPh sb="3" eb="4">
      <t>ナイ</t>
    </rPh>
    <phoneticPr fontId="68"/>
  </si>
  <si>
    <t>＜類型1～12の計算根拠＞</t>
    <rPh sb="10" eb="12">
      <t>コンキョ</t>
    </rPh>
    <phoneticPr fontId="68"/>
  </si>
  <si>
    <t>類　別　区　分　：　</t>
    <rPh sb="0" eb="1">
      <t>タグイ</t>
    </rPh>
    <rPh sb="2" eb="3">
      <t>ベツ</t>
    </rPh>
    <rPh sb="4" eb="5">
      <t>ク</t>
    </rPh>
    <rPh sb="6" eb="7">
      <t>ブン</t>
    </rPh>
    <phoneticPr fontId="68"/>
  </si>
  <si>
    <t>a</t>
    <phoneticPr fontId="68"/>
  </si>
  <si>
    <t>根拠計算式</t>
    <rPh sb="4" eb="5">
      <t>シキ</t>
    </rPh>
    <phoneticPr fontId="68"/>
  </si>
  <si>
    <t>値</t>
    <rPh sb="0" eb="1">
      <t>アタイ</t>
    </rPh>
    <phoneticPr fontId="42"/>
  </si>
  <si>
    <t>類型</t>
    <phoneticPr fontId="42"/>
  </si>
  <si>
    <t>その差の面積の1㎡あたりの人時間増加量</t>
  </si>
  <si>
    <t>Ａ</t>
    <phoneticPr fontId="42"/>
  </si>
  <si>
    <t>　</t>
    <phoneticPr fontId="42"/>
  </si>
  <si>
    <t>a</t>
    <phoneticPr fontId="42"/>
  </si>
  <si>
    <t>c</t>
    <phoneticPr fontId="68"/>
  </si>
  <si>
    <t>Sa</t>
    <phoneticPr fontId="42"/>
  </si>
  <si>
    <t>b</t>
    <phoneticPr fontId="42"/>
  </si>
  <si>
    <t>確定　Ａ</t>
    <rPh sb="0" eb="2">
      <t>カクテイ</t>
    </rPh>
    <phoneticPr fontId="42"/>
  </si>
  <si>
    <t>確定　ａ</t>
    <rPh sb="0" eb="2">
      <t>カクテイ</t>
    </rPh>
    <phoneticPr fontId="42"/>
  </si>
  <si>
    <t>確定　ｃ</t>
    <rPh sb="0" eb="2">
      <t>カクテイ</t>
    </rPh>
    <phoneticPr fontId="42"/>
  </si>
  <si>
    <t>※入力面積の直下の告示の設定基準面積（Sa）</t>
    <phoneticPr fontId="68"/>
  </si>
  <si>
    <t>b＝Sa-S</t>
    <phoneticPr fontId="68"/>
  </si>
  <si>
    <t>　a　入力面積の直下の告示の設定基準面積の人時間数
　b　この設定基準面積とその上の設定基準面積の差
　c　その差の面積の1㎡あたりの人時間増加量</t>
    <phoneticPr fontId="68"/>
  </si>
  <si>
    <t>上記の施設区分、類別区分とその面積に対応する業務量（人･時間数）の計算と結果は以下の通りです。</t>
    <rPh sb="0" eb="2">
      <t>ジョウキ</t>
    </rPh>
    <rPh sb="3" eb="5">
      <t>シセツ</t>
    </rPh>
    <rPh sb="5" eb="7">
      <t>クブン</t>
    </rPh>
    <rPh sb="8" eb="10">
      <t>ルイベツ</t>
    </rPh>
    <rPh sb="10" eb="12">
      <t>クブン</t>
    </rPh>
    <rPh sb="15" eb="17">
      <t>メンセキ</t>
    </rPh>
    <rPh sb="18" eb="20">
      <t>タイオウ</t>
    </rPh>
    <rPh sb="22" eb="24">
      <t>ギョウム</t>
    </rPh>
    <rPh sb="24" eb="25">
      <t>リョウ</t>
    </rPh>
    <rPh sb="26" eb="27">
      <t>ニン</t>
    </rPh>
    <rPh sb="28" eb="30">
      <t>ジカン</t>
    </rPh>
    <rPh sb="30" eb="31">
      <t>スウ</t>
    </rPh>
    <rPh sb="33" eb="35">
      <t>ケイサン</t>
    </rPh>
    <rPh sb="36" eb="38">
      <t>ケッカ</t>
    </rPh>
    <rPh sb="39" eb="41">
      <t>イカ</t>
    </rPh>
    <rPh sb="42" eb="43">
      <t>トオ</t>
    </rPh>
    <phoneticPr fontId="68"/>
  </si>
  <si>
    <t>上記の施設区分、類別区分とその面積に対応する業務量（人･時間数）の計算と結果は以下の通りです。</t>
    <rPh sb="0" eb="2">
      <t>ジョウキ</t>
    </rPh>
    <rPh sb="3" eb="5">
      <t>シセツ</t>
    </rPh>
    <rPh sb="5" eb="7">
      <t>クブン</t>
    </rPh>
    <rPh sb="8" eb="10">
      <t>ルイベツ</t>
    </rPh>
    <rPh sb="10" eb="12">
      <t>クブン</t>
    </rPh>
    <rPh sb="15" eb="17">
      <t>メンセキ</t>
    </rPh>
    <rPh sb="18" eb="20">
      <t>タイオウ</t>
    </rPh>
    <rPh sb="22" eb="24">
      <t>ギョウム</t>
    </rPh>
    <rPh sb="24" eb="25">
      <t>リョウ</t>
    </rPh>
    <rPh sb="26" eb="27">
      <t>ヒト</t>
    </rPh>
    <rPh sb="28" eb="31">
      <t>ジカンスウ</t>
    </rPh>
    <rPh sb="33" eb="35">
      <t>ケイサン</t>
    </rPh>
    <rPh sb="36" eb="38">
      <t>ケッカ</t>
    </rPh>
    <rPh sb="39" eb="41">
      <t>イカ</t>
    </rPh>
    <rPh sb="42" eb="43">
      <t>ドオ</t>
    </rPh>
    <phoneticPr fontId="68"/>
  </si>
  <si>
    <t>（イ）</t>
  </si>
  <si>
    <t>（ロ）</t>
    <phoneticPr fontId="42"/>
  </si>
  <si>
    <t>（ハ）</t>
    <phoneticPr fontId="42"/>
  </si>
  <si>
    <t>計算値や登録設定値を変更したい場合は右側黄ｾﾙ「入力値」欄に入力してください。入力された値が優先されます。</t>
    <rPh sb="0" eb="3">
      <t>ケイサンチ</t>
    </rPh>
    <rPh sb="4" eb="6">
      <t>トウロク</t>
    </rPh>
    <rPh sb="18" eb="20">
      <t>ミギガワ</t>
    </rPh>
    <rPh sb="20" eb="21">
      <t>キ</t>
    </rPh>
    <rPh sb="28" eb="29">
      <t>ラン</t>
    </rPh>
    <phoneticPr fontId="42"/>
  </si>
  <si>
    <t>1-12類型（戸建て住宅以外）の人時間算定準備計算</t>
    <rPh sb="4" eb="6">
      <t>ルイケイ</t>
    </rPh>
    <rPh sb="7" eb="9">
      <t>コダ</t>
    </rPh>
    <rPh sb="10" eb="12">
      <t>ジュウタク</t>
    </rPh>
    <rPh sb="12" eb="14">
      <t>イガイ</t>
    </rPh>
    <rPh sb="16" eb="17">
      <t>ニン</t>
    </rPh>
    <rPh sb="17" eb="18">
      <t>ジ</t>
    </rPh>
    <rPh sb="18" eb="19">
      <t>カン</t>
    </rPh>
    <rPh sb="19" eb="21">
      <t>サンテイ</t>
    </rPh>
    <rPh sb="21" eb="23">
      <t>ジュンビ</t>
    </rPh>
    <rPh sb="23" eb="25">
      <t>ケイサン</t>
    </rPh>
    <phoneticPr fontId="42"/>
  </si>
  <si>
    <t>請求書の表示を修正したい場合は、見積書_汎用タイプの内容を変更してください。</t>
    <rPh sb="0" eb="3">
      <t>セイキュウショ</t>
    </rPh>
    <rPh sb="4" eb="6">
      <t>ヒョウジ</t>
    </rPh>
    <rPh sb="7" eb="9">
      <t>シュウセイ</t>
    </rPh>
    <rPh sb="12" eb="14">
      <t>バアイ</t>
    </rPh>
    <rPh sb="16" eb="18">
      <t>ミツモリ</t>
    </rPh>
    <rPh sb="18" eb="19">
      <t>ショ</t>
    </rPh>
    <rPh sb="20" eb="22">
      <t>ハンヨウ</t>
    </rPh>
    <rPh sb="26" eb="28">
      <t>ナイヨウ</t>
    </rPh>
    <rPh sb="29" eb="31">
      <t>ヘンコウ</t>
    </rPh>
    <phoneticPr fontId="42"/>
  </si>
  <si>
    <t>見積書設監タイプ</t>
    <rPh sb="0" eb="2">
      <t>ミツモリ</t>
    </rPh>
    <rPh sb="2" eb="3">
      <t>ショ</t>
    </rPh>
    <rPh sb="3" eb="5">
      <t>セッカン</t>
    </rPh>
    <phoneticPr fontId="42"/>
  </si>
  <si>
    <t>請求書設監タイプ</t>
    <rPh sb="0" eb="2">
      <t>セイキュウ</t>
    </rPh>
    <rPh sb="2" eb="3">
      <t>ショ</t>
    </rPh>
    <rPh sb="3" eb="5">
      <t>セッカン</t>
    </rPh>
    <phoneticPr fontId="42"/>
  </si>
  <si>
    <t>見積書汎用タイプ</t>
    <rPh sb="0" eb="2">
      <t>ミツモリ</t>
    </rPh>
    <rPh sb="2" eb="3">
      <t>ショ</t>
    </rPh>
    <rPh sb="3" eb="5">
      <t>ハンヨウ</t>
    </rPh>
    <phoneticPr fontId="42"/>
  </si>
  <si>
    <t>請求書汎用タイプ</t>
    <rPh sb="0" eb="2">
      <t>セイキュウ</t>
    </rPh>
    <rPh sb="2" eb="3">
      <t>ショ</t>
    </rPh>
    <rPh sb="3" eb="5">
      <t>ハンヨウ</t>
    </rPh>
    <phoneticPr fontId="42"/>
  </si>
  <si>
    <t>業務範囲リスト－1＜基本設計/戸建木造住宅以外の建築物＞</t>
    <phoneticPr fontId="68"/>
  </si>
  <si>
    <t>業務範囲リスト1基本設計</t>
    <rPh sb="8" eb="10">
      <t>キホン</t>
    </rPh>
    <rPh sb="10" eb="12">
      <t>セッケイ</t>
    </rPh>
    <phoneticPr fontId="42"/>
  </si>
  <si>
    <t>業務範囲リスト2実施設計</t>
    <rPh sb="8" eb="10">
      <t>ジッシ</t>
    </rPh>
    <rPh sb="10" eb="12">
      <t>セッケイ</t>
    </rPh>
    <phoneticPr fontId="42"/>
  </si>
  <si>
    <t>業務範囲リスト3木造戸建て</t>
    <rPh sb="8" eb="10">
      <t>モクゾウ</t>
    </rPh>
    <rPh sb="10" eb="12">
      <t>コダ</t>
    </rPh>
    <phoneticPr fontId="42"/>
  </si>
  <si>
    <t>業務範囲リスト4監理</t>
    <rPh sb="8" eb="10">
      <t>カンリ</t>
    </rPh>
    <phoneticPr fontId="42"/>
  </si>
  <si>
    <t>1-12類型人時間準備計算</t>
    <rPh sb="4" eb="6">
      <t>ルイケイ</t>
    </rPh>
    <rPh sb="6" eb="7">
      <t>ニン</t>
    </rPh>
    <rPh sb="7" eb="9">
      <t>ジカン</t>
    </rPh>
    <rPh sb="9" eb="11">
      <t>ジュンビ</t>
    </rPh>
    <rPh sb="11" eb="13">
      <t>ケイサン</t>
    </rPh>
    <phoneticPr fontId="42"/>
  </si>
  <si>
    <t>13-15類型人時間準備計算</t>
    <rPh sb="5" eb="7">
      <t>ルイケイ</t>
    </rPh>
    <rPh sb="7" eb="10">
      <t>ニンジカン</t>
    </rPh>
    <rPh sb="10" eb="12">
      <t>ジュンビ</t>
    </rPh>
    <rPh sb="12" eb="14">
      <t>ケイサン</t>
    </rPh>
    <phoneticPr fontId="42"/>
  </si>
  <si>
    <t>SYSTEM-1</t>
    <phoneticPr fontId="42"/>
  </si>
  <si>
    <t>使用上の注意、概要説明</t>
    <rPh sb="0" eb="3">
      <t>シヨウジョウ</t>
    </rPh>
    <rPh sb="4" eb="6">
      <t>チュウイ</t>
    </rPh>
    <rPh sb="7" eb="9">
      <t>ガイヨウ</t>
    </rPh>
    <rPh sb="9" eb="11">
      <t>セツメイ</t>
    </rPh>
    <phoneticPr fontId="42"/>
  </si>
  <si>
    <t>本フォームデータの著作権はテクトプランに帰属します。
本フォームデータを第3者に販売することを禁止します。
本フォームデータは、通常の業務において使用すること以外の目的で利用することを禁止します。
本フォームデータは、通常の業務において使用する場合、利用者は適宜改変することができます。
本フォームデータを利用したいかなる結果についてもテクトプラン及びピーシー・セーフティは一切の責任を負いません。ご利用者の自己責任においてお使い下さい。
正式購入前は試用版としてすべての機能の確認が出来ますが、印刷時には制限を設けており正しく印刷されません。</t>
    <rPh sb="174" eb="175">
      <t>オヨ</t>
    </rPh>
    <rPh sb="220" eb="222">
      <t>セイシキ</t>
    </rPh>
    <rPh sb="222" eb="224">
      <t>コウニュウ</t>
    </rPh>
    <rPh sb="224" eb="225">
      <t>マエ</t>
    </rPh>
    <rPh sb="226" eb="229">
      <t>シヨウバン</t>
    </rPh>
    <rPh sb="236" eb="238">
      <t>キノウ</t>
    </rPh>
    <rPh sb="239" eb="241">
      <t>カクニン</t>
    </rPh>
    <rPh sb="242" eb="244">
      <t>デキ</t>
    </rPh>
    <rPh sb="248" eb="250">
      <t>インサツ</t>
    </rPh>
    <rPh sb="250" eb="251">
      <t>ジ</t>
    </rPh>
    <rPh sb="253" eb="255">
      <t>セイゲン</t>
    </rPh>
    <rPh sb="256" eb="257">
      <t>モウ</t>
    </rPh>
    <rPh sb="261" eb="262">
      <t>タダ</t>
    </rPh>
    <rPh sb="264" eb="266">
      <t>インサツ</t>
    </rPh>
    <phoneticPr fontId="42"/>
  </si>
  <si>
    <t>■サポートの制限</t>
    <phoneticPr fontId="42"/>
  </si>
  <si>
    <t>本フォームデータの使用方法、不具合に関するお問い合わせは以下の配布元宛にメールにてお願いします。</t>
    <rPh sb="28" eb="30">
      <t>イカ</t>
    </rPh>
    <rPh sb="31" eb="33">
      <t>ハイフ</t>
    </rPh>
    <rPh sb="33" eb="34">
      <t>モト</t>
    </rPh>
    <rPh sb="34" eb="35">
      <t>アテ</t>
    </rPh>
    <rPh sb="42" eb="43">
      <t>ネガ</t>
    </rPh>
    <phoneticPr fontId="42"/>
  </si>
  <si>
    <t>件名：</t>
    <phoneticPr fontId="68"/>
  </si>
  <si>
    <t>備　　　　考</t>
    <phoneticPr fontId="68"/>
  </si>
  <si>
    <t>（１）総　合</t>
    <phoneticPr fontId="68"/>
  </si>
  <si>
    <t>（２）構　造</t>
    <phoneticPr fontId="68"/>
  </si>
  <si>
    <t>(i）</t>
    <phoneticPr fontId="42"/>
  </si>
  <si>
    <t>電気設備</t>
    <phoneticPr fontId="68"/>
  </si>
  <si>
    <t>(ⅱ）</t>
    <phoneticPr fontId="42"/>
  </si>
  <si>
    <t>給排水衛生</t>
    <phoneticPr fontId="68"/>
  </si>
  <si>
    <t>(ⅲ）</t>
    <phoneticPr fontId="42"/>
  </si>
  <si>
    <t>空調換気設備</t>
    <phoneticPr fontId="68"/>
  </si>
  <si>
    <t>(ⅳ）</t>
    <phoneticPr fontId="42"/>
  </si>
  <si>
    <t>昇降機等設備</t>
    <phoneticPr fontId="68"/>
  </si>
  <si>
    <t>設計業務はそれぞれその成果図書を作成する過程において、通常必要とされる調査、打合せ等の作業を含むものとします。</t>
    <phoneticPr fontId="68"/>
  </si>
  <si>
    <t>④</t>
    <phoneticPr fontId="42"/>
  </si>
  <si>
    <t>基本設計業務において、（２）建築（構造）、（３）電気設備、（４）給排水衛生ガス設備、（５）空調換気設備の各成果図書は、（１）建築（総合）の成果図書の中に含まれる場合があります。</t>
    <phoneticPr fontId="68"/>
  </si>
  <si>
    <t>⑤</t>
    <phoneticPr fontId="42"/>
  </si>
  <si>
    <t>業務範囲リスト－2＜実施設計/戸建木造住宅以外の建築物＞</t>
    <phoneticPr fontId="68"/>
  </si>
  <si>
    <t>備　　　　考</t>
    <phoneticPr fontId="68"/>
  </si>
  <si>
    <t>（i）電気設備</t>
    <phoneticPr fontId="42"/>
  </si>
  <si>
    <t>(ⅱ）給排水衛生</t>
    <phoneticPr fontId="42"/>
  </si>
  <si>
    <t>(ⅲ）空調換気設備</t>
    <phoneticPr fontId="42"/>
  </si>
  <si>
    <t>(ⅳ）昇降機等設備</t>
    <phoneticPr fontId="42"/>
  </si>
  <si>
    <t>　　　　</t>
    <phoneticPr fontId="68"/>
  </si>
  <si>
    <t>件名：</t>
    <phoneticPr fontId="68"/>
  </si>
  <si>
    <t>基 本 設 計</t>
    <phoneticPr fontId="68"/>
  </si>
  <si>
    <t>実   施   設   計</t>
    <phoneticPr fontId="68"/>
  </si>
  <si>
    <t>業務
項目</t>
    <phoneticPr fontId="68"/>
  </si>
  <si>
    <t>業   務   概   要</t>
    <phoneticPr fontId="68"/>
  </si>
  <si>
    <t>備　　　考</t>
    <phoneticPr fontId="68"/>
  </si>
  <si>
    <t>（1）</t>
    <phoneticPr fontId="42"/>
  </si>
  <si>
    <t>請負代金内訳書の検討及び報告</t>
    <phoneticPr fontId="68"/>
  </si>
  <si>
    <t>工程表の検討及び報告</t>
    <phoneticPr fontId="68"/>
  </si>
  <si>
    <t>工事と工事請負契約との照合、確認、報告等</t>
    <phoneticPr fontId="68"/>
  </si>
  <si>
    <t>工事請負契約の目的物の引渡しの立会い</t>
    <phoneticPr fontId="42"/>
  </si>
  <si>
    <t>関係機関の検査の立会い等</t>
    <phoneticPr fontId="42"/>
  </si>
  <si>
    <t>工事費支払いの審査</t>
    <phoneticPr fontId="42"/>
  </si>
  <si>
    <t>内訳書（Ａ）と異なり、業務内容の調整にともなう低減調整欄を省略してあり内訳書としては簡易版となります。（低減を行う場合は経費係数で調整してください。）
ただし、人件費単価と経費係数も表示して計算してあり、見積書としても利用できます。その他業務も含める事ができます。
また、設計、工事監理共、総合、構造、設備の内訳も表示していますので、構造事務所や設備事務所の方も利用可能です。</t>
    <rPh sb="35" eb="38">
      <t>ウチワケショ</t>
    </rPh>
    <rPh sb="80" eb="83">
      <t>ジンケンヒ</t>
    </rPh>
    <rPh sb="83" eb="85">
      <t>タンカ</t>
    </rPh>
    <rPh sb="86" eb="88">
      <t>ケイヒ</t>
    </rPh>
    <rPh sb="88" eb="90">
      <t>ケイスウ</t>
    </rPh>
    <rPh sb="91" eb="93">
      <t>ヒョウジ</t>
    </rPh>
    <rPh sb="95" eb="97">
      <t>ケイサン</t>
    </rPh>
    <rPh sb="102" eb="104">
      <t>ミツモリ</t>
    </rPh>
    <rPh sb="104" eb="105">
      <t>ショ</t>
    </rPh>
    <rPh sb="109" eb="111">
      <t>リヨウ</t>
    </rPh>
    <rPh sb="118" eb="119">
      <t>タ</t>
    </rPh>
    <rPh sb="119" eb="121">
      <t>ギョウム</t>
    </rPh>
    <rPh sb="122" eb="123">
      <t>フク</t>
    </rPh>
    <rPh sb="125" eb="126">
      <t>コト</t>
    </rPh>
    <rPh sb="136" eb="138">
      <t>セッケイ</t>
    </rPh>
    <rPh sb="139" eb="141">
      <t>コウジ</t>
    </rPh>
    <rPh sb="141" eb="143">
      <t>カンリ</t>
    </rPh>
    <rPh sb="143" eb="144">
      <t>トモ</t>
    </rPh>
    <rPh sb="145" eb="147">
      <t>ソウゴウ</t>
    </rPh>
    <rPh sb="148" eb="150">
      <t>コウゾウ</t>
    </rPh>
    <rPh sb="151" eb="153">
      <t>セツビ</t>
    </rPh>
    <rPh sb="154" eb="156">
      <t>ウチワケ</t>
    </rPh>
    <rPh sb="157" eb="159">
      <t>ヒョウジ</t>
    </rPh>
    <rPh sb="167" eb="169">
      <t>コウゾウ</t>
    </rPh>
    <rPh sb="169" eb="172">
      <t>ジ</t>
    </rPh>
    <rPh sb="173" eb="175">
      <t>セツビ</t>
    </rPh>
    <rPh sb="175" eb="178">
      <t>ジ</t>
    </rPh>
    <rPh sb="179" eb="180">
      <t>カタ</t>
    </rPh>
    <rPh sb="181" eb="183">
      <t>リヨウ</t>
    </rPh>
    <rPh sb="183" eb="185">
      <t>カノウ</t>
    </rPh>
    <phoneticPr fontId="42"/>
  </si>
  <si>
    <t>当システムの概要、使用上の注意を記載しています。</t>
    <rPh sb="0" eb="1">
      <t>トウ</t>
    </rPh>
    <rPh sb="6" eb="8">
      <t>ガイヨウ</t>
    </rPh>
    <rPh sb="9" eb="12">
      <t>シヨウジョウ</t>
    </rPh>
    <rPh sb="13" eb="15">
      <t>チュウイ</t>
    </rPh>
    <rPh sb="16" eb="18">
      <t>キサイ</t>
    </rPh>
    <phoneticPr fontId="42"/>
  </si>
  <si>
    <t>各シート（タブ）の概要を記載しています。</t>
    <rPh sb="0" eb="1">
      <t>カク</t>
    </rPh>
    <rPh sb="9" eb="11">
      <t>ガイヨウ</t>
    </rPh>
    <rPh sb="12" eb="14">
      <t>キサイ</t>
    </rPh>
    <phoneticPr fontId="42"/>
  </si>
  <si>
    <t>＜印刷用＞</t>
    <rPh sb="1" eb="4">
      <t>インサツヨウ</t>
    </rPh>
    <phoneticPr fontId="42"/>
  </si>
  <si>
    <t>見積書設監タイプに添付することを前提とした内訳書です。入力エリアで入力・選択した値や条件とその計算経過を示しています。この内訳書は消費税抜きの金額で計算します。</t>
    <rPh sb="0" eb="2">
      <t>ミツモリ</t>
    </rPh>
    <rPh sb="2" eb="3">
      <t>ショ</t>
    </rPh>
    <rPh sb="3" eb="5">
      <t>セッカン</t>
    </rPh>
    <rPh sb="9" eb="11">
      <t>テンプ</t>
    </rPh>
    <rPh sb="16" eb="18">
      <t>ゼンテイ</t>
    </rPh>
    <rPh sb="21" eb="24">
      <t>ウチワケショ</t>
    </rPh>
    <rPh sb="27" eb="29">
      <t>ニュウリョク</t>
    </rPh>
    <rPh sb="33" eb="35">
      <t>ニュウリョク</t>
    </rPh>
    <rPh sb="36" eb="38">
      <t>センタク</t>
    </rPh>
    <rPh sb="40" eb="41">
      <t>アタイ</t>
    </rPh>
    <rPh sb="42" eb="44">
      <t>ジョウケン</t>
    </rPh>
    <rPh sb="47" eb="49">
      <t>ケイサン</t>
    </rPh>
    <rPh sb="49" eb="51">
      <t>ケイカ</t>
    </rPh>
    <rPh sb="52" eb="53">
      <t>シメ</t>
    </rPh>
    <rPh sb="61" eb="64">
      <t>ウチワケショ</t>
    </rPh>
    <rPh sb="65" eb="68">
      <t>ショウヒゼイ</t>
    </rPh>
    <rPh sb="68" eb="69">
      <t>ヌ</t>
    </rPh>
    <rPh sb="71" eb="73">
      <t>キンガク</t>
    </rPh>
    <rPh sb="74" eb="76">
      <t>ケイサン</t>
    </rPh>
    <phoneticPr fontId="42"/>
  </si>
  <si>
    <t>見積書を提示し業務受注できた後に、見積書に記載の支払時期がきましたら本請求書を作成し、提出します。
請求額と消費税は、本請求書に直接入力してください。
時期によっては消費税を含まない立替え金等を合わせて請求する事もありますが、その場合、消費税を自動的に算出する事ができませんので、消費税は利用者にて直接入力してください。</t>
    <rPh sb="0" eb="2">
      <t>ミツモリ</t>
    </rPh>
    <rPh sb="2" eb="3">
      <t>ショ</t>
    </rPh>
    <rPh sb="4" eb="6">
      <t>テイジ</t>
    </rPh>
    <rPh sb="7" eb="9">
      <t>ギョウム</t>
    </rPh>
    <rPh sb="9" eb="11">
      <t>ジュチュウ</t>
    </rPh>
    <rPh sb="14" eb="15">
      <t>ゴ</t>
    </rPh>
    <rPh sb="17" eb="19">
      <t>ミツモリ</t>
    </rPh>
    <rPh sb="19" eb="20">
      <t>ショ</t>
    </rPh>
    <rPh sb="21" eb="23">
      <t>キサイ</t>
    </rPh>
    <rPh sb="24" eb="26">
      <t>シハライ</t>
    </rPh>
    <rPh sb="26" eb="28">
      <t>ジキ</t>
    </rPh>
    <rPh sb="34" eb="35">
      <t>ホン</t>
    </rPh>
    <rPh sb="35" eb="37">
      <t>セイキュウ</t>
    </rPh>
    <rPh sb="37" eb="38">
      <t>ショ</t>
    </rPh>
    <rPh sb="39" eb="41">
      <t>サクセイ</t>
    </rPh>
    <rPh sb="43" eb="45">
      <t>テイシュツ</t>
    </rPh>
    <rPh sb="50" eb="52">
      <t>セイキュウ</t>
    </rPh>
    <rPh sb="52" eb="53">
      <t>ガク</t>
    </rPh>
    <rPh sb="54" eb="57">
      <t>ショウヒゼイ</t>
    </rPh>
    <rPh sb="59" eb="60">
      <t>ホン</t>
    </rPh>
    <rPh sb="60" eb="62">
      <t>セイキュウ</t>
    </rPh>
    <rPh sb="62" eb="63">
      <t>ショ</t>
    </rPh>
    <rPh sb="64" eb="66">
      <t>チョクセツ</t>
    </rPh>
    <rPh sb="66" eb="68">
      <t>ニュウリョク</t>
    </rPh>
    <rPh sb="76" eb="78">
      <t>ジキ</t>
    </rPh>
    <rPh sb="83" eb="86">
      <t>ショウヒゼイ</t>
    </rPh>
    <rPh sb="87" eb="88">
      <t>フク</t>
    </rPh>
    <rPh sb="91" eb="93">
      <t>タテカ</t>
    </rPh>
    <rPh sb="94" eb="95">
      <t>キン</t>
    </rPh>
    <rPh sb="95" eb="96">
      <t>ナド</t>
    </rPh>
    <rPh sb="97" eb="98">
      <t>ア</t>
    </rPh>
    <rPh sb="101" eb="103">
      <t>セイキュウ</t>
    </rPh>
    <rPh sb="105" eb="106">
      <t>コト</t>
    </rPh>
    <rPh sb="115" eb="117">
      <t>バアイ</t>
    </rPh>
    <rPh sb="118" eb="121">
      <t>ショウヒゼイ</t>
    </rPh>
    <rPh sb="122" eb="125">
      <t>ジドウテキ</t>
    </rPh>
    <rPh sb="126" eb="128">
      <t>サンシュツ</t>
    </rPh>
    <rPh sb="130" eb="131">
      <t>コト</t>
    </rPh>
    <rPh sb="140" eb="143">
      <t>ショウヒゼイ</t>
    </rPh>
    <rPh sb="144" eb="147">
      <t>リヨウシャ</t>
    </rPh>
    <rPh sb="149" eb="151">
      <t>チョクセツ</t>
    </rPh>
    <rPh sb="151" eb="153">
      <t>ニュウリョク</t>
    </rPh>
    <phoneticPr fontId="42"/>
  </si>
  <si>
    <t>＜入力用＞</t>
    <rPh sb="1" eb="3">
      <t>ニュウリョク</t>
    </rPh>
    <rPh sb="3" eb="4">
      <t>ヨウ</t>
    </rPh>
    <phoneticPr fontId="42"/>
  </si>
  <si>
    <t>一般的な設計･工事監理業務以外の各種の建築士事務所業務（特殊建築物調査定期報告、耐震診断、3Dパース作成、現地調査等）用の汎用見積書です。件名、所在地、用途、構造、規模は入力エリアでの入力内容が反映されますが、単価、数量、金額はこのシートに直接入力してください。</t>
    <rPh sb="13" eb="15">
      <t>イガイ</t>
    </rPh>
    <rPh sb="16" eb="18">
      <t>カクシュ</t>
    </rPh>
    <rPh sb="19" eb="21">
      <t>ケンチク</t>
    </rPh>
    <rPh sb="21" eb="22">
      <t>シ</t>
    </rPh>
    <rPh sb="22" eb="24">
      <t>ジム</t>
    </rPh>
    <rPh sb="24" eb="25">
      <t>ショ</t>
    </rPh>
    <rPh sb="25" eb="27">
      <t>ギョウム</t>
    </rPh>
    <rPh sb="28" eb="39">
      <t>トク</t>
    </rPh>
    <rPh sb="40" eb="42">
      <t>タイシン</t>
    </rPh>
    <rPh sb="42" eb="44">
      <t>シンダン</t>
    </rPh>
    <rPh sb="50" eb="52">
      <t>サクセイ</t>
    </rPh>
    <rPh sb="53" eb="55">
      <t>ゲンチ</t>
    </rPh>
    <rPh sb="55" eb="57">
      <t>チョウサ</t>
    </rPh>
    <rPh sb="57" eb="58">
      <t>ナド</t>
    </rPh>
    <rPh sb="59" eb="60">
      <t>ヨウ</t>
    </rPh>
    <rPh sb="61" eb="63">
      <t>ハンヨウ</t>
    </rPh>
    <rPh sb="63" eb="65">
      <t>ミツモリ</t>
    </rPh>
    <rPh sb="65" eb="66">
      <t>ショ</t>
    </rPh>
    <rPh sb="85" eb="87">
      <t>ニュウリョク</t>
    </rPh>
    <rPh sb="92" eb="94">
      <t>ニュウリョク</t>
    </rPh>
    <rPh sb="94" eb="96">
      <t>ナイヨウ</t>
    </rPh>
    <rPh sb="97" eb="99">
      <t>ハンエイ</t>
    </rPh>
    <rPh sb="105" eb="107">
      <t>タンカ</t>
    </rPh>
    <rPh sb="108" eb="110">
      <t>スウリョウ</t>
    </rPh>
    <rPh sb="111" eb="113">
      <t>キンガク</t>
    </rPh>
    <rPh sb="120" eb="122">
      <t>チョクセツ</t>
    </rPh>
    <rPh sb="122" eb="124">
      <t>ニュウリョク</t>
    </rPh>
    <phoneticPr fontId="42"/>
  </si>
  <si>
    <t>告示の別添一に記載されている標準業務内容の内、戸建木造住宅以外の建築物の基本設計の成果物を一覧にした書類で、見積書に添付して利用する事を前提としています。
告示に示されている業務内容（成果物）を必ずしもどの物件でも全て行うということではなく、場合により業務範囲を調整する場合もありますので、その範囲を○印の有無にて表示します。</t>
    <rPh sb="0" eb="2">
      <t>コクジ</t>
    </rPh>
    <rPh sb="3" eb="5">
      <t>ベッテン</t>
    </rPh>
    <rPh sb="5" eb="6">
      <t>１</t>
    </rPh>
    <rPh sb="7" eb="9">
      <t>キサイ</t>
    </rPh>
    <rPh sb="14" eb="16">
      <t>ヒョウジュン</t>
    </rPh>
    <rPh sb="16" eb="18">
      <t>ギョウム</t>
    </rPh>
    <rPh sb="18" eb="20">
      <t>ナイヨウ</t>
    </rPh>
    <rPh sb="21" eb="22">
      <t>ウチ</t>
    </rPh>
    <rPh sb="36" eb="38">
      <t>キホン</t>
    </rPh>
    <rPh sb="38" eb="40">
      <t>セッケイ</t>
    </rPh>
    <rPh sb="41" eb="43">
      <t>セイカ</t>
    </rPh>
    <rPh sb="43" eb="44">
      <t>ブツ</t>
    </rPh>
    <rPh sb="45" eb="47">
      <t>イチラン</t>
    </rPh>
    <rPh sb="50" eb="52">
      <t>ショルイ</t>
    </rPh>
    <rPh sb="78" eb="80">
      <t>コクジ</t>
    </rPh>
    <rPh sb="81" eb="82">
      <t>シメ</t>
    </rPh>
    <rPh sb="87" eb="89">
      <t>ギョウム</t>
    </rPh>
    <rPh sb="89" eb="91">
      <t>ナイヨウ</t>
    </rPh>
    <rPh sb="92" eb="94">
      <t>セイカ</t>
    </rPh>
    <rPh sb="94" eb="95">
      <t>ブツ</t>
    </rPh>
    <rPh sb="103" eb="105">
      <t>ブッケン</t>
    </rPh>
    <rPh sb="107" eb="108">
      <t>スベ</t>
    </rPh>
    <rPh sb="109" eb="110">
      <t>オコナ</t>
    </rPh>
    <rPh sb="121" eb="123">
      <t>バアイ</t>
    </rPh>
    <rPh sb="126" eb="128">
      <t>ギョウム</t>
    </rPh>
    <rPh sb="128" eb="130">
      <t>ハンイ</t>
    </rPh>
    <rPh sb="131" eb="133">
      <t>チョウセイ</t>
    </rPh>
    <rPh sb="135" eb="137">
      <t>バアイ</t>
    </rPh>
    <rPh sb="147" eb="149">
      <t>ハンイ</t>
    </rPh>
    <rPh sb="151" eb="152">
      <t>ジルシ</t>
    </rPh>
    <rPh sb="153" eb="155">
      <t>ウム</t>
    </rPh>
    <rPh sb="157" eb="159">
      <t>ヒョウジ</t>
    </rPh>
    <phoneticPr fontId="42"/>
  </si>
  <si>
    <t>告示の別添一に記載されている標準業務内容の内、戸建木造住宅以外の建築物の実施設計の成果物を一覧にした書類で、見積書に添付して利用する事を前提としています。
告示に示されている業務内容（成果物）を必ずしもどの物件でも全て行うということではなく、場合により業務範囲を調整する場合もありますので、その範囲を○印の有無にて表示します。</t>
    <rPh sb="0" eb="2">
      <t>コクジ</t>
    </rPh>
    <rPh sb="3" eb="5">
      <t>ベッテン</t>
    </rPh>
    <rPh sb="5" eb="6">
      <t>１</t>
    </rPh>
    <rPh sb="7" eb="9">
      <t>キサイ</t>
    </rPh>
    <rPh sb="14" eb="16">
      <t>ヒョウジュン</t>
    </rPh>
    <rPh sb="16" eb="18">
      <t>ギョウム</t>
    </rPh>
    <rPh sb="18" eb="20">
      <t>ナイヨウ</t>
    </rPh>
    <rPh sb="21" eb="22">
      <t>ウチ</t>
    </rPh>
    <rPh sb="36" eb="38">
      <t>ジッシ</t>
    </rPh>
    <rPh sb="38" eb="40">
      <t>セッケイ</t>
    </rPh>
    <rPh sb="41" eb="43">
      <t>セイカ</t>
    </rPh>
    <rPh sb="43" eb="44">
      <t>ブツ</t>
    </rPh>
    <rPh sb="45" eb="47">
      <t>イチラン</t>
    </rPh>
    <rPh sb="50" eb="52">
      <t>ショルイ</t>
    </rPh>
    <rPh sb="78" eb="80">
      <t>コクジ</t>
    </rPh>
    <rPh sb="81" eb="82">
      <t>シメ</t>
    </rPh>
    <rPh sb="87" eb="89">
      <t>ギョウム</t>
    </rPh>
    <rPh sb="89" eb="91">
      <t>ナイヨウ</t>
    </rPh>
    <rPh sb="92" eb="94">
      <t>セイカ</t>
    </rPh>
    <rPh sb="94" eb="95">
      <t>ブツ</t>
    </rPh>
    <rPh sb="103" eb="105">
      <t>ブッケン</t>
    </rPh>
    <rPh sb="107" eb="108">
      <t>スベ</t>
    </rPh>
    <rPh sb="109" eb="110">
      <t>オコナ</t>
    </rPh>
    <rPh sb="121" eb="123">
      <t>バアイ</t>
    </rPh>
    <rPh sb="126" eb="128">
      <t>ギョウム</t>
    </rPh>
    <rPh sb="128" eb="130">
      <t>ハンイ</t>
    </rPh>
    <rPh sb="131" eb="133">
      <t>チョウセイ</t>
    </rPh>
    <rPh sb="135" eb="137">
      <t>バアイ</t>
    </rPh>
    <rPh sb="147" eb="149">
      <t>ハンイ</t>
    </rPh>
    <rPh sb="151" eb="152">
      <t>ジルシ</t>
    </rPh>
    <rPh sb="153" eb="155">
      <t>ウム</t>
    </rPh>
    <rPh sb="157" eb="159">
      <t>ヒョウジ</t>
    </rPh>
    <phoneticPr fontId="42"/>
  </si>
  <si>
    <t>告示の別添一に記載されている標準業務内容の内、戸建木造住宅の建築物の基本設計と実施設計の成果物を一覧にした書類で、見積書に添付して利用する事を前提としています。
告示に示されている業務内容（成果物）を必ずしもどの物件でも全て行うということではなく、場合により業務範囲を調整する場合もありますので、その範囲を○印の有無にて表示します。</t>
    <rPh sb="0" eb="2">
      <t>コクジ</t>
    </rPh>
    <rPh sb="3" eb="5">
      <t>ベッテン</t>
    </rPh>
    <rPh sb="5" eb="6">
      <t>１</t>
    </rPh>
    <rPh sb="7" eb="9">
      <t>キサイ</t>
    </rPh>
    <rPh sb="14" eb="16">
      <t>ヒョウジュン</t>
    </rPh>
    <rPh sb="16" eb="18">
      <t>ギョウム</t>
    </rPh>
    <rPh sb="18" eb="20">
      <t>ナイヨウ</t>
    </rPh>
    <rPh sb="21" eb="22">
      <t>ウチ</t>
    </rPh>
    <rPh sb="34" eb="36">
      <t>キホン</t>
    </rPh>
    <rPh sb="36" eb="38">
      <t>セッケイ</t>
    </rPh>
    <rPh sb="39" eb="41">
      <t>ジッシ</t>
    </rPh>
    <rPh sb="41" eb="43">
      <t>セッケイ</t>
    </rPh>
    <rPh sb="44" eb="46">
      <t>セイカ</t>
    </rPh>
    <rPh sb="46" eb="47">
      <t>ブツ</t>
    </rPh>
    <rPh sb="48" eb="50">
      <t>イチラン</t>
    </rPh>
    <rPh sb="53" eb="55">
      <t>ショルイ</t>
    </rPh>
    <rPh sb="81" eb="83">
      <t>コクジ</t>
    </rPh>
    <rPh sb="84" eb="85">
      <t>シメ</t>
    </rPh>
    <rPh sb="90" eb="92">
      <t>ギョウム</t>
    </rPh>
    <rPh sb="92" eb="94">
      <t>ナイヨウ</t>
    </rPh>
    <rPh sb="95" eb="97">
      <t>セイカ</t>
    </rPh>
    <rPh sb="97" eb="98">
      <t>ブツ</t>
    </rPh>
    <rPh sb="106" eb="108">
      <t>ブッケン</t>
    </rPh>
    <rPh sb="110" eb="111">
      <t>スベ</t>
    </rPh>
    <rPh sb="112" eb="113">
      <t>オコナ</t>
    </rPh>
    <rPh sb="124" eb="126">
      <t>バアイ</t>
    </rPh>
    <rPh sb="129" eb="131">
      <t>ギョウム</t>
    </rPh>
    <rPh sb="131" eb="133">
      <t>ハンイ</t>
    </rPh>
    <rPh sb="134" eb="136">
      <t>チョウセイ</t>
    </rPh>
    <rPh sb="138" eb="140">
      <t>バアイ</t>
    </rPh>
    <rPh sb="150" eb="152">
      <t>ハンイ</t>
    </rPh>
    <rPh sb="154" eb="155">
      <t>ジルシ</t>
    </rPh>
    <rPh sb="156" eb="158">
      <t>ウム</t>
    </rPh>
    <rPh sb="160" eb="162">
      <t>ヒョウジ</t>
    </rPh>
    <phoneticPr fontId="42"/>
  </si>
  <si>
    <t>告示の別添一に記載されている標準業務内容の内、工事監理業務内容を一覧にした書類で、見積書に添付して利用する事を前提としています。
告示に示されている業務内容（成果物）を必ずしもどの物件でも全て行うということではなく、場合により業務範囲を調整する場合もありますので、その範囲を○印の有無にて表示します。</t>
    <rPh sb="0" eb="2">
      <t>コクジ</t>
    </rPh>
    <rPh sb="3" eb="5">
      <t>ベッテン</t>
    </rPh>
    <rPh sb="5" eb="6">
      <t>１</t>
    </rPh>
    <rPh sb="7" eb="9">
      <t>キサイ</t>
    </rPh>
    <rPh sb="14" eb="16">
      <t>ヒョウジュン</t>
    </rPh>
    <rPh sb="16" eb="18">
      <t>ギョウム</t>
    </rPh>
    <rPh sb="18" eb="20">
      <t>ナイヨウ</t>
    </rPh>
    <rPh sb="21" eb="22">
      <t>ウチ</t>
    </rPh>
    <rPh sb="23" eb="25">
      <t>コウジ</t>
    </rPh>
    <rPh sb="25" eb="27">
      <t>カンリ</t>
    </rPh>
    <rPh sb="27" eb="29">
      <t>ギョウム</t>
    </rPh>
    <rPh sb="29" eb="31">
      <t>ナイヨウ</t>
    </rPh>
    <rPh sb="32" eb="34">
      <t>イチラン</t>
    </rPh>
    <rPh sb="37" eb="39">
      <t>ショルイ</t>
    </rPh>
    <rPh sb="65" eb="67">
      <t>コクジ</t>
    </rPh>
    <rPh sb="68" eb="69">
      <t>シメ</t>
    </rPh>
    <rPh sb="74" eb="76">
      <t>ギョウム</t>
    </rPh>
    <rPh sb="76" eb="78">
      <t>ナイヨウ</t>
    </rPh>
    <rPh sb="79" eb="81">
      <t>セイカ</t>
    </rPh>
    <rPh sb="81" eb="82">
      <t>ブツ</t>
    </rPh>
    <rPh sb="90" eb="92">
      <t>ブッケン</t>
    </rPh>
    <rPh sb="94" eb="95">
      <t>スベ</t>
    </rPh>
    <rPh sb="96" eb="97">
      <t>オコナ</t>
    </rPh>
    <rPh sb="108" eb="110">
      <t>バアイ</t>
    </rPh>
    <rPh sb="113" eb="115">
      <t>ギョウム</t>
    </rPh>
    <rPh sb="115" eb="117">
      <t>ハンイ</t>
    </rPh>
    <rPh sb="118" eb="120">
      <t>チョウセイ</t>
    </rPh>
    <rPh sb="122" eb="124">
      <t>バアイ</t>
    </rPh>
    <rPh sb="134" eb="136">
      <t>ハンイ</t>
    </rPh>
    <rPh sb="138" eb="139">
      <t>ジルシ</t>
    </rPh>
    <rPh sb="140" eb="142">
      <t>ウム</t>
    </rPh>
    <rPh sb="144" eb="146">
      <t>ヒョウジ</t>
    </rPh>
    <phoneticPr fontId="42"/>
  </si>
  <si>
    <t>＜説明＞</t>
    <rPh sb="1" eb="3">
      <t>セツメイ</t>
    </rPh>
    <phoneticPr fontId="42"/>
  </si>
  <si>
    <t>＜ID等入力＞</t>
    <rPh sb="3" eb="4">
      <t>ナド</t>
    </rPh>
    <rPh sb="4" eb="6">
      <t>ニュウリョク</t>
    </rPh>
    <phoneticPr fontId="42"/>
  </si>
  <si>
    <t>本システムを構成する上で必要な情報や計算式が存在します。ユーザーはこのシートを操作（入力、修正）する必要はなく、又操作できないようになっています。このシートは絶対に削除しないで下さい。削除すると本システムが機能しなくなります。</t>
    <rPh sb="0" eb="1">
      <t>ホン</t>
    </rPh>
    <rPh sb="6" eb="8">
      <t>コウセイ</t>
    </rPh>
    <rPh sb="10" eb="11">
      <t>ウエ</t>
    </rPh>
    <rPh sb="12" eb="14">
      <t>ヒツヨウ</t>
    </rPh>
    <rPh sb="15" eb="17">
      <t>ジョウホウ</t>
    </rPh>
    <rPh sb="18" eb="20">
      <t>ケイサン</t>
    </rPh>
    <rPh sb="20" eb="21">
      <t>シキ</t>
    </rPh>
    <rPh sb="22" eb="24">
      <t>ソンザイ</t>
    </rPh>
    <rPh sb="39" eb="41">
      <t>ソウサ</t>
    </rPh>
    <rPh sb="42" eb="44">
      <t>ニュウリョク</t>
    </rPh>
    <rPh sb="45" eb="47">
      <t>シュウセイ</t>
    </rPh>
    <rPh sb="50" eb="52">
      <t>ヒツヨウ</t>
    </rPh>
    <rPh sb="56" eb="57">
      <t>マタ</t>
    </rPh>
    <rPh sb="57" eb="59">
      <t>ソウサ</t>
    </rPh>
    <rPh sb="79" eb="81">
      <t>ゼッタイ</t>
    </rPh>
    <rPh sb="82" eb="84">
      <t>サクジョ</t>
    </rPh>
    <rPh sb="88" eb="89">
      <t>クダ</t>
    </rPh>
    <rPh sb="92" eb="94">
      <t>サクジョ</t>
    </rPh>
    <rPh sb="97" eb="98">
      <t>ホン</t>
    </rPh>
    <rPh sb="103" eb="105">
      <t>キノウ</t>
    </rPh>
    <phoneticPr fontId="42"/>
  </si>
  <si>
    <t>本システムを構成する上で必要な情報や計算式が存在します。（主として告示及びその関連基本データ）ユーザーはこのシートを操作（入力、修正）する必要はなく、又操作できないようになっています。このシートは絶対に削除しないで下さい。削除すると本システムが機能しなくなります。</t>
    <rPh sb="0" eb="1">
      <t>ホン</t>
    </rPh>
    <rPh sb="6" eb="8">
      <t>コウセイ</t>
    </rPh>
    <rPh sb="10" eb="11">
      <t>ウエ</t>
    </rPh>
    <rPh sb="12" eb="14">
      <t>ヒツヨウ</t>
    </rPh>
    <rPh sb="15" eb="17">
      <t>ジョウホウ</t>
    </rPh>
    <rPh sb="18" eb="20">
      <t>ケイサン</t>
    </rPh>
    <rPh sb="20" eb="21">
      <t>シキ</t>
    </rPh>
    <rPh sb="22" eb="24">
      <t>ソンザイ</t>
    </rPh>
    <rPh sb="29" eb="30">
      <t>シュ</t>
    </rPh>
    <rPh sb="33" eb="35">
      <t>コクジ</t>
    </rPh>
    <rPh sb="35" eb="36">
      <t>オヨ</t>
    </rPh>
    <rPh sb="39" eb="41">
      <t>カンレン</t>
    </rPh>
    <rPh sb="41" eb="43">
      <t>キホン</t>
    </rPh>
    <rPh sb="58" eb="60">
      <t>ソウサ</t>
    </rPh>
    <rPh sb="61" eb="63">
      <t>ニュウリョク</t>
    </rPh>
    <rPh sb="64" eb="66">
      <t>シュウセイ</t>
    </rPh>
    <rPh sb="69" eb="71">
      <t>ヒツヨウ</t>
    </rPh>
    <rPh sb="75" eb="76">
      <t>マタ</t>
    </rPh>
    <rPh sb="76" eb="78">
      <t>ソウサ</t>
    </rPh>
    <rPh sb="98" eb="100">
      <t>ゼッタイ</t>
    </rPh>
    <rPh sb="101" eb="103">
      <t>サクジョ</t>
    </rPh>
    <rPh sb="107" eb="108">
      <t>クダ</t>
    </rPh>
    <rPh sb="111" eb="113">
      <t>サクジョ</t>
    </rPh>
    <rPh sb="116" eb="117">
      <t>ホン</t>
    </rPh>
    <rPh sb="122" eb="124">
      <t>キノウ</t>
    </rPh>
    <phoneticPr fontId="42"/>
  </si>
  <si>
    <t>1-12類型建物の人時間計算や報酬算定に必要な情報や計算式が存在します。ユーザーはこのシートを操作（入力、修正）する必要はなく、又操作できないようになっています。このシートは絶対に削除しないで下さい。削除すると本システムが機能しなくなります。</t>
    <rPh sb="4" eb="6">
      <t>ルイケイ</t>
    </rPh>
    <rPh sb="6" eb="8">
      <t>タテモノ</t>
    </rPh>
    <rPh sb="9" eb="10">
      <t>ニン</t>
    </rPh>
    <rPh sb="10" eb="12">
      <t>ジカン</t>
    </rPh>
    <rPh sb="12" eb="14">
      <t>ケイサン</t>
    </rPh>
    <rPh sb="15" eb="17">
      <t>ホウシュウ</t>
    </rPh>
    <rPh sb="17" eb="19">
      <t>サンテイ</t>
    </rPh>
    <rPh sb="20" eb="22">
      <t>ヒツヨウ</t>
    </rPh>
    <rPh sb="23" eb="25">
      <t>ジョウホウ</t>
    </rPh>
    <rPh sb="26" eb="28">
      <t>ケイサン</t>
    </rPh>
    <rPh sb="28" eb="29">
      <t>シキ</t>
    </rPh>
    <rPh sb="30" eb="32">
      <t>ソンザイ</t>
    </rPh>
    <rPh sb="47" eb="49">
      <t>ソウサ</t>
    </rPh>
    <rPh sb="50" eb="52">
      <t>ニュウリョク</t>
    </rPh>
    <rPh sb="53" eb="55">
      <t>シュウセイ</t>
    </rPh>
    <rPh sb="58" eb="60">
      <t>ヒツヨウ</t>
    </rPh>
    <rPh sb="64" eb="65">
      <t>マタ</t>
    </rPh>
    <rPh sb="65" eb="67">
      <t>ソウサ</t>
    </rPh>
    <rPh sb="87" eb="89">
      <t>ゼッタイ</t>
    </rPh>
    <rPh sb="90" eb="92">
      <t>サクジョ</t>
    </rPh>
    <rPh sb="96" eb="97">
      <t>クダ</t>
    </rPh>
    <rPh sb="100" eb="102">
      <t>サクジョ</t>
    </rPh>
    <rPh sb="105" eb="106">
      <t>ホン</t>
    </rPh>
    <rPh sb="111" eb="113">
      <t>キノウ</t>
    </rPh>
    <phoneticPr fontId="42"/>
  </si>
  <si>
    <t>13-15類型建物の人時間計算や報酬算定に必要な情報や計算式が存在します。ユーザーはこのシートを操作（入力、修正）する必要はなく、又操作できないようになっています。このシートは絶対に削除しないで下さい。削除すると本システムが機能しなくなります。</t>
    <rPh sb="21" eb="23">
      <t>ヒツヨウ</t>
    </rPh>
    <rPh sb="24" eb="26">
      <t>ジョウホウ</t>
    </rPh>
    <rPh sb="27" eb="29">
      <t>ケイサン</t>
    </rPh>
    <rPh sb="29" eb="30">
      <t>シキ</t>
    </rPh>
    <rPh sb="31" eb="33">
      <t>ソンザイ</t>
    </rPh>
    <rPh sb="48" eb="50">
      <t>ソウサ</t>
    </rPh>
    <rPh sb="51" eb="53">
      <t>ニュウリョク</t>
    </rPh>
    <rPh sb="54" eb="56">
      <t>シュウセイ</t>
    </rPh>
    <rPh sb="59" eb="61">
      <t>ヒツヨウ</t>
    </rPh>
    <rPh sb="65" eb="66">
      <t>マタ</t>
    </rPh>
    <rPh sb="66" eb="68">
      <t>ソウサ</t>
    </rPh>
    <rPh sb="88" eb="90">
      <t>ゼッタイ</t>
    </rPh>
    <rPh sb="91" eb="93">
      <t>サクジョ</t>
    </rPh>
    <rPh sb="97" eb="98">
      <t>クダ</t>
    </rPh>
    <rPh sb="101" eb="103">
      <t>サクジョ</t>
    </rPh>
    <rPh sb="106" eb="107">
      <t>ホン</t>
    </rPh>
    <rPh sb="112" eb="114">
      <t>キノウ</t>
    </rPh>
    <phoneticPr fontId="42"/>
  </si>
  <si>
    <t>＜システム用＞</t>
    <rPh sb="5" eb="6">
      <t>ヨウ</t>
    </rPh>
    <phoneticPr fontId="42"/>
  </si>
  <si>
    <t>SYSTEM-2</t>
    <phoneticPr fontId="42"/>
  </si>
  <si>
    <t xml:space="preserve">
保護解除可</t>
    <rPh sb="1" eb="3">
      <t>ホゴ</t>
    </rPh>
    <rPh sb="3" eb="5">
      <t>カイジョ</t>
    </rPh>
    <rPh sb="5" eb="6">
      <t>カ</t>
    </rPh>
    <phoneticPr fontId="42"/>
  </si>
  <si>
    <t>各シート説明</t>
    <rPh sb="0" eb="1">
      <t>カク</t>
    </rPh>
    <rPh sb="4" eb="6">
      <t>セツメイ</t>
    </rPh>
    <phoneticPr fontId="42"/>
  </si>
  <si>
    <t>本請求書の内容は、黄色セルを除き、原則として見積書_汎用タイプの入力値が反映されます。</t>
    <rPh sb="0" eb="1">
      <t>ホン</t>
    </rPh>
    <rPh sb="1" eb="4">
      <t>セイキュウショ</t>
    </rPh>
    <rPh sb="5" eb="7">
      <t>ナイヨウ</t>
    </rPh>
    <rPh sb="9" eb="11">
      <t>キイロ</t>
    </rPh>
    <rPh sb="14" eb="15">
      <t>ノゾ</t>
    </rPh>
    <rPh sb="17" eb="19">
      <t>ゲンソク</t>
    </rPh>
    <rPh sb="22" eb="24">
      <t>ミツモリ</t>
    </rPh>
    <rPh sb="24" eb="25">
      <t>ショ</t>
    </rPh>
    <rPh sb="26" eb="28">
      <t>ハンヨウ</t>
    </rPh>
    <rPh sb="32" eb="34">
      <t>ニュウリョク</t>
    </rPh>
    <rPh sb="34" eb="35">
      <t>チ</t>
    </rPh>
    <rPh sb="36" eb="38">
      <t>ハンエイ</t>
    </rPh>
    <phoneticPr fontId="42"/>
  </si>
  <si>
    <t>a</t>
    <phoneticPr fontId="42"/>
  </si>
  <si>
    <t>b</t>
    <phoneticPr fontId="42"/>
  </si>
  <si>
    <t>c</t>
    <phoneticPr fontId="42"/>
  </si>
  <si>
    <t>a</t>
    <phoneticPr fontId="42"/>
  </si>
  <si>
    <t>b</t>
    <phoneticPr fontId="42"/>
  </si>
  <si>
    <t>c</t>
    <phoneticPr fontId="42"/>
  </si>
  <si>
    <t>＝</t>
    <phoneticPr fontId="42"/>
  </si>
  <si>
    <t>+</t>
    <phoneticPr fontId="42"/>
  </si>
  <si>
    <t>×</t>
    <phoneticPr fontId="42"/>
  </si>
  <si>
    <t>Sa</t>
    <phoneticPr fontId="42"/>
  </si>
  <si>
    <t>b</t>
    <phoneticPr fontId="42"/>
  </si>
  <si>
    <t>第十三号 戸建住宅（詳細設計及び構造計算を必要とするもの）</t>
    <phoneticPr fontId="42"/>
  </si>
  <si>
    <t>第十四号 戸建住宅（詳細設計を必要とするもの）</t>
    <phoneticPr fontId="42"/>
  </si>
  <si>
    <t>第十五号 その他の戸建住宅</t>
    <phoneticPr fontId="42"/>
  </si>
  <si>
    <t>仕様概要書</t>
  </si>
  <si>
    <t>立面図</t>
  </si>
  <si>
    <t>構造計画説明書</t>
  </si>
  <si>
    <t>構造設計概要書</t>
  </si>
  <si>
    <t>工事費概算書</t>
  </si>
  <si>
    <t>各種技術資料</t>
  </si>
  <si>
    <t>電気設備計画説明書</t>
  </si>
  <si>
    <t>空調換気設備計画説明書</t>
  </si>
  <si>
    <t>昇降機等計画説明書</t>
  </si>
  <si>
    <t>昇降機等設計概要書</t>
  </si>
  <si>
    <t>選択</t>
    <rPh sb="0" eb="2">
      <t>センタク</t>
    </rPh>
    <phoneticPr fontId="42"/>
  </si>
  <si>
    <t>〔注〕</t>
  </si>
  <si>
    <t>①</t>
  </si>
  <si>
    <t>選択欄に○印のある業務でも、工事そのものがない場合もあります。</t>
    <rPh sb="0" eb="2">
      <t>センタク</t>
    </rPh>
    <rPh sb="2" eb="3">
      <t>ラン</t>
    </rPh>
    <phoneticPr fontId="68"/>
  </si>
  <si>
    <t>②</t>
  </si>
  <si>
    <t>③</t>
  </si>
  <si>
    <t>（３）設備</t>
    <rPh sb="3" eb="5">
      <t>セツビ</t>
    </rPh>
    <phoneticPr fontId="68"/>
  </si>
  <si>
    <t xml:space="preserve">本見積りによる委託業務の範囲は下記表の通りとします。ただし選択欄に○印のない業務は別途とします。
</t>
    <rPh sb="15" eb="17">
      <t>カキ</t>
    </rPh>
    <rPh sb="17" eb="18">
      <t>ヒョウ</t>
    </rPh>
    <rPh sb="19" eb="20">
      <t>トオ</t>
    </rPh>
    <rPh sb="29" eb="31">
      <t>センタク</t>
    </rPh>
    <rPh sb="31" eb="32">
      <t>ラン</t>
    </rPh>
    <rPh sb="34" eb="35">
      <t>ジルシ</t>
    </rPh>
    <rPh sb="41" eb="43">
      <t>ベット</t>
    </rPh>
    <phoneticPr fontId="68"/>
  </si>
  <si>
    <t>(i）</t>
  </si>
  <si>
    <t>(ⅱ）</t>
  </si>
  <si>
    <t>(ⅲ）</t>
  </si>
  <si>
    <t>特記業務量</t>
    <rPh sb="0" eb="2">
      <t>トッキ</t>
    </rPh>
    <rPh sb="2" eb="5">
      <t>ギョウムリョウ</t>
    </rPh>
    <phoneticPr fontId="42"/>
  </si>
  <si>
    <t>実施設計業務（成果図書）</t>
    <rPh sb="0" eb="2">
      <t>ジッシ</t>
    </rPh>
    <phoneticPr fontId="42"/>
  </si>
  <si>
    <t>（2）</t>
  </si>
  <si>
    <t>（3）</t>
  </si>
  <si>
    <t>（4）</t>
  </si>
  <si>
    <t>（5）</t>
  </si>
  <si>
    <t>（6）</t>
  </si>
  <si>
    <t>（7）</t>
  </si>
  <si>
    <t>業務範囲リスト－3＜基本・実施設計/戸建木造住宅＞</t>
    <rPh sb="10" eb="12">
      <t>キホン</t>
    </rPh>
    <phoneticPr fontId="68"/>
  </si>
  <si>
    <t>　　　　</t>
    <phoneticPr fontId="68"/>
  </si>
  <si>
    <t>業務範囲リスト－4＜工事監理業務＞</t>
    <phoneticPr fontId="68"/>
  </si>
  <si>
    <t>・告示を補完する任意面積入力方式</t>
    <rPh sb="1" eb="3">
      <t>コクジ</t>
    </rPh>
    <rPh sb="4" eb="6">
      <t>ホカン</t>
    </rPh>
    <rPh sb="8" eb="10">
      <t>ニンイ</t>
    </rPh>
    <rPh sb="10" eb="12">
      <t>メンセキ</t>
    </rPh>
    <rPh sb="12" eb="14">
      <t>ニュウリョク</t>
    </rPh>
    <rPh sb="14" eb="16">
      <t>ホウシキ</t>
    </rPh>
    <phoneticPr fontId="42"/>
  </si>
  <si>
    <t>Ｃ　その他</t>
    <phoneticPr fontId="42"/>
  </si>
  <si>
    <t>　当システムフォームのワークシートは大きく①入力のため、②印刷のためという二つに用途が分けられています。それぞれは一つもしくは複数のシートからなっています。基本的に入力項目を集中させた「入力エリア」に入力し、印刷するための書式にはそれらの入力された部分から必要事項を自動転記する方法をとっています。（一部、印刷書式に直接入力する方法も採用しています。）計算が必要で常に一定の式で良い部分は、自動的に計算されます。
　</t>
    <rPh sb="37" eb="38">
      <t>フタ</t>
    </rPh>
    <rPh sb="40" eb="42">
      <t>ヨウト</t>
    </rPh>
    <rPh sb="84" eb="86">
      <t>コウモク</t>
    </rPh>
    <phoneticPr fontId="42"/>
  </si>
  <si>
    <t>本報酬算定システムご利用にあたって</t>
    <rPh sb="0" eb="1">
      <t>ホン</t>
    </rPh>
    <rPh sb="1" eb="3">
      <t>ホウシュウ</t>
    </rPh>
    <rPh sb="3" eb="5">
      <t>サンテイ</t>
    </rPh>
    <rPh sb="10" eb="12">
      <t>リヨウ</t>
    </rPh>
    <phoneticPr fontId="42"/>
  </si>
  <si>
    <t>1）算定の基となる対象告示が「昭和54年告示第1206号」から「平成21年国土交通省告示第十五号」になったことにより以下の点が変更となりました。
　①業務量の基準が建築物の工事費対応から建築物の延べ面積対応に変更
　　（これに伴い、物価変動対応のための年度補正が不要となる）
　②建築物（施設）の用途の細分化
　③人件費の基本が、「人・日」から「人・時間」に変更
2）システムの見直しや改良等により、以下の点が変更となりました。
　①シミュレーションシートを廃止し、入力エリアに集約・整理
　②業務範囲リストの追加
　③振込先銀行口座を3件まで同時表示可能に
　④客先への説明根拠となる人時間計算表印刷シートを追加
　⑤端数切捨時での各業務別内訳算定の際に便利な「外税、内税選択方式」の充実
　</t>
    <rPh sb="2" eb="4">
      <t>サンテイ</t>
    </rPh>
    <rPh sb="5" eb="6">
      <t>モト</t>
    </rPh>
    <rPh sb="9" eb="11">
      <t>タイショウ</t>
    </rPh>
    <rPh sb="11" eb="13">
      <t>コクジ</t>
    </rPh>
    <rPh sb="15" eb="17">
      <t>ショウワ</t>
    </rPh>
    <rPh sb="19" eb="20">
      <t>ネン</t>
    </rPh>
    <rPh sb="20" eb="22">
      <t>コクジ</t>
    </rPh>
    <rPh sb="22" eb="23">
      <t>ダイ</t>
    </rPh>
    <rPh sb="27" eb="28">
      <t>ゴウ</t>
    </rPh>
    <rPh sb="58" eb="60">
      <t>イカ</t>
    </rPh>
    <rPh sb="61" eb="62">
      <t>テン</t>
    </rPh>
    <rPh sb="63" eb="65">
      <t>ヘンコウ</t>
    </rPh>
    <rPh sb="75" eb="78">
      <t>ギョウムリョウ</t>
    </rPh>
    <rPh sb="79" eb="81">
      <t>キジュン</t>
    </rPh>
    <rPh sb="82" eb="85">
      <t>ケンチクブツ</t>
    </rPh>
    <rPh sb="86" eb="89">
      <t>コウジヒ</t>
    </rPh>
    <rPh sb="89" eb="91">
      <t>タイオウ</t>
    </rPh>
    <rPh sb="93" eb="96">
      <t>ケンチクブツ</t>
    </rPh>
    <rPh sb="97" eb="98">
      <t>ノ</t>
    </rPh>
    <rPh sb="99" eb="101">
      <t>メンセキ</t>
    </rPh>
    <rPh sb="101" eb="103">
      <t>タイオウ</t>
    </rPh>
    <rPh sb="104" eb="106">
      <t>ヘンコウ</t>
    </rPh>
    <rPh sb="113" eb="114">
      <t>トモナ</t>
    </rPh>
    <rPh sb="116" eb="118">
      <t>ブッカ</t>
    </rPh>
    <rPh sb="118" eb="120">
      <t>ヘンドウ</t>
    </rPh>
    <rPh sb="120" eb="122">
      <t>タイオウ</t>
    </rPh>
    <rPh sb="126" eb="128">
      <t>ネンド</t>
    </rPh>
    <rPh sb="128" eb="130">
      <t>ホセイ</t>
    </rPh>
    <rPh sb="131" eb="133">
      <t>フヨウ</t>
    </rPh>
    <rPh sb="140" eb="143">
      <t>ケンチクブツ</t>
    </rPh>
    <rPh sb="144" eb="146">
      <t>シセツ</t>
    </rPh>
    <rPh sb="148" eb="150">
      <t>ヨウト</t>
    </rPh>
    <rPh sb="151" eb="154">
      <t>サイブンカ</t>
    </rPh>
    <rPh sb="157" eb="160">
      <t>ジンケンヒ</t>
    </rPh>
    <rPh sb="161" eb="163">
      <t>キホン</t>
    </rPh>
    <rPh sb="166" eb="167">
      <t>ニン</t>
    </rPh>
    <rPh sb="168" eb="169">
      <t>ニチ</t>
    </rPh>
    <rPh sb="175" eb="177">
      <t>ジカン</t>
    </rPh>
    <rPh sb="179" eb="181">
      <t>ヘンコウ</t>
    </rPh>
    <rPh sb="190" eb="192">
      <t>ミナオ</t>
    </rPh>
    <rPh sb="194" eb="196">
      <t>カイリョウ</t>
    </rPh>
    <rPh sb="196" eb="197">
      <t>ナド</t>
    </rPh>
    <rPh sb="201" eb="203">
      <t>イカ</t>
    </rPh>
    <rPh sb="204" eb="205">
      <t>テン</t>
    </rPh>
    <rPh sb="234" eb="236">
      <t>ニュウリョク</t>
    </rPh>
    <rPh sb="240" eb="242">
      <t>シュウヤク</t>
    </rPh>
    <rPh sb="243" eb="245">
      <t>セイリ</t>
    </rPh>
    <rPh sb="248" eb="250">
      <t>ギョウム</t>
    </rPh>
    <rPh sb="250" eb="252">
      <t>ハンイ</t>
    </rPh>
    <rPh sb="256" eb="258">
      <t>ツイカ</t>
    </rPh>
    <rPh sb="261" eb="263">
      <t>フリコミ</t>
    </rPh>
    <rPh sb="263" eb="264">
      <t>サキ</t>
    </rPh>
    <rPh sb="264" eb="266">
      <t>ギンコウ</t>
    </rPh>
    <rPh sb="266" eb="268">
      <t>コウザ</t>
    </rPh>
    <rPh sb="270" eb="271">
      <t>ケン</t>
    </rPh>
    <rPh sb="273" eb="275">
      <t>ドウジ</t>
    </rPh>
    <rPh sb="275" eb="277">
      <t>ヒョウジ</t>
    </rPh>
    <rPh sb="277" eb="279">
      <t>カノウ</t>
    </rPh>
    <rPh sb="283" eb="285">
      <t>キャクサキ</t>
    </rPh>
    <rPh sb="287" eb="289">
      <t>セツメイ</t>
    </rPh>
    <rPh sb="289" eb="291">
      <t>コンキョ</t>
    </rPh>
    <rPh sb="294" eb="295">
      <t>ニン</t>
    </rPh>
    <rPh sb="295" eb="297">
      <t>ジカン</t>
    </rPh>
    <rPh sb="297" eb="299">
      <t>ケイサン</t>
    </rPh>
    <rPh sb="299" eb="300">
      <t>ヒョウ</t>
    </rPh>
    <rPh sb="300" eb="302">
      <t>インサツ</t>
    </rPh>
    <rPh sb="306" eb="308">
      <t>ツイカ</t>
    </rPh>
    <rPh sb="311" eb="313">
      <t>ハスウ</t>
    </rPh>
    <rPh sb="313" eb="314">
      <t>キ</t>
    </rPh>
    <rPh sb="314" eb="315">
      <t>ス</t>
    </rPh>
    <rPh sb="315" eb="316">
      <t>ジ</t>
    </rPh>
    <rPh sb="318" eb="321">
      <t>カクギョウム</t>
    </rPh>
    <rPh sb="321" eb="322">
      <t>ベツ</t>
    </rPh>
    <rPh sb="322" eb="324">
      <t>ウチワケ</t>
    </rPh>
    <rPh sb="324" eb="326">
      <t>サンテイ</t>
    </rPh>
    <rPh sb="327" eb="328">
      <t>サイ</t>
    </rPh>
    <rPh sb="329" eb="331">
      <t>ベンリ</t>
    </rPh>
    <rPh sb="333" eb="334">
      <t>ソト</t>
    </rPh>
    <rPh sb="334" eb="335">
      <t>ゼイ</t>
    </rPh>
    <rPh sb="336" eb="338">
      <t>ウチゼイ</t>
    </rPh>
    <rPh sb="338" eb="340">
      <t>センタク</t>
    </rPh>
    <rPh sb="340" eb="342">
      <t>ホウシキ</t>
    </rPh>
    <rPh sb="344" eb="346">
      <t>ジュウジツ</t>
    </rPh>
    <phoneticPr fontId="42"/>
  </si>
  <si>
    <t>一）物流施設</t>
    <phoneticPr fontId="68"/>
  </si>
  <si>
    <t>二）生産施設</t>
    <phoneticPr fontId="68"/>
  </si>
  <si>
    <t>三）運動施設</t>
    <phoneticPr fontId="68"/>
  </si>
  <si>
    <t>四）業務施設</t>
    <phoneticPr fontId="68"/>
  </si>
  <si>
    <t>五）商業施設</t>
    <phoneticPr fontId="68"/>
  </si>
  <si>
    <t>六）共同住宅</t>
    <phoneticPr fontId="68"/>
  </si>
  <si>
    <t>七）教育施設</t>
    <phoneticPr fontId="68"/>
  </si>
  <si>
    <t>八）専門的教育・研究施設</t>
    <phoneticPr fontId="68"/>
  </si>
  <si>
    <t>九）宿泊施設</t>
    <phoneticPr fontId="68"/>
  </si>
  <si>
    <t>十）医療施設</t>
    <phoneticPr fontId="68"/>
  </si>
  <si>
    <t>十一）福祉・厚生施設</t>
    <phoneticPr fontId="68"/>
  </si>
  <si>
    <t>十二）文化・交流・公益施設</t>
    <phoneticPr fontId="68"/>
  </si>
  <si>
    <t>上記合計額（特別経費・立替金を除く）に消費税を含みます</t>
    <phoneticPr fontId="68"/>
  </si>
  <si>
    <t>▼　</t>
    <phoneticPr fontId="68"/>
  </si>
  <si>
    <t>㎡　▼　</t>
    <phoneticPr fontId="68"/>
  </si>
  <si>
    <t>設備</t>
    <rPh sb="0" eb="2">
      <t>セツビ</t>
    </rPh>
    <phoneticPr fontId="68"/>
  </si>
  <si>
    <t>敷地案内図</t>
  </si>
  <si>
    <t>天井伏図</t>
  </si>
  <si>
    <t>区分</t>
  </si>
  <si>
    <t>基本設計業務（成果図書）</t>
  </si>
  <si>
    <t>面積表及び求積図</t>
  </si>
  <si>
    <t>配置図　</t>
  </si>
  <si>
    <t>空調換気設備設計概要書</t>
  </si>
  <si>
    <t>合         計</t>
  </si>
  <si>
    <t>建築物概要書</t>
  </si>
  <si>
    <t>仕上表</t>
  </si>
  <si>
    <t>配置図</t>
  </si>
  <si>
    <t>断面図</t>
  </si>
  <si>
    <t>矩計図</t>
  </si>
  <si>
    <t>展開図</t>
  </si>
  <si>
    <t>平面詳細図</t>
  </si>
  <si>
    <t>建具表</t>
  </si>
  <si>
    <t>各種計算書</t>
  </si>
  <si>
    <t>その他確認申請に必要な図書</t>
  </si>
  <si>
    <t>仕様書</t>
  </si>
  <si>
    <t>構造基準図</t>
  </si>
  <si>
    <t>伏図（各階）</t>
  </si>
  <si>
    <t>軸組図</t>
  </si>
  <si>
    <t>部材断面表</t>
  </si>
  <si>
    <t>部分詳細図</t>
  </si>
  <si>
    <t>構造計算書</t>
  </si>
  <si>
    <t>受変電設備図</t>
  </si>
  <si>
    <t>幹線系統図</t>
  </si>
  <si>
    <t>電灯、コンセント設備平面図（各階）</t>
  </si>
  <si>
    <t>動力設備平面図（各階）</t>
  </si>
  <si>
    <t>通信・情報設備系統図</t>
  </si>
  <si>
    <t>通信・情報設備平面図（各階）</t>
  </si>
  <si>
    <t>火災報知等設備系統図</t>
  </si>
  <si>
    <t>火災報知等設備平面図（各階）</t>
  </si>
  <si>
    <t>屋外設備図</t>
  </si>
  <si>
    <t>給排水衛生設備配管系統図</t>
  </si>
  <si>
    <t>消火設備系統図</t>
  </si>
  <si>
    <t>排水処理設備図</t>
  </si>
  <si>
    <t>その他設置設備設計図</t>
  </si>
  <si>
    <t>空調設備系統図</t>
  </si>
  <si>
    <t>換気設備系統図</t>
  </si>
  <si>
    <t>昇降機等平面図</t>
  </si>
  <si>
    <t>昇降機等断面図</t>
  </si>
  <si>
    <t>構造</t>
    <rPh sb="0" eb="2">
      <t>コウゾウ</t>
    </rPh>
    <phoneticPr fontId="68"/>
  </si>
  <si>
    <t>総合</t>
    <rPh sb="0" eb="2">
      <t>ソウゴウ</t>
    </rPh>
    <phoneticPr fontId="68"/>
  </si>
  <si>
    <t>質疑書の検討</t>
  </si>
  <si>
    <t>工事と工事請負契約との照合、確認、報告</t>
  </si>
  <si>
    <t>工事請負契約に定められた指示、検査等</t>
  </si>
  <si>
    <t>工事期間中の工事費支払い請求の審査</t>
  </si>
  <si>
    <t>最終支払い請求の審査</t>
  </si>
  <si>
    <t>円/時間</t>
    <rPh sb="0" eb="1">
      <t>エン</t>
    </rPh>
    <rPh sb="2" eb="4">
      <t>ジカン</t>
    </rPh>
    <phoneticPr fontId="42"/>
  </si>
  <si>
    <t>%</t>
  </si>
  <si>
    <t>基本設計</t>
    <rPh sb="0" eb="2">
      <t>キホン</t>
    </rPh>
    <rPh sb="2" eb="4">
      <t>セッケイ</t>
    </rPh>
    <phoneticPr fontId="42"/>
  </si>
  <si>
    <t>実施設計</t>
    <rPh sb="0" eb="2">
      <t>ジッシ</t>
    </rPh>
    <rPh sb="2" eb="4">
      <t>セッケイ</t>
    </rPh>
    <phoneticPr fontId="42"/>
  </si>
  <si>
    <t>本システムフォームのご使用にあたっては以下の条件をつけさせていただきます。
以下の条件を承服できない場合は、ご使用をお控え下さい。また、ご使用されている場合はこの条件を了承されているものとみなします。</t>
    <rPh sb="0" eb="1">
      <t>ホン</t>
    </rPh>
    <rPh sb="11" eb="13">
      <t>シヨウ</t>
    </rPh>
    <rPh sb="19" eb="21">
      <t>イカ</t>
    </rPh>
    <rPh sb="22" eb="24">
      <t>ジョウケン</t>
    </rPh>
    <rPh sb="38" eb="40">
      <t>イカ</t>
    </rPh>
    <rPh sb="41" eb="43">
      <t>ジョウケン</t>
    </rPh>
    <rPh sb="44" eb="46">
      <t>ショウフク</t>
    </rPh>
    <rPh sb="50" eb="52">
      <t>バアイ</t>
    </rPh>
    <rPh sb="55" eb="57">
      <t>シヨウ</t>
    </rPh>
    <rPh sb="59" eb="60">
      <t>ヒカ</t>
    </rPh>
    <rPh sb="61" eb="62">
      <t>クダ</t>
    </rPh>
    <rPh sb="69" eb="71">
      <t>シヨウ</t>
    </rPh>
    <rPh sb="76" eb="78">
      <t>バアイ</t>
    </rPh>
    <rPh sb="81" eb="83">
      <t>ジョウケン</t>
    </rPh>
    <rPh sb="84" eb="86">
      <t>リョウショウ</t>
    </rPh>
    <phoneticPr fontId="42"/>
  </si>
  <si>
    <t>入力エリア</t>
  </si>
  <si>
    <t>件    №</t>
  </si>
  <si>
    <t>日    付</t>
  </si>
  <si>
    <t>見積有効期限</t>
  </si>
  <si>
    <t>ヶ月  →</t>
  </si>
  <si>
    <t>まで</t>
  </si>
  <si>
    <t>見  積  №</t>
  </si>
  <si>
    <t>EXMPL02001</t>
  </si>
  <si>
    <t>件    名</t>
  </si>
  <si>
    <t>建設地（当該地）</t>
  </si>
  <si>
    <t>工事種別</t>
  </si>
  <si>
    <t>TB001</t>
  </si>
  <si>
    <t>用    途</t>
  </si>
  <si>
    <t>構造</t>
  </si>
  <si>
    <t>構    造</t>
  </si>
  <si>
    <t>新築</t>
  </si>
  <si>
    <t>木造　</t>
  </si>
  <si>
    <t>増築</t>
  </si>
  <si>
    <t>ＲＣ造</t>
  </si>
  <si>
    <t>改修</t>
  </si>
  <si>
    <t>Ｓ  造</t>
  </si>
  <si>
    <t>ＳＲＣ造</t>
  </si>
  <si>
    <t>見積業務範囲</t>
  </si>
  <si>
    <t>調査企画業務</t>
  </si>
  <si>
    <t xml:space="preserve"> </t>
  </si>
  <si>
    <t>設計業務</t>
  </si>
  <si>
    <t>工事監理業務</t>
  </si>
  <si>
    <t>その他業務</t>
  </si>
  <si>
    <t>TB002</t>
  </si>
  <si>
    <t>基準法関係</t>
  </si>
  <si>
    <t>申請関連手続き</t>
  </si>
  <si>
    <t>設備定期検査報告業務</t>
  </si>
  <si>
    <t>消費税率</t>
  </si>
  <si>
    <t>％</t>
  </si>
  <si>
    <t>時期</t>
  </si>
  <si>
    <t>TB003</t>
  </si>
  <si>
    <t>御支払い条件</t>
  </si>
  <si>
    <t>円</t>
  </si>
  <si>
    <t>委託契約時</t>
  </si>
  <si>
    <t>基本設計完了時</t>
  </si>
  <si>
    <t>実施設計（見積図）完了時</t>
  </si>
  <si>
    <t>確認申請時</t>
  </si>
  <si>
    <t>工事着手時</t>
  </si>
  <si>
    <t>上棟時</t>
  </si>
  <si>
    <t>工事中</t>
  </si>
  <si>
    <t>竣工時</t>
  </si>
  <si>
    <t>合計</t>
  </si>
  <si>
    <t>基本設計業務</t>
  </si>
  <si>
    <t>残り</t>
  </si>
  <si>
    <t>実施設計業務</t>
  </si>
  <si>
    <t>経費係数</t>
  </si>
  <si>
    <t>№</t>
  </si>
  <si>
    <t>下記の通り御見積り申し上げます。</t>
  </si>
  <si>
    <t>（本見積の有効期限は</t>
  </si>
  <si>
    <t>まで）</t>
  </si>
  <si>
    <t xml:space="preserve">  合    計</t>
  </si>
  <si>
    <t>報酬額</t>
  </si>
  <si>
    <t>うち  報 酬 額</t>
  </si>
  <si>
    <t>（消費税額を除く額）</t>
  </si>
  <si>
    <t>件名</t>
  </si>
  <si>
    <t>建設地
（当該地）</t>
  </si>
  <si>
    <t>※別添業務範囲リスト及び業務報酬内訳書の内容以外の追加業務が発生した場合は、別途清算願います。</t>
  </si>
  <si>
    <t>件№:</t>
  </si>
  <si>
    <t>見積№:</t>
  </si>
  <si>
    <t>発行日:</t>
  </si>
  <si>
    <t>区    分</t>
  </si>
  <si>
    <t>報酬額(A×B×C)</t>
  </si>
  <si>
    <t>備    考</t>
  </si>
  <si>
    <t>調査企画</t>
  </si>
  <si>
    <t>標  準  業  務</t>
  </si>
  <si>
    <t xml:space="preserve"> C'</t>
  </si>
  <si>
    <t>（１～4計）</t>
  </si>
  <si>
    <t>R</t>
  </si>
  <si>
    <t>特別経費・立替金</t>
  </si>
  <si>
    <t>S</t>
  </si>
  <si>
    <t>そ の 他</t>
  </si>
  <si>
    <t>C</t>
  </si>
  <si>
    <t>業務報酬額計</t>
  </si>
  <si>
    <t>振込先登録</t>
  </si>
  <si>
    <t>振込先</t>
  </si>
  <si>
    <t>銀 行 名</t>
  </si>
  <si>
    <t>口座名義</t>
  </si>
  <si>
    <t>貯金種別</t>
  </si>
  <si>
    <t>口座番号</t>
  </si>
  <si>
    <t>普通</t>
  </si>
  <si>
    <t>業務報酬額合計</t>
  </si>
  <si>
    <t>領収済額</t>
  </si>
  <si>
    <t>今回請求額</t>
  </si>
  <si>
    <t>摘要</t>
  </si>
  <si>
    <t>報 酬 額 合 計</t>
  </si>
  <si>
    <t>－</t>
  </si>
  <si>
    <t>規    模</t>
  </si>
  <si>
    <t>業務内容</t>
  </si>
  <si>
    <t>備考</t>
  </si>
  <si>
    <t>C'</t>
  </si>
  <si>
    <t>小　　計</t>
  </si>
  <si>
    <t>T</t>
  </si>
  <si>
    <t>C"</t>
  </si>
  <si>
    <t>中　　計</t>
  </si>
  <si>
    <t xml:space="preserve"> C'＋T</t>
  </si>
  <si>
    <t>合　　計</t>
  </si>
  <si>
    <t xml:space="preserve"> C"＋R＋S</t>
  </si>
  <si>
    <t>地下</t>
    <phoneticPr fontId="42"/>
  </si>
  <si>
    <t>入力は</t>
    <rPh sb="0" eb="2">
      <t>ニュウリョク</t>
    </rPh>
    <phoneticPr fontId="42"/>
  </si>
  <si>
    <t>及び</t>
    <rPh sb="0" eb="1">
      <t>オヨ</t>
    </rPh>
    <phoneticPr fontId="42"/>
  </si>
  <si>
    <t>部分は適宜必要に応じ変更して下さい。</t>
    <rPh sb="0" eb="2">
      <t>ブブン</t>
    </rPh>
    <rPh sb="3" eb="8">
      <t>セッテイチ</t>
    </rPh>
    <rPh sb="8" eb="9">
      <t>オウ</t>
    </rPh>
    <rPh sb="10" eb="12">
      <t>ヘンコウ</t>
    </rPh>
    <rPh sb="14" eb="15">
      <t>クダ</t>
    </rPh>
    <phoneticPr fontId="42"/>
  </si>
  <si>
    <t xml:space="preserve">  消 費 税 額</t>
    <phoneticPr fontId="42"/>
  </si>
  <si>
    <t>報 酬 額 算 定 表</t>
    <phoneticPr fontId="42"/>
  </si>
  <si>
    <t>構 造</t>
    <phoneticPr fontId="42"/>
  </si>
  <si>
    <t>事務所名称</t>
    <rPh sb="0" eb="2">
      <t>ジム</t>
    </rPh>
    <rPh sb="2" eb="3">
      <t>ショ</t>
    </rPh>
    <rPh sb="3" eb="4">
      <t>メイ</t>
    </rPh>
    <rPh sb="4" eb="5">
      <t>ショウ</t>
    </rPh>
    <phoneticPr fontId="42"/>
  </si>
  <si>
    <t>所在地</t>
    <rPh sb="0" eb="3">
      <t>ショザイチ</t>
    </rPh>
    <phoneticPr fontId="42"/>
  </si>
  <si>
    <t>電話・FAX</t>
    <rPh sb="0" eb="2">
      <t>デンワ</t>
    </rPh>
    <phoneticPr fontId="42"/>
  </si>
  <si>
    <t>建築士事務所名　</t>
    <phoneticPr fontId="42"/>
  </si>
  <si>
    <t>下記の通り御請求申し上げます。</t>
    <phoneticPr fontId="42"/>
  </si>
  <si>
    <t>下記の通り御請求申し上げます。</t>
    <phoneticPr fontId="42"/>
  </si>
  <si>
    <t>振込先</t>
    <phoneticPr fontId="42"/>
  </si>
  <si>
    <t>・当システムフォームの目的・概要</t>
    <phoneticPr fontId="42"/>
  </si>
  <si>
    <t>・全体構成の概要</t>
    <phoneticPr fontId="42"/>
  </si>
  <si>
    <t>Ｂ　印刷</t>
    <phoneticPr fontId="42"/>
  </si>
  <si>
    <t>■ご利用にあたってのご注意</t>
    <phoneticPr fontId="42"/>
  </si>
  <si>
    <t>見積書</t>
    <rPh sb="0" eb="3">
      <t>ミツモリショ</t>
    </rPh>
    <phoneticPr fontId="42"/>
  </si>
  <si>
    <t>建築士事務所業務報酬見積書</t>
    <phoneticPr fontId="42"/>
  </si>
  <si>
    <t>TEL 03-****-****1   FAX 03-****-****</t>
  </si>
  <si>
    <t>〒105-00**　東京都……　（設計事務所所在地が表示されます）</t>
    <rPh sb="17" eb="19">
      <t>セッケイ</t>
    </rPh>
    <rPh sb="19" eb="21">
      <t>ジム</t>
    </rPh>
    <rPh sb="21" eb="22">
      <t>ショ</t>
    </rPh>
    <rPh sb="22" eb="25">
      <t>ショザイチ</t>
    </rPh>
    <rPh sb="26" eb="28">
      <t>ヒョウジ</t>
    </rPh>
    <phoneticPr fontId="42"/>
  </si>
  <si>
    <t>解除キー入力</t>
    <rPh sb="0" eb="2">
      <t>カイジョ</t>
    </rPh>
    <rPh sb="4" eb="6">
      <t>ニュウリョク</t>
    </rPh>
    <phoneticPr fontId="42"/>
  </si>
  <si>
    <t>建築士事務所業務報酬額内訳書(計算書)</t>
    <phoneticPr fontId="42"/>
  </si>
  <si>
    <t>建築士事務所業務報酬見積書-試供版</t>
    <rPh sb="14" eb="16">
      <t>シキョウ</t>
    </rPh>
    <rPh sb="16" eb="17">
      <t>バン</t>
    </rPh>
    <phoneticPr fontId="42"/>
  </si>
  <si>
    <t>内訳書(計算書)-試供版</t>
    <rPh sb="9" eb="11">
      <t>シキョウ</t>
    </rPh>
    <rPh sb="11" eb="12">
      <t>バン</t>
    </rPh>
    <phoneticPr fontId="42"/>
  </si>
  <si>
    <t>ライセンスを取得して試供版から正規版に切り替えるには</t>
    <rPh sb="6" eb="8">
      <t>シュトク</t>
    </rPh>
    <rPh sb="10" eb="12">
      <t>シキョウ</t>
    </rPh>
    <rPh sb="12" eb="13">
      <t>バン</t>
    </rPh>
    <rPh sb="15" eb="17">
      <t>セイキ</t>
    </rPh>
    <rPh sb="17" eb="18">
      <t>バン</t>
    </rPh>
    <rPh sb="19" eb="20">
      <t>キ</t>
    </rPh>
    <rPh sb="21" eb="22">
      <t>カ</t>
    </rPh>
    <phoneticPr fontId="42"/>
  </si>
  <si>
    <t>試供版では、印刷機能の制限及びシートの保護解除の制限を設けております。</t>
  </si>
  <si>
    <t>枚数</t>
    <rPh sb="0" eb="2">
      <t>マイスウ</t>
    </rPh>
    <phoneticPr fontId="42"/>
  </si>
  <si>
    <t>単価</t>
    <phoneticPr fontId="42"/>
  </si>
  <si>
    <t>増減係数</t>
    <rPh sb="0" eb="2">
      <t>ゾウゲン</t>
    </rPh>
    <phoneticPr fontId="42"/>
  </si>
  <si>
    <t>件番号</t>
    <rPh sb="0" eb="1">
      <t>ケン</t>
    </rPh>
    <rPh sb="1" eb="3">
      <t>バンゴウ</t>
    </rPh>
    <phoneticPr fontId="111"/>
  </si>
  <si>
    <t>図面サイズ別枚数</t>
    <rPh sb="0" eb="2">
      <t>ズメン</t>
    </rPh>
    <rPh sb="5" eb="6">
      <t>ベツ</t>
    </rPh>
    <rPh sb="6" eb="8">
      <t>マイスウ</t>
    </rPh>
    <phoneticPr fontId="68"/>
  </si>
  <si>
    <r>
      <t xml:space="preserve">複合
</t>
    </r>
    <r>
      <rPr>
        <sz val="8"/>
        <rFont val="ＭＳ Ｐゴシック"/>
        <family val="3"/>
        <charset val="128"/>
      </rPr>
      <t>※1</t>
    </r>
    <rPh sb="0" eb="2">
      <t>フクゴウ</t>
    </rPh>
    <phoneticPr fontId="68"/>
  </si>
  <si>
    <t>単価</t>
    <rPh sb="0" eb="2">
      <t>タンカ</t>
    </rPh>
    <phoneticPr fontId="68"/>
  </si>
  <si>
    <t>金額</t>
    <rPh sb="0" eb="2">
      <t>キンガク</t>
    </rPh>
    <phoneticPr fontId="68"/>
  </si>
  <si>
    <t>他</t>
    <rPh sb="0" eb="1">
      <t>ホカ</t>
    </rPh>
    <phoneticPr fontId="68"/>
  </si>
  <si>
    <t>総
枚数</t>
    <rPh sb="0" eb="1">
      <t>ソウ</t>
    </rPh>
    <rPh sb="2" eb="4">
      <t>マイスウ</t>
    </rPh>
    <phoneticPr fontId="68"/>
  </si>
  <si>
    <t>　　　　</t>
    <phoneticPr fontId="68"/>
  </si>
  <si>
    <t>設計業務は、成果図書として示してありますが、それぞれその成果図書を作成する過程において、通常必要とされる調査、打合せ等の作業を含むものとします。</t>
  </si>
  <si>
    <t>※1「複合」欄に印のある図面は、他の図面（1又は複数）とあわせて、該当サイズ1枚の中に収められることを示します。</t>
    <rPh sb="3" eb="5">
      <t>フクゴウ</t>
    </rPh>
    <rPh sb="6" eb="7">
      <t>ラン</t>
    </rPh>
    <rPh sb="8" eb="9">
      <t>シルシ</t>
    </rPh>
    <rPh sb="12" eb="14">
      <t>ズメン</t>
    </rPh>
    <rPh sb="16" eb="17">
      <t>タ</t>
    </rPh>
    <rPh sb="18" eb="20">
      <t>ズメン</t>
    </rPh>
    <rPh sb="22" eb="23">
      <t>マタ</t>
    </rPh>
    <rPh sb="24" eb="26">
      <t>フクスウ</t>
    </rPh>
    <rPh sb="43" eb="44">
      <t>オサ</t>
    </rPh>
    <rPh sb="51" eb="52">
      <t>シメ</t>
    </rPh>
    <phoneticPr fontId="68"/>
  </si>
  <si>
    <t>昇降機等設備</t>
    <phoneticPr fontId="68"/>
  </si>
  <si>
    <t>(ⅳ）</t>
    <phoneticPr fontId="42"/>
  </si>
  <si>
    <t>空調換気設備</t>
    <phoneticPr fontId="68"/>
  </si>
  <si>
    <t>(ⅲ）</t>
    <phoneticPr fontId="42"/>
  </si>
  <si>
    <t>給排水衛生</t>
    <phoneticPr fontId="68"/>
  </si>
  <si>
    <t>(ⅱ）</t>
    <phoneticPr fontId="42"/>
  </si>
  <si>
    <t>電気設備</t>
    <phoneticPr fontId="68"/>
  </si>
  <si>
    <t>(i）</t>
    <phoneticPr fontId="42"/>
  </si>
  <si>
    <t>（２）構　造</t>
    <phoneticPr fontId="68"/>
  </si>
  <si>
    <t>（１）総　合</t>
    <phoneticPr fontId="68"/>
  </si>
  <si>
    <t>A3</t>
    <phoneticPr fontId="68"/>
  </si>
  <si>
    <t>A2</t>
    <phoneticPr fontId="68"/>
  </si>
  <si>
    <t>A1</t>
    <phoneticPr fontId="68"/>
  </si>
  <si>
    <t>備　　　　考</t>
    <phoneticPr fontId="68"/>
  </si>
  <si>
    <t>本見積・契約による成果物の枚数及び金額は以下の通りとします。</t>
    <rPh sb="15" eb="16">
      <t>オヨ</t>
    </rPh>
    <rPh sb="17" eb="19">
      <t>キンガク</t>
    </rPh>
    <phoneticPr fontId="68"/>
  </si>
  <si>
    <t>件名：</t>
    <phoneticPr fontId="68"/>
  </si>
  <si>
    <t>　　　　</t>
    <phoneticPr fontId="68"/>
  </si>
  <si>
    <t>　　　　</t>
    <phoneticPr fontId="68"/>
  </si>
  <si>
    <t>設計業務は、成果図書として示してありますが、それぞれその成果図書を作成する過程において、通常必要とされる調査、打合せ等の作業を含むものとします。</t>
    <phoneticPr fontId="111"/>
  </si>
  <si>
    <t>総         計　（前ページ＋本ページ）</t>
    <rPh sb="0" eb="1">
      <t>ソウ</t>
    </rPh>
    <rPh sb="13" eb="14">
      <t>ゼン</t>
    </rPh>
    <rPh sb="18" eb="19">
      <t>ホン</t>
    </rPh>
    <phoneticPr fontId="111"/>
  </si>
  <si>
    <t>合         計　（本ページ）</t>
    <phoneticPr fontId="111"/>
  </si>
  <si>
    <t>(ⅳ）昇降機等設備</t>
    <phoneticPr fontId="42"/>
  </si>
  <si>
    <t>(ⅲ）空調換気設備</t>
    <phoneticPr fontId="42"/>
  </si>
  <si>
    <t>(ⅱ）給排水衛生</t>
    <phoneticPr fontId="42"/>
  </si>
  <si>
    <t>A3</t>
    <phoneticPr fontId="68"/>
  </si>
  <si>
    <t>A2</t>
    <phoneticPr fontId="68"/>
  </si>
  <si>
    <t>A1</t>
    <phoneticPr fontId="68"/>
  </si>
  <si>
    <t>備　　　　考</t>
    <phoneticPr fontId="68"/>
  </si>
  <si>
    <t>合         計　（本ページ）</t>
    <phoneticPr fontId="111"/>
  </si>
  <si>
    <t>（i）電気設備</t>
    <phoneticPr fontId="42"/>
  </si>
  <si>
    <t>（２）構　造</t>
    <phoneticPr fontId="68"/>
  </si>
  <si>
    <t>（１）総　合</t>
    <phoneticPr fontId="68"/>
  </si>
  <si>
    <t>A3</t>
    <phoneticPr fontId="68"/>
  </si>
  <si>
    <t>A2</t>
    <phoneticPr fontId="68"/>
  </si>
  <si>
    <t>本見積・契約による成果物の枚数及び金額は以下の通りとします。</t>
    <phoneticPr fontId="111"/>
  </si>
  <si>
    <t>件名：</t>
    <phoneticPr fontId="68"/>
  </si>
  <si>
    <t>④</t>
    <phoneticPr fontId="42"/>
  </si>
  <si>
    <t>設計業務は、成果図書として示してありますが、それぞれその成果図書を作成する過程において、通常必要とされる調査、打合せ等の作業を含むものとします。</t>
    <phoneticPr fontId="111"/>
  </si>
  <si>
    <t>実   施   設   計</t>
    <phoneticPr fontId="68"/>
  </si>
  <si>
    <t>基 本 設 計</t>
    <phoneticPr fontId="68"/>
  </si>
  <si>
    <t>LST91</t>
    <phoneticPr fontId="68"/>
  </si>
  <si>
    <t>LST92</t>
    <phoneticPr fontId="68"/>
  </si>
  <si>
    <t>要件</t>
    <rPh sb="0" eb="2">
      <t>ヨウケン</t>
    </rPh>
    <phoneticPr fontId="42"/>
  </si>
  <si>
    <t>構造図書なし</t>
  </si>
  <si>
    <t>意匠図のみあり</t>
  </si>
  <si>
    <t>設計図書あり</t>
  </si>
  <si>
    <t>２次診断</t>
  </si>
  <si>
    <t>設計図書なし</t>
  </si>
  <si>
    <t>１次診断</t>
  </si>
  <si>
    <t>予備診断</t>
  </si>
  <si>
    <t>診断レベル</t>
  </si>
  <si>
    <t>耐震診断報酬算定表</t>
  </si>
  <si>
    <t>経費率</t>
  </si>
  <si>
    <t>階</t>
  </si>
  <si>
    <t>診断結果をまとめた報告書の作成、提出</t>
  </si>
  <si>
    <t>報告書作成：</t>
  </si>
  <si>
    <t>ｺﾝﾋﾟｭｰﾀｿﾌﾄ等により現地調査を元にした強度計算・検証</t>
  </si>
  <si>
    <t>構造強度調査：</t>
  </si>
  <si>
    <t>目視による履歴、外観調査及び写真撮影</t>
  </si>
  <si>
    <t>現地調査：</t>
  </si>
  <si>
    <t>業務内容概略（１次，２次診断）</t>
  </si>
  <si>
    <t>円/時間</t>
    <rPh sb="2" eb="3">
      <t>ジ</t>
    </rPh>
    <rPh sb="3" eb="4">
      <t>カン</t>
    </rPh>
    <phoneticPr fontId="42"/>
  </si>
  <si>
    <t>8×（4＋0.2×S×√(A×N)</t>
    <phoneticPr fontId="42"/>
  </si>
  <si>
    <t>人・時間数計算式</t>
    <rPh sb="2" eb="4">
      <t>ジカン</t>
    </rPh>
    <phoneticPr fontId="42"/>
  </si>
  <si>
    <t>構造</t>
    <rPh sb="0" eb="2">
      <t>コウゾウ</t>
    </rPh>
    <phoneticPr fontId="42"/>
  </si>
  <si>
    <t/>
  </si>
  <si>
    <t>鉄骨</t>
    <rPh sb="0" eb="2">
      <t>テッコツ</t>
    </rPh>
    <phoneticPr fontId="42"/>
  </si>
  <si>
    <t>RC</t>
    <phoneticPr fontId="42"/>
  </si>
  <si>
    <t>ＳＲＣ</t>
    <phoneticPr fontId="42"/>
  </si>
  <si>
    <t>8×（10＋0.3×S×√(A×N)</t>
  </si>
  <si>
    <t>8×（10＋0.3×S×√(A×N)</t>
    <phoneticPr fontId="42"/>
  </si>
  <si>
    <t>8×（16＋0.5×S×√(A×N)</t>
  </si>
  <si>
    <t>8×（16＋0.5×S×√(A×N)</t>
    <phoneticPr fontId="42"/>
  </si>
  <si>
    <t>8×（4＋0.16×S×√(A×N)</t>
  </si>
  <si>
    <t>8×（4＋0.25×S×√(A×N)</t>
  </si>
  <si>
    <t>8×（12＋0.4×S×√(A×N)</t>
    <phoneticPr fontId="42"/>
  </si>
  <si>
    <t>8×（16＋0.4×S×√(A×N)</t>
    <phoneticPr fontId="42"/>
  </si>
  <si>
    <t>診断不可能、二次診断へ</t>
    <phoneticPr fontId="42"/>
  </si>
  <si>
    <t>報酬額合計</t>
    <rPh sb="0" eb="3">
      <t>ホウシュウガク</t>
    </rPh>
    <rPh sb="3" eb="5">
      <t>ゴウケイ</t>
    </rPh>
    <phoneticPr fontId="42"/>
  </si>
  <si>
    <t>日当，交通費</t>
    <phoneticPr fontId="42"/>
  </si>
  <si>
    <t>算定
対象</t>
    <rPh sb="0" eb="2">
      <t>サンテイ</t>
    </rPh>
    <rPh sb="3" eb="5">
      <t>タイショウ</t>
    </rPh>
    <phoneticPr fontId="42"/>
  </si>
  <si>
    <t>上記金額は下記の算定表の「算定対象」欄○印にあるものの合計です。</t>
    <rPh sb="0" eb="2">
      <t>ジョウキ</t>
    </rPh>
    <rPh sb="2" eb="4">
      <t>キンガク</t>
    </rPh>
    <rPh sb="5" eb="7">
      <t>カキ</t>
    </rPh>
    <rPh sb="8" eb="10">
      <t>サンテイ</t>
    </rPh>
    <rPh sb="10" eb="11">
      <t>ヒョウ</t>
    </rPh>
    <rPh sb="13" eb="15">
      <t>サンテイ</t>
    </rPh>
    <rPh sb="15" eb="17">
      <t>タイショウ</t>
    </rPh>
    <rPh sb="18" eb="19">
      <t>ラン</t>
    </rPh>
    <rPh sb="20" eb="21">
      <t>ジルシ</t>
    </rPh>
    <rPh sb="27" eb="29">
      <t>ゴウケイ</t>
    </rPh>
    <phoneticPr fontId="42"/>
  </si>
  <si>
    <t>税込額</t>
    <rPh sb="0" eb="2">
      <t>ゼイコミ</t>
    </rPh>
    <rPh sb="2" eb="3">
      <t>ガク</t>
    </rPh>
    <phoneticPr fontId="42"/>
  </si>
  <si>
    <t>診断不可能、精密診断へ</t>
    <rPh sb="6" eb="8">
      <t>セイミツ</t>
    </rPh>
    <rPh sb="8" eb="10">
      <t>シンダン</t>
    </rPh>
    <phoneticPr fontId="42"/>
  </si>
  <si>
    <t>端数切捨て</t>
    <rPh sb="0" eb="2">
      <t>ハスウ</t>
    </rPh>
    <rPh sb="2" eb="4">
      <t>キリス</t>
    </rPh>
    <phoneticPr fontId="42"/>
  </si>
  <si>
    <t>TBL-TSLIST01</t>
    <phoneticPr fontId="42"/>
  </si>
  <si>
    <t>経費
係数</t>
    <phoneticPr fontId="42"/>
  </si>
  <si>
    <t>人件費
単価</t>
    <rPh sb="0" eb="3">
      <t>ジンケンヒ</t>
    </rPh>
    <phoneticPr fontId="42"/>
  </si>
  <si>
    <t>注1）</t>
  </si>
  <si>
    <t>　S：難易度（形態・調査難易度で1．0～1．5）</t>
    <phoneticPr fontId="42"/>
  </si>
  <si>
    <t>　A：延べ床面積（㎡）</t>
    <phoneticPr fontId="42"/>
  </si>
  <si>
    <t>N：階数</t>
  </si>
  <si>
    <t>振込先（請求書の場合）</t>
    <rPh sb="4" eb="7">
      <t>セイキュウショ</t>
    </rPh>
    <rPh sb="8" eb="10">
      <t>バアイ</t>
    </rPh>
    <phoneticPr fontId="42"/>
  </si>
  <si>
    <t>うち消費税</t>
    <rPh sb="2" eb="5">
      <t>ショウヒゼイ</t>
    </rPh>
    <phoneticPr fontId="42"/>
  </si>
  <si>
    <t>所属協会</t>
    <rPh sb="0" eb="2">
      <t>ショゾク</t>
    </rPh>
    <rPh sb="2" eb="4">
      <t>キョウカイ</t>
    </rPh>
    <phoneticPr fontId="42"/>
  </si>
  <si>
    <t>LST93</t>
    <phoneticPr fontId="68"/>
  </si>
  <si>
    <t>㎡</t>
    <phoneticPr fontId="42"/>
  </si>
  <si>
    <t>↓該当する構造の番号を入力してください</t>
    <rPh sb="1" eb="3">
      <t>ガイトウ</t>
    </rPh>
    <rPh sb="5" eb="7">
      <t>コウゾウ</t>
    </rPh>
    <rPh sb="8" eb="10">
      <t>バンゴウ</t>
    </rPh>
    <rPh sb="11" eb="13">
      <t>ニュウリョク</t>
    </rPh>
    <phoneticPr fontId="42"/>
  </si>
  <si>
    <t>鉄骨造</t>
    <rPh sb="0" eb="2">
      <t>テッコツ</t>
    </rPh>
    <rPh sb="2" eb="3">
      <t>ゾウ</t>
    </rPh>
    <phoneticPr fontId="42"/>
  </si>
  <si>
    <t>ＳＲＣ造</t>
    <rPh sb="3" eb="4">
      <t>ゾウ</t>
    </rPh>
    <phoneticPr fontId="42"/>
  </si>
  <si>
    <t>（1.0～1.5）</t>
    <phoneticPr fontId="42"/>
  </si>
  <si>
    <t>延面積(A)</t>
    <phoneticPr fontId="42"/>
  </si>
  <si>
    <t>階数(N)</t>
    <phoneticPr fontId="42"/>
  </si>
  <si>
    <t>難易度(S)</t>
    <phoneticPr fontId="42"/>
  </si>
  <si>
    <t>人・時間数</t>
    <phoneticPr fontId="42"/>
  </si>
  <si>
    <t>計算式</t>
    <rPh sb="0" eb="2">
      <t>ケイサン</t>
    </rPh>
    <rPh sb="2" eb="3">
      <t>シキ</t>
    </rPh>
    <phoneticPr fontId="42"/>
  </si>
  <si>
    <t>調査日を限定される
（土、日、祭日）</t>
  </si>
  <si>
    <t>幼稚園、小学校等
防護棚等が必要</t>
  </si>
  <si>
    <t>複合用途</t>
  </si>
  <si>
    <t>複合権利（マンション等）</t>
  </si>
  <si>
    <t>小規模延べ面積※1</t>
  </si>
  <si>
    <t>体育館等の大スパン
構造（足場等が必要）</t>
  </si>
  <si>
    <t>2工期</t>
  </si>
  <si>
    <t>3工期</t>
  </si>
  <si>
    <t>4工期</t>
  </si>
  <si>
    <t>5工期</t>
  </si>
  <si>
    <t>6工期</t>
  </si>
  <si>
    <t>○
斫りが
必要な時</t>
    <rPh sb="2" eb="3">
      <t>ハツ</t>
    </rPh>
    <phoneticPr fontId="42"/>
  </si>
  <si>
    <t>見積</t>
    <rPh sb="0" eb="2">
      <t>ミツモリ</t>
    </rPh>
    <phoneticPr fontId="68"/>
  </si>
  <si>
    <t>請求</t>
    <rPh sb="0" eb="2">
      <t>セイキュウ</t>
    </rPh>
    <phoneticPr fontId="68"/>
  </si>
  <si>
    <t>※エキスパンションジョイントで区切られているときは別棟とする。</t>
  </si>
  <si>
    <t>選択してください</t>
    <rPh sb="0" eb="2">
      <t>センタク</t>
    </rPh>
    <phoneticPr fontId="42"/>
  </si>
  <si>
    <t>入力エリアで登録されている値</t>
    <rPh sb="0" eb="2">
      <t>ニュウリョク</t>
    </rPh>
    <rPh sb="6" eb="8">
      <t>トウロク</t>
    </rPh>
    <rPh sb="13" eb="14">
      <t>アタイ</t>
    </rPh>
    <phoneticPr fontId="42"/>
  </si>
  <si>
    <t>見積、請求？</t>
    <rPh sb="0" eb="2">
      <t>ミツモリ</t>
    </rPh>
    <rPh sb="3" eb="5">
      <t>セイキュウ</t>
    </rPh>
    <phoneticPr fontId="42"/>
  </si>
  <si>
    <t>1棟が多工期に渡って
工事されている時</t>
    <phoneticPr fontId="42"/>
  </si>
  <si>
    <t>難易度の目安</t>
    <rPh sb="0" eb="3">
      <t>ナンイド</t>
    </rPh>
    <rPh sb="4" eb="6">
      <t>メヤス</t>
    </rPh>
    <phoneticPr fontId="42"/>
  </si>
  <si>
    <t>難易度は、書式の下にある目安の表を参考に選択してください</t>
    <rPh sb="0" eb="3">
      <t>ナンイド</t>
    </rPh>
    <rPh sb="5" eb="7">
      <t>ショシキ</t>
    </rPh>
    <rPh sb="8" eb="9">
      <t>シタ</t>
    </rPh>
    <rPh sb="12" eb="14">
      <t>メヤス</t>
    </rPh>
    <rPh sb="15" eb="16">
      <t>ヒョウ</t>
    </rPh>
    <rPh sb="17" eb="19">
      <t>サンコウ</t>
    </rPh>
    <rPh sb="20" eb="22">
      <t>センタク</t>
    </rPh>
    <phoneticPr fontId="42"/>
  </si>
  <si>
    <t>ＲＣ造</t>
    <rPh sb="2" eb="3">
      <t>ゾウ</t>
    </rPh>
    <phoneticPr fontId="42"/>
  </si>
  <si>
    <r>
      <t xml:space="preserve">○
</t>
    </r>
    <r>
      <rPr>
        <sz val="8"/>
        <rFont val="ＭＳ Ｐゴシック"/>
        <family val="3"/>
        <charset val="128"/>
      </rPr>
      <t>舞台等より屋根裏に入れる時</t>
    </r>
    <phoneticPr fontId="42"/>
  </si>
  <si>
    <r>
      <t xml:space="preserve">○
</t>
    </r>
    <r>
      <rPr>
        <sz val="8"/>
        <rFont val="ＭＳ Ｐゴシック"/>
        <family val="3"/>
        <charset val="128"/>
      </rPr>
      <t>ローリングタワー等が必要な時</t>
    </r>
    <phoneticPr fontId="42"/>
  </si>
  <si>
    <t>添付資料</t>
    <rPh sb="0" eb="2">
      <t>テンプ</t>
    </rPh>
    <rPh sb="2" eb="4">
      <t>シリョウ</t>
    </rPh>
    <phoneticPr fontId="42"/>
  </si>
  <si>
    <t>耐震診断</t>
  </si>
  <si>
    <t>耐震診断</t>
    <rPh sb="0" eb="2">
      <t>タイシン</t>
    </rPh>
    <rPh sb="2" eb="4">
      <t>シンダン</t>
    </rPh>
    <phoneticPr fontId="42"/>
  </si>
  <si>
    <t>補強設計</t>
  </si>
  <si>
    <t>補強設計</t>
    <rPh sb="0" eb="2">
      <t>ホキョウ</t>
    </rPh>
    <rPh sb="2" eb="4">
      <t>セッケイ</t>
    </rPh>
    <phoneticPr fontId="42"/>
  </si>
  <si>
    <t>面積割増
係数</t>
    <phoneticPr fontId="42"/>
  </si>
  <si>
    <t>報酬算定計算表</t>
    <rPh sb="4" eb="6">
      <t>ケイサン</t>
    </rPh>
    <phoneticPr fontId="42"/>
  </si>
  <si>
    <t>A&lt;120㎡</t>
    <phoneticPr fontId="42"/>
  </si>
  <si>
    <t>業務内容・条件</t>
    <phoneticPr fontId="42"/>
  </si>
  <si>
    <t>業務区分</t>
    <rPh sb="0" eb="2">
      <t>ギョウム</t>
    </rPh>
    <rPh sb="2" eb="4">
      <t>クブン</t>
    </rPh>
    <phoneticPr fontId="42"/>
  </si>
  <si>
    <t>120㎡≦A＜150㎡</t>
    <phoneticPr fontId="42"/>
  </si>
  <si>
    <t>150㎡≦A＜180㎡</t>
    <phoneticPr fontId="42"/>
  </si>
  <si>
    <t>180㎡≦A＜210㎡</t>
    <phoneticPr fontId="42"/>
  </si>
  <si>
    <t>A&lt;120㎡</t>
    <phoneticPr fontId="42"/>
  </si>
  <si>
    <t>1.4以上</t>
    <rPh sb="3" eb="5">
      <t>イジョウ</t>
    </rPh>
    <phoneticPr fontId="42"/>
  </si>
  <si>
    <t>階数</t>
    <phoneticPr fontId="42"/>
  </si>
  <si>
    <t>人・時間
数</t>
    <rPh sb="2" eb="4">
      <t>ジカン</t>
    </rPh>
    <phoneticPr fontId="42"/>
  </si>
  <si>
    <t>面積割増係数(W)</t>
  </si>
  <si>
    <t>W</t>
    <phoneticPr fontId="42"/>
  </si>
  <si>
    <t>難易度(S)</t>
  </si>
  <si>
    <t>A&lt;210㎡</t>
    <phoneticPr fontId="42"/>
  </si>
  <si>
    <t>A≧210㎡</t>
    <phoneticPr fontId="42"/>
  </si>
  <si>
    <t>面積割増係数(W)自動的に算出準備表</t>
    <rPh sb="0" eb="2">
      <t>メンセキ</t>
    </rPh>
    <rPh sb="2" eb="4">
      <t>ワリマシ</t>
    </rPh>
    <rPh sb="4" eb="6">
      <t>ケイスウ</t>
    </rPh>
    <rPh sb="9" eb="12">
      <t>ジドウテキ</t>
    </rPh>
    <rPh sb="13" eb="15">
      <t>サンシュツ</t>
    </rPh>
    <rPh sb="15" eb="17">
      <t>ジュンビ</t>
    </rPh>
    <rPh sb="17" eb="18">
      <t>ヒョウ</t>
    </rPh>
    <phoneticPr fontId="42"/>
  </si>
  <si>
    <t>規定値</t>
    <rPh sb="0" eb="3">
      <t>キテイチ</t>
    </rPh>
    <phoneticPr fontId="42"/>
  </si>
  <si>
    <t>計算値</t>
    <phoneticPr fontId="42"/>
  </si>
  <si>
    <t>登録値</t>
    <rPh sb="0" eb="2">
      <t>トウロク</t>
    </rPh>
    <rPh sb="2" eb="3">
      <t>アタイ</t>
    </rPh>
    <phoneticPr fontId="42"/>
  </si>
  <si>
    <t>修正値</t>
    <rPh sb="0" eb="2">
      <t>シュウセイ</t>
    </rPh>
    <rPh sb="2" eb="3">
      <t>アタイ</t>
    </rPh>
    <phoneticPr fontId="42"/>
  </si>
  <si>
    <t>人件費単価・経費率</t>
    <rPh sb="3" eb="5">
      <t>タンカ</t>
    </rPh>
    <phoneticPr fontId="42"/>
  </si>
  <si>
    <t>修正する場合は左側欄に入力してください(修正しない場合は空白にしてください）</t>
    <rPh sb="0" eb="2">
      <t>シュウセイ</t>
    </rPh>
    <rPh sb="4" eb="6">
      <t>バアイ</t>
    </rPh>
    <rPh sb="7" eb="9">
      <t>ヒダリガワ</t>
    </rPh>
    <rPh sb="9" eb="10">
      <t>ラン</t>
    </rPh>
    <rPh sb="11" eb="13">
      <t>ニュウリョク</t>
    </rPh>
    <rPh sb="20" eb="22">
      <t>シュウセイ</t>
    </rPh>
    <rPh sb="25" eb="27">
      <t>バアイ</t>
    </rPh>
    <rPh sb="28" eb="30">
      <t>クウハク</t>
    </rPh>
    <phoneticPr fontId="42"/>
  </si>
  <si>
    <t>見積、
請求？</t>
    <rPh sb="0" eb="2">
      <t>ミツモリ</t>
    </rPh>
    <rPh sb="4" eb="6">
      <t>セイキュウ</t>
    </rPh>
    <phoneticPr fontId="42"/>
  </si>
  <si>
    <t>耐震診断</t>
    <phoneticPr fontId="42"/>
  </si>
  <si>
    <t>補強設計</t>
    <phoneticPr fontId="42"/>
  </si>
  <si>
    <t>面積割増
係数(W)</t>
    <rPh sb="0" eb="2">
      <t>メンセキ</t>
    </rPh>
    <rPh sb="2" eb="4">
      <t>ワリマシ</t>
    </rPh>
    <rPh sb="5" eb="7">
      <t>ケイスウ</t>
    </rPh>
    <phoneticPr fontId="42"/>
  </si>
  <si>
    <t>（1.0～1.5）</t>
    <phoneticPr fontId="42"/>
  </si>
  <si>
    <t>難易度(S)</t>
    <phoneticPr fontId="42"/>
  </si>
  <si>
    <t>面積210㎡以上で修正する場合は左側欄に入力してください(修正しない場合は空白にしてください）</t>
    <rPh sb="0" eb="2">
      <t>メンセキ</t>
    </rPh>
    <rPh sb="6" eb="8">
      <t>イジョウ</t>
    </rPh>
    <rPh sb="9" eb="11">
      <t>シュウセイ</t>
    </rPh>
    <rPh sb="13" eb="15">
      <t>バアイ</t>
    </rPh>
    <rPh sb="16" eb="18">
      <t>ヒダリガワ</t>
    </rPh>
    <rPh sb="18" eb="19">
      <t>ラン</t>
    </rPh>
    <rPh sb="20" eb="22">
      <t>ニュウリョク</t>
    </rPh>
    <rPh sb="29" eb="31">
      <t>シュウセイ</t>
    </rPh>
    <rPh sb="34" eb="36">
      <t>バアイ</t>
    </rPh>
    <rPh sb="37" eb="39">
      <t>クウハク</t>
    </rPh>
    <phoneticPr fontId="42"/>
  </si>
  <si>
    <t>理由</t>
    <rPh sb="0" eb="2">
      <t>リユウ</t>
    </rPh>
    <phoneticPr fontId="42"/>
  </si>
  <si>
    <t>大規模面積による増加</t>
    <rPh sb="0" eb="3">
      <t>ダイキボ</t>
    </rPh>
    <rPh sb="3" eb="5">
      <t>メンセキ</t>
    </rPh>
    <rPh sb="8" eb="10">
      <t>ゾウカ</t>
    </rPh>
    <phoneticPr fontId="42"/>
  </si>
  <si>
    <t>難易度(S)</t>
    <rPh sb="0" eb="3">
      <t>ナンイド</t>
    </rPh>
    <phoneticPr fontId="42"/>
  </si>
  <si>
    <t>人・時間数</t>
    <phoneticPr fontId="42"/>
  </si>
  <si>
    <t>難易度を1.0以上とした場合は、その理由を記入してくださいい</t>
    <rPh sb="0" eb="3">
      <t>ナンイド</t>
    </rPh>
    <rPh sb="7" eb="9">
      <t>イジョウ</t>
    </rPh>
    <rPh sb="12" eb="14">
      <t>バアイ</t>
    </rPh>
    <rPh sb="18" eb="20">
      <t>リユウ</t>
    </rPh>
    <rPh sb="21" eb="23">
      <t>キニュウ</t>
    </rPh>
    <phoneticPr fontId="42"/>
  </si>
  <si>
    <t>※戸建て住宅以外</t>
    <rPh sb="1" eb="3">
      <t>コダ</t>
    </rPh>
    <rPh sb="4" eb="6">
      <t>ジュウタク</t>
    </rPh>
    <rPh sb="6" eb="8">
      <t>イガイ</t>
    </rPh>
    <phoneticPr fontId="42"/>
  </si>
  <si>
    <t>上記の「補強設計」記載の業務には、リフォームや他の工事にかかる人・時間数は含まれません。</t>
    <rPh sb="0" eb="2">
      <t>ジョウキ</t>
    </rPh>
    <rPh sb="4" eb="6">
      <t>ホキョウ</t>
    </rPh>
    <rPh sb="6" eb="8">
      <t>セッケイ</t>
    </rPh>
    <rPh sb="9" eb="11">
      <t>キサイ</t>
    </rPh>
    <rPh sb="12" eb="14">
      <t>ギョウム</t>
    </rPh>
    <rPh sb="23" eb="24">
      <t>タ</t>
    </rPh>
    <rPh sb="25" eb="27">
      <t>コウジ</t>
    </rPh>
    <rPh sb="31" eb="32">
      <t>ニン</t>
    </rPh>
    <rPh sb="37" eb="38">
      <t>フク</t>
    </rPh>
    <phoneticPr fontId="42"/>
  </si>
  <si>
    <t>b</t>
    <phoneticPr fontId="42"/>
  </si>
  <si>
    <t>d</t>
    <phoneticPr fontId="42"/>
  </si>
  <si>
    <t>e</t>
    <phoneticPr fontId="42"/>
  </si>
  <si>
    <t>f</t>
    <phoneticPr fontId="42"/>
  </si>
  <si>
    <t>g</t>
    <phoneticPr fontId="42"/>
  </si>
  <si>
    <t>h</t>
    <phoneticPr fontId="42"/>
  </si>
  <si>
    <t>i</t>
    <phoneticPr fontId="42"/>
  </si>
  <si>
    <t>j</t>
    <phoneticPr fontId="42"/>
  </si>
  <si>
    <t>技　師　長</t>
    <rPh sb="0" eb="1">
      <t>ワザ</t>
    </rPh>
    <rPh sb="2" eb="3">
      <t>シ</t>
    </rPh>
    <rPh sb="4" eb="5">
      <t>チョウ</t>
    </rPh>
    <phoneticPr fontId="3"/>
  </si>
  <si>
    <t>主任技師</t>
    <rPh sb="0" eb="2">
      <t>シュニン</t>
    </rPh>
    <rPh sb="2" eb="4">
      <t>ギシ</t>
    </rPh>
    <phoneticPr fontId="3"/>
  </si>
  <si>
    <t>技　師（Ａ）</t>
    <rPh sb="0" eb="1">
      <t>ワザ</t>
    </rPh>
    <rPh sb="2" eb="3">
      <t>シ</t>
    </rPh>
    <phoneticPr fontId="3"/>
  </si>
  <si>
    <t>技　師（Ｂ）</t>
    <rPh sb="0" eb="1">
      <t>ワザ</t>
    </rPh>
    <rPh sb="2" eb="3">
      <t>シ</t>
    </rPh>
    <phoneticPr fontId="3"/>
  </si>
  <si>
    <t>技　師（Ｃ）</t>
    <rPh sb="0" eb="1">
      <t>ワザ</t>
    </rPh>
    <rPh sb="2" eb="3">
      <t>シ</t>
    </rPh>
    <phoneticPr fontId="3"/>
  </si>
  <si>
    <t>技　術　員</t>
    <rPh sb="0" eb="1">
      <t>ワザ</t>
    </rPh>
    <rPh sb="2" eb="3">
      <t>ジュツ</t>
    </rPh>
    <rPh sb="4" eb="5">
      <t>イン</t>
    </rPh>
    <phoneticPr fontId="3"/>
  </si>
  <si>
    <t xml:space="preserve">基本設計
</t>
    <phoneticPr fontId="42"/>
  </si>
  <si>
    <t xml:space="preserve">工事監理
</t>
    <phoneticPr fontId="42"/>
  </si>
  <si>
    <t xml:space="preserve">その他業務
</t>
    <phoneticPr fontId="42"/>
  </si>
  <si>
    <t>報酬額算定表（人・日集計法）</t>
    <rPh sb="7" eb="8">
      <t>ニン</t>
    </rPh>
    <rPh sb="9" eb="10">
      <t>ニチ</t>
    </rPh>
    <rPh sb="10" eb="12">
      <t>シュウケイ</t>
    </rPh>
    <rPh sb="12" eb="13">
      <t>ホウ</t>
    </rPh>
    <phoneticPr fontId="42"/>
  </si>
  <si>
    <t>意匠</t>
    <rPh sb="0" eb="2">
      <t>イショウ</t>
    </rPh>
    <phoneticPr fontId="3"/>
  </si>
  <si>
    <t>構造</t>
    <rPh sb="0" eb="2">
      <t>コウゾウ</t>
    </rPh>
    <phoneticPr fontId="3"/>
  </si>
  <si>
    <t>設備</t>
    <rPh sb="0" eb="2">
      <t>セツビ</t>
    </rPh>
    <phoneticPr fontId="3"/>
  </si>
  <si>
    <t>直接人件費合計</t>
    <rPh sb="0" eb="2">
      <t>チョクセツ</t>
    </rPh>
    <rPh sb="2" eb="5">
      <t>ジンケンヒ</t>
    </rPh>
    <rPh sb="5" eb="7">
      <t>ゴウケイ</t>
    </rPh>
    <phoneticPr fontId="42"/>
  </si>
  <si>
    <t>ランク別金額集計</t>
    <rPh sb="3" eb="4">
      <t>ベツ</t>
    </rPh>
    <rPh sb="4" eb="6">
      <t>キンガク</t>
    </rPh>
    <rPh sb="6" eb="8">
      <t>シュウケイ</t>
    </rPh>
    <phoneticPr fontId="42"/>
  </si>
  <si>
    <t>諸　　経　　費</t>
    <phoneticPr fontId="42"/>
  </si>
  <si>
    <t>技　　術　　料</t>
    <phoneticPr fontId="42"/>
  </si>
  <si>
    <t>直接必要なる経費</t>
    <phoneticPr fontId="42"/>
  </si>
  <si>
    <t>（直接人件費の</t>
    <rPh sb="1" eb="3">
      <t>チョクセツ</t>
    </rPh>
    <rPh sb="3" eb="6">
      <t>ジンケンヒ</t>
    </rPh>
    <phoneticPr fontId="3"/>
  </si>
  <si>
    <t>％）</t>
    <phoneticPr fontId="42"/>
  </si>
  <si>
    <t>人日数　小  計</t>
    <rPh sb="0" eb="1">
      <t>ニン</t>
    </rPh>
    <rPh sb="1" eb="2">
      <t>ニチ</t>
    </rPh>
    <rPh sb="2" eb="3">
      <t>スウ</t>
    </rPh>
    <phoneticPr fontId="42"/>
  </si>
  <si>
    <t>消費税</t>
    <rPh sb="0" eb="3">
      <t>ショウヒゼイ</t>
    </rPh>
    <phoneticPr fontId="42"/>
  </si>
  <si>
    <t>立替金（消費税対象外）</t>
    <rPh sb="4" eb="7">
      <t>ショウヒゼイ</t>
    </rPh>
    <rPh sb="7" eb="10">
      <t>タイショウガイ</t>
    </rPh>
    <phoneticPr fontId="42"/>
  </si>
  <si>
    <t>業務内容</t>
    <rPh sb="0" eb="2">
      <t>ギョウム</t>
    </rPh>
    <rPh sb="2" eb="4">
      <t>ナイヨウ</t>
    </rPh>
    <phoneticPr fontId="42"/>
  </si>
  <si>
    <r>
      <t xml:space="preserve">区　　分
</t>
    </r>
    <r>
      <rPr>
        <sz val="8"/>
        <rFont val="ＭＳ ゴシック"/>
        <family val="3"/>
        <charset val="128"/>
      </rPr>
      <t>（下段は標準日額単価）</t>
    </r>
    <phoneticPr fontId="42"/>
  </si>
  <si>
    <t xml:space="preserve">実施設計
</t>
    <rPh sb="0" eb="2">
      <t>ジッシ</t>
    </rPh>
    <phoneticPr fontId="42"/>
  </si>
  <si>
    <t>建築士事務所業務報酬算定書</t>
    <rPh sb="10" eb="12">
      <t>サンテイ</t>
    </rPh>
    <phoneticPr fontId="42"/>
  </si>
  <si>
    <t>人工算定</t>
    <rPh sb="0" eb="2">
      <t>ニンク</t>
    </rPh>
    <rPh sb="2" eb="4">
      <t>サンテイ</t>
    </rPh>
    <phoneticPr fontId="42"/>
  </si>
  <si>
    <t>見積書枚数タイプ</t>
    <rPh sb="0" eb="2">
      <t>ミツモリ</t>
    </rPh>
    <rPh sb="2" eb="3">
      <t>ショ</t>
    </rPh>
    <rPh sb="3" eb="5">
      <t>マイスウ</t>
    </rPh>
    <phoneticPr fontId="42"/>
  </si>
  <si>
    <t>請求書枚数タイプ</t>
    <rPh sb="0" eb="2">
      <t>セイキュウ</t>
    </rPh>
    <rPh sb="2" eb="3">
      <t>ショ</t>
    </rPh>
    <rPh sb="3" eb="5">
      <t>マイスウ</t>
    </rPh>
    <phoneticPr fontId="42"/>
  </si>
  <si>
    <t>設計業務で枚数でカウントするタイプ見積書です。件名、所在地、用途、構造、規模は入力エリアでの入力内容が反映されますが、枚数、単価、金額はこのシートに直接入力してください。</t>
    <rPh sb="5" eb="7">
      <t>マイスウ</t>
    </rPh>
    <rPh sb="17" eb="19">
      <t>ミツモリ</t>
    </rPh>
    <rPh sb="19" eb="20">
      <t>ショ</t>
    </rPh>
    <rPh sb="39" eb="41">
      <t>ニュウリョク</t>
    </rPh>
    <rPh sb="46" eb="48">
      <t>ニュウリョク</t>
    </rPh>
    <rPh sb="48" eb="50">
      <t>ナイヨウ</t>
    </rPh>
    <rPh sb="51" eb="53">
      <t>ハンエイ</t>
    </rPh>
    <rPh sb="59" eb="61">
      <t>マイスウ</t>
    </rPh>
    <rPh sb="62" eb="64">
      <t>タンカ</t>
    </rPh>
    <rPh sb="65" eb="67">
      <t>キンガク</t>
    </rPh>
    <rPh sb="74" eb="76">
      <t>チョクセツ</t>
    </rPh>
    <rPh sb="76" eb="78">
      <t>ニュウリョク</t>
    </rPh>
    <phoneticPr fontId="42"/>
  </si>
  <si>
    <t>見積書枚数タイプに対応した請求書です。件名は入力エリアでの入力内容が反映され、単価、数量、金額などは見積書の入力内容が表示されます。</t>
    <rPh sb="3" eb="5">
      <t>マイスウ</t>
    </rPh>
    <rPh sb="9" eb="11">
      <t>タイオウ</t>
    </rPh>
    <rPh sb="13" eb="16">
      <t>セイキュウショ</t>
    </rPh>
    <rPh sb="50" eb="52">
      <t>ミツモリ</t>
    </rPh>
    <rPh sb="52" eb="53">
      <t>ショ</t>
    </rPh>
    <rPh sb="54" eb="56">
      <t>ニュウリョク</t>
    </rPh>
    <rPh sb="56" eb="58">
      <t>ナイヨウ</t>
    </rPh>
    <rPh sb="59" eb="61">
      <t>ヒョウジ</t>
    </rPh>
    <phoneticPr fontId="42"/>
  </si>
  <si>
    <t>見積書汎用タイプに対応した請求書です。件名は入力エリアでの入力内容が反映され、単価、数量、金額などは見積書の入力内容が表示されます。</t>
    <rPh sb="9" eb="11">
      <t>タイオウ</t>
    </rPh>
    <rPh sb="13" eb="16">
      <t>セイキュウショ</t>
    </rPh>
    <rPh sb="50" eb="52">
      <t>ミツモリ</t>
    </rPh>
    <rPh sb="52" eb="53">
      <t>ショ</t>
    </rPh>
    <rPh sb="54" eb="56">
      <t>ニュウリョク</t>
    </rPh>
    <rPh sb="56" eb="58">
      <t>ナイヨウ</t>
    </rPh>
    <rPh sb="59" eb="61">
      <t>ヒョウジ</t>
    </rPh>
    <phoneticPr fontId="42"/>
  </si>
  <si>
    <t>図面リスト1基本設計</t>
    <rPh sb="0" eb="2">
      <t>ズメン</t>
    </rPh>
    <rPh sb="6" eb="8">
      <t>キホン</t>
    </rPh>
    <rPh sb="8" eb="10">
      <t>セッケイ</t>
    </rPh>
    <phoneticPr fontId="42"/>
  </si>
  <si>
    <t>図面リスト2実施設計</t>
    <rPh sb="0" eb="2">
      <t>ズメン</t>
    </rPh>
    <rPh sb="6" eb="8">
      <t>ジッシ</t>
    </rPh>
    <rPh sb="8" eb="10">
      <t>セッケイ</t>
    </rPh>
    <phoneticPr fontId="42"/>
  </si>
  <si>
    <t>図面リスト3木造戸建て</t>
    <rPh sb="0" eb="2">
      <t>ズメン</t>
    </rPh>
    <rPh sb="6" eb="8">
      <t>モクゾウ</t>
    </rPh>
    <rPh sb="8" eb="10">
      <t>コダ</t>
    </rPh>
    <phoneticPr fontId="42"/>
  </si>
  <si>
    <t>告示の別添一に記載されている標準業務内容の内、戸建木造住宅以外の建築物の基本設計の成果物を一覧にした書類で、その図面ごとの報酬額を意匠図集計します。見積書に添付して利用する事を前提としています。</t>
    <rPh sb="0" eb="2">
      <t>コクジ</t>
    </rPh>
    <rPh sb="3" eb="5">
      <t>ベッテン</t>
    </rPh>
    <rPh sb="5" eb="6">
      <t>１</t>
    </rPh>
    <rPh sb="7" eb="9">
      <t>キサイ</t>
    </rPh>
    <rPh sb="14" eb="16">
      <t>ヒョウジュン</t>
    </rPh>
    <rPh sb="16" eb="18">
      <t>ギョウム</t>
    </rPh>
    <rPh sb="18" eb="20">
      <t>ナイヨウ</t>
    </rPh>
    <rPh sb="21" eb="22">
      <t>ウチ</t>
    </rPh>
    <rPh sb="36" eb="38">
      <t>キホン</t>
    </rPh>
    <rPh sb="38" eb="40">
      <t>セッケイ</t>
    </rPh>
    <rPh sb="41" eb="43">
      <t>セイカ</t>
    </rPh>
    <rPh sb="43" eb="44">
      <t>ブツ</t>
    </rPh>
    <rPh sb="45" eb="47">
      <t>イチラン</t>
    </rPh>
    <rPh sb="50" eb="52">
      <t>ショルイ</t>
    </rPh>
    <rPh sb="56" eb="58">
      <t>ズメン</t>
    </rPh>
    <rPh sb="61" eb="64">
      <t>ホウシュウガク</t>
    </rPh>
    <rPh sb="65" eb="68">
      <t>イ</t>
    </rPh>
    <rPh sb="68" eb="70">
      <t>シュウケイ</t>
    </rPh>
    <phoneticPr fontId="42"/>
  </si>
  <si>
    <t>告示の別添一に記載されている標準業務内容の内、戸建木造住宅以外の建築物の実施設計の成果物を一覧にした書類で、その図面ごとの報酬額を意匠図集計します。見積書に添付して利用する事を前提としています。</t>
    <rPh sb="0" eb="2">
      <t>コクジ</t>
    </rPh>
    <rPh sb="3" eb="5">
      <t>ベッテン</t>
    </rPh>
    <rPh sb="5" eb="6">
      <t>１</t>
    </rPh>
    <rPh sb="7" eb="9">
      <t>キサイ</t>
    </rPh>
    <rPh sb="14" eb="16">
      <t>ヒョウジュン</t>
    </rPh>
    <rPh sb="16" eb="18">
      <t>ギョウム</t>
    </rPh>
    <rPh sb="18" eb="20">
      <t>ナイヨウ</t>
    </rPh>
    <rPh sb="21" eb="22">
      <t>ウチ</t>
    </rPh>
    <rPh sb="36" eb="38">
      <t>ジッシ</t>
    </rPh>
    <rPh sb="38" eb="40">
      <t>セッケイ</t>
    </rPh>
    <rPh sb="41" eb="43">
      <t>セイカ</t>
    </rPh>
    <rPh sb="43" eb="44">
      <t>ブツ</t>
    </rPh>
    <rPh sb="45" eb="47">
      <t>イチラン</t>
    </rPh>
    <rPh sb="50" eb="52">
      <t>ショルイ</t>
    </rPh>
    <rPh sb="56" eb="58">
      <t>ズメン</t>
    </rPh>
    <rPh sb="61" eb="64">
      <t>ホウシュウガク</t>
    </rPh>
    <rPh sb="65" eb="68">
      <t>イ</t>
    </rPh>
    <rPh sb="68" eb="70">
      <t>シュウケイ</t>
    </rPh>
    <phoneticPr fontId="42"/>
  </si>
  <si>
    <t>告示の別添一に記載されている標準業務内容の内、戸建木造住宅の建築物の基本設計と実施設計の成果物を一覧にした書類で、その図面ごとの報酬額を意匠図集計します。見積書に添付して利用する事を前提としています。</t>
    <rPh sb="0" eb="2">
      <t>コクジ</t>
    </rPh>
    <rPh sb="3" eb="5">
      <t>ベッテン</t>
    </rPh>
    <rPh sb="5" eb="6">
      <t>１</t>
    </rPh>
    <rPh sb="7" eb="9">
      <t>キサイ</t>
    </rPh>
    <rPh sb="14" eb="16">
      <t>ヒョウジュン</t>
    </rPh>
    <rPh sb="16" eb="18">
      <t>ギョウム</t>
    </rPh>
    <rPh sb="18" eb="20">
      <t>ナイヨウ</t>
    </rPh>
    <rPh sb="21" eb="22">
      <t>ウチ</t>
    </rPh>
    <rPh sb="34" eb="36">
      <t>キホン</t>
    </rPh>
    <rPh sb="36" eb="38">
      <t>セッケイ</t>
    </rPh>
    <rPh sb="39" eb="41">
      <t>ジッシ</t>
    </rPh>
    <rPh sb="41" eb="43">
      <t>セッケイ</t>
    </rPh>
    <rPh sb="44" eb="46">
      <t>セイカ</t>
    </rPh>
    <rPh sb="46" eb="47">
      <t>ブツ</t>
    </rPh>
    <rPh sb="48" eb="50">
      <t>イチラン</t>
    </rPh>
    <rPh sb="53" eb="55">
      <t>ショルイ</t>
    </rPh>
    <phoneticPr fontId="42"/>
  </si>
  <si>
    <t>Ｄ　「RESA-３」からの変更点</t>
    <rPh sb="13" eb="16">
      <t>ヘンコウテン</t>
    </rPh>
    <phoneticPr fontId="42"/>
  </si>
  <si>
    <t>Ｅ</t>
    <phoneticPr fontId="42"/>
  </si>
  <si>
    <t>「RESA-４」からの変更点</t>
    <phoneticPr fontId="42"/>
  </si>
  <si>
    <t>下段の「使用にあたってのご注意」をご覧になってからご利用下さい。</t>
    <rPh sb="0" eb="2">
      <t>カダン</t>
    </rPh>
    <rPh sb="4" eb="6">
      <t>シヨウ</t>
    </rPh>
    <rPh sb="13" eb="15">
      <t>チュウイ</t>
    </rPh>
    <rPh sb="18" eb="19">
      <t>ラン</t>
    </rPh>
    <rPh sb="26" eb="28">
      <t>リヨウ</t>
    </rPh>
    <rPh sb="28" eb="29">
      <t>クダ</t>
    </rPh>
    <phoneticPr fontId="42"/>
  </si>
  <si>
    <t>管理建築士</t>
  </si>
  <si>
    <t>立場選択</t>
    <rPh sb="0" eb="2">
      <t>タチバ</t>
    </rPh>
    <rPh sb="2" eb="4">
      <t>センタク</t>
    </rPh>
    <phoneticPr fontId="68"/>
  </si>
  <si>
    <t>建築士</t>
    <phoneticPr fontId="68"/>
  </si>
  <si>
    <t>資格：</t>
    <phoneticPr fontId="68"/>
  </si>
  <si>
    <t>氏名：</t>
    <phoneticPr fontId="68"/>
  </si>
  <si>
    <t>建築士コード</t>
    <rPh sb="0" eb="3">
      <t>ケンチクシ</t>
    </rPh>
    <phoneticPr fontId="68"/>
  </si>
  <si>
    <t>説明をする建築士</t>
    <phoneticPr fontId="68"/>
  </si>
  <si>
    <t>建築主は、正当と認められる事由があるときに限り、建築士事務所が本件業務を完了する以前において、書面をもって通知して、本件業務について契約の解除をすることができます。かかる場合において本件業務に関する成果品及びその対価の取扱いについては、出来高払いを基本として協議のうえ定めるものとします。</t>
    <phoneticPr fontId="68"/>
  </si>
  <si>
    <t>契約の解除に関する事項</t>
  </si>
  <si>
    <t>設計着手時（２０％）、実施設計完了時（５０％）、躯体工事完了時（１５％）、工事監理完了時（１５％）の４回払いとなります。</t>
    <phoneticPr fontId="68"/>
  </si>
  <si>
    <t>支払の時期：</t>
  </si>
  <si>
    <t>報酬の額：</t>
  </si>
  <si>
    <t>報酬の額及び支払の時期</t>
  </si>
  <si>
    <t>氏名：</t>
  </si>
  <si>
    <t>建築設備の設計に関し意見を聴く者（建築設備士）</t>
    <phoneticPr fontId="68"/>
  </si>
  <si>
    <t>登録番号：</t>
  </si>
  <si>
    <t>資格：</t>
  </si>
  <si>
    <t>工事監理業務に従事することとなる建築士・建築設備士</t>
  </si>
  <si>
    <t>氏名：</t>
    <phoneticPr fontId="68"/>
  </si>
  <si>
    <t>登録番号：</t>
    <phoneticPr fontId="68"/>
  </si>
  <si>
    <t>資格：</t>
    <phoneticPr fontId="68"/>
  </si>
  <si>
    <t>設計業務に従事することとなる建築士</t>
    <phoneticPr fontId="68"/>
  </si>
  <si>
    <t>設計又は工事監理に従事することとなる建築士・建築設備士</t>
  </si>
  <si>
    <t>所在地：</t>
    <phoneticPr fontId="68"/>
  </si>
  <si>
    <t>事務所コード</t>
    <rPh sb="0" eb="2">
      <t>ジム</t>
    </rPh>
    <rPh sb="2" eb="3">
      <t>ショ</t>
    </rPh>
    <phoneticPr fontId="68"/>
  </si>
  <si>
    <t>委託業務要：</t>
    <phoneticPr fontId="68"/>
  </si>
  <si>
    <t>②</t>
    <phoneticPr fontId="68"/>
  </si>
  <si>
    <t>資格：</t>
    <phoneticPr fontId="68"/>
  </si>
  <si>
    <t>所在地：</t>
    <phoneticPr fontId="68"/>
  </si>
  <si>
    <t>①</t>
    <phoneticPr fontId="68"/>
  </si>
  <si>
    <t>ありの場合の計画（委託業務概要及び業務委託先）</t>
    <rPh sb="9" eb="11">
      <t>イタク</t>
    </rPh>
    <rPh sb="11" eb="13">
      <t>ギョウム</t>
    </rPh>
    <rPh sb="13" eb="15">
      <t>ガイヨウ</t>
    </rPh>
    <rPh sb="15" eb="16">
      <t>オヨ</t>
    </rPh>
    <phoneticPr fontId="68"/>
  </si>
  <si>
    <t>なし</t>
  </si>
  <si>
    <t>設計又は工事監理の一部を委託する予定：</t>
  </si>
  <si>
    <t>※重要事項説明書は予定を入力</t>
    <rPh sb="1" eb="3">
      <t>ジュウヨウ</t>
    </rPh>
    <rPh sb="3" eb="5">
      <t>ジコウ</t>
    </rPh>
    <rPh sb="5" eb="8">
      <t>セツメイショ</t>
    </rPh>
    <rPh sb="9" eb="11">
      <t>ヨテイ</t>
    </rPh>
    <rPh sb="12" eb="14">
      <t>ニュウリョク</t>
    </rPh>
    <phoneticPr fontId="68"/>
  </si>
  <si>
    <t>設計又は工事監理の一部を委託する場合の計画</t>
  </si>
  <si>
    <t>-</t>
    <phoneticPr fontId="68"/>
  </si>
  <si>
    <t>業務期間〔予定〕</t>
  </si>
  <si>
    <t>実施方法等</t>
  </si>
  <si>
    <t>実施の有無</t>
  </si>
  <si>
    <t>その他の業務 (契約に含まれる上記以外の業務）</t>
    <phoneticPr fontId="68"/>
  </si>
  <si>
    <t>④</t>
    <phoneticPr fontId="68"/>
  </si>
  <si>
    <t>建築設計業務委託書による</t>
    <rPh sb="0" eb="2">
      <t>ケンチク</t>
    </rPh>
    <rPh sb="2" eb="4">
      <t>セッケイ</t>
    </rPh>
    <rPh sb="4" eb="6">
      <t>ギョウム</t>
    </rPh>
    <rPh sb="6" eb="8">
      <t>イタク</t>
    </rPh>
    <rPh sb="8" eb="9">
      <t>ショ</t>
    </rPh>
    <phoneticPr fontId="68"/>
  </si>
  <si>
    <t>③</t>
    <phoneticPr fontId="68"/>
  </si>
  <si>
    <t>実施設計業務(構造設計、設備設計を含む)</t>
    <phoneticPr fontId="68"/>
  </si>
  <si>
    <t>基本設計業務(構造設計、設備設計を含む)</t>
    <phoneticPr fontId="68"/>
  </si>
  <si>
    <t>★士法24条文書の場合の入力事項</t>
    <rPh sb="1" eb="2">
      <t>シ</t>
    </rPh>
    <rPh sb="2" eb="3">
      <t>ホウ</t>
    </rPh>
    <rPh sb="5" eb="6">
      <t>ジョウ</t>
    </rPh>
    <rPh sb="6" eb="8">
      <t>ブンショ</t>
    </rPh>
    <rPh sb="9" eb="11">
      <t>バアイ</t>
    </rPh>
    <rPh sb="12" eb="14">
      <t>ニュウリョク</t>
    </rPh>
    <rPh sb="14" eb="16">
      <t>ジコウ</t>
    </rPh>
    <phoneticPr fontId="68"/>
  </si>
  <si>
    <t>文書による工事監理報告書を月ごとに提出します。また、工事監理完了後に建築士法に基づいて法定様式による工事監理報告書を提出します。</t>
    <phoneticPr fontId="68"/>
  </si>
  <si>
    <t>工事監理の実施の状況に関する報告の方法：</t>
  </si>
  <si>
    <t>請負業者からの施工報告及びサンプリングによる現場立会検査により照合します。
サンプリングによる現場立会検査は期間中４回程度行います。</t>
    <phoneticPr fontId="68"/>
  </si>
  <si>
    <t>工事と設計図書との照合の方法</t>
  </si>
  <si>
    <t>　（工事監理契約受託の場合）</t>
  </si>
  <si>
    <t>工事と設計図書との照合の方法及び工事監理の実施の状況に関する報告の方法</t>
  </si>
  <si>
    <t>意匠図、構造図、設備図</t>
    <phoneticPr fontId="68"/>
  </si>
  <si>
    <t>作成する設計図書の種類（設計契約受託の場合）</t>
  </si>
  <si>
    <t>★重要事項説明書の場合の入力事項</t>
    <rPh sb="1" eb="3">
      <t>ジュウヨウ</t>
    </rPh>
    <rPh sb="3" eb="5">
      <t>ジコウ</t>
    </rPh>
    <rPh sb="5" eb="8">
      <t>セツメイショ</t>
    </rPh>
    <rPh sb="9" eb="11">
      <t>バアイ</t>
    </rPh>
    <rPh sb="12" eb="14">
      <t>ニュウリョク</t>
    </rPh>
    <rPh sb="14" eb="16">
      <t>ジコウ</t>
    </rPh>
    <phoneticPr fontId="68"/>
  </si>
  <si>
    <t>業務の種類・概要</t>
    <rPh sb="0" eb="2">
      <t>ギョウム</t>
    </rPh>
    <rPh sb="3" eb="5">
      <t>シュルイ</t>
    </rPh>
    <phoneticPr fontId="68"/>
  </si>
  <si>
    <t>※これらの内容を修正する場合はＰＲＯＪ管理表の内容を修正してください。</t>
    <rPh sb="5" eb="7">
      <t>ナイヨウ</t>
    </rPh>
    <rPh sb="8" eb="10">
      <t>シュウセイ</t>
    </rPh>
    <rPh sb="12" eb="14">
      <t>バアイ</t>
    </rPh>
    <rPh sb="19" eb="21">
      <t>カンリ</t>
    </rPh>
    <rPh sb="21" eb="22">
      <t>ヒョウ</t>
    </rPh>
    <rPh sb="23" eb="25">
      <t>ナイヨウ</t>
    </rPh>
    <rPh sb="26" eb="28">
      <t>シュウセイ</t>
    </rPh>
    <phoneticPr fontId="68"/>
  </si>
  <si>
    <t>規模等：</t>
    <phoneticPr fontId="68"/>
  </si>
  <si>
    <t>工事種別：</t>
    <phoneticPr fontId="68"/>
  </si>
  <si>
    <t>主要用途：</t>
    <phoneticPr fontId="68"/>
  </si>
  <si>
    <t>建設予定地：</t>
    <phoneticPr fontId="68"/>
  </si>
  <si>
    <t>対象となる建築物の概要</t>
  </si>
  <si>
    <t>業務名称：</t>
    <phoneticPr fontId="68"/>
  </si>
  <si>
    <t>シリアル番号</t>
    <rPh sb="4" eb="6">
      <t>バンゴウ</t>
    </rPh>
    <phoneticPr fontId="68"/>
  </si>
  <si>
    <t>PROJ選択</t>
    <rPh sb="4" eb="6">
      <t>センタク</t>
    </rPh>
    <phoneticPr fontId="68"/>
  </si>
  <si>
    <t>様</t>
  </si>
  <si>
    <t>（通常は契約後に提出）</t>
    <rPh sb="1" eb="3">
      <t>ツウジョウ</t>
    </rPh>
    <rPh sb="4" eb="6">
      <t>ケイヤク</t>
    </rPh>
    <rPh sb="6" eb="7">
      <t>ゴ</t>
    </rPh>
    <rPh sb="8" eb="10">
      <t>テイシュツ</t>
    </rPh>
    <phoneticPr fontId="68"/>
  </si>
  <si>
    <t>士法２４条の８文書</t>
    <phoneticPr fontId="68"/>
  </si>
  <si>
    <t>（通常は契約前に提出）</t>
    <rPh sb="1" eb="3">
      <t>ツウジョウ</t>
    </rPh>
    <rPh sb="4" eb="6">
      <t>ケイヤク</t>
    </rPh>
    <rPh sb="6" eb="7">
      <t>マエ</t>
    </rPh>
    <rPh sb="8" eb="10">
      <t>テイシュツ</t>
    </rPh>
    <phoneticPr fontId="68"/>
  </si>
  <si>
    <t>重要事項説明書</t>
    <phoneticPr fontId="68"/>
  </si>
  <si>
    <t>1.</t>
  </si>
  <si>
    <t>知事登録第</t>
    <rPh sb="0" eb="2">
      <t>チジ</t>
    </rPh>
    <rPh sb="4" eb="5">
      <t>ダイ</t>
    </rPh>
    <phoneticPr fontId="68"/>
  </si>
  <si>
    <t>資格：</t>
    <rPh sb="0" eb="2">
      <t>シカク</t>
    </rPh>
    <phoneticPr fontId="68"/>
  </si>
  <si>
    <t>電話番号：</t>
    <rPh sb="0" eb="2">
      <t>デンワ</t>
    </rPh>
    <rPh sb="2" eb="4">
      <t>バンゴウ</t>
    </rPh>
    <phoneticPr fontId="1"/>
  </si>
  <si>
    <t>建築士事務所の所在地：</t>
  </si>
  <si>
    <t>開　設　者　氏　名：</t>
  </si>
  <si>
    <t>建築士事務所の名称：</t>
  </si>
  <si>
    <t>氏　名：</t>
  </si>
  <si>
    <t>（法人の場合は開設者の名称及び代表者氏名）</t>
  </si>
  <si>
    <t>開　設　者　氏　名：</t>
    <phoneticPr fontId="68"/>
  </si>
  <si>
    <t>住　所：</t>
    <phoneticPr fontId="68"/>
  </si>
  <si>
    <t>建築士事務所の所在地：</t>
    <phoneticPr fontId="68"/>
  </si>
  <si>
    <t>（説明を受けた建築主）</t>
  </si>
  <si>
    <t>建築士事務所の名称：</t>
    <phoneticPr fontId="68"/>
  </si>
  <si>
    <t>委託する業務の概要：</t>
    <phoneticPr fontId="68"/>
  </si>
  <si>
    <t>委託する業務の概要及び委託先（ありの場合の計画）</t>
    <phoneticPr fontId="68"/>
  </si>
  <si>
    <t>②</t>
    <phoneticPr fontId="68"/>
  </si>
  <si>
    <t>上記の建築士から建築士免許証（免許証明書）の提示のもと重要事項の説明を受け、重要事項説明書を受領しました。</t>
    <phoneticPr fontId="68"/>
  </si>
  <si>
    <t>設計又は工事監理の一部を委託する予定：</t>
    <phoneticPr fontId="68"/>
  </si>
  <si>
    <t>①</t>
    <phoneticPr fontId="68"/>
  </si>
  <si>
    <t>4.</t>
    <phoneticPr fontId="68"/>
  </si>
  <si>
    <t>資格等：</t>
    <phoneticPr fontId="68"/>
  </si>
  <si>
    <t>②</t>
    <phoneticPr fontId="68"/>
  </si>
  <si>
    <t>（説明をする建築士）</t>
  </si>
  <si>
    <t>①</t>
    <phoneticPr fontId="68"/>
  </si>
  <si>
    <t>3.</t>
    <phoneticPr fontId="68"/>
  </si>
  <si>
    <t>契約の解除に関する事項</t>
    <phoneticPr fontId="68"/>
  </si>
  <si>
    <t>7.</t>
    <phoneticPr fontId="68"/>
  </si>
  <si>
    <t>支払の時期：</t>
    <phoneticPr fontId="68"/>
  </si>
  <si>
    <t>作成する設計図書の種類（設計契約受託の場合）</t>
    <phoneticPr fontId="68"/>
  </si>
  <si>
    <t>2.</t>
    <phoneticPr fontId="68"/>
  </si>
  <si>
    <t>報酬の額：</t>
    <phoneticPr fontId="68"/>
  </si>
  <si>
    <t>①</t>
    <phoneticPr fontId="68"/>
  </si>
  <si>
    <t>㎡</t>
  </si>
  <si>
    <t>規　模　等：</t>
    <rPh sb="0" eb="1">
      <t>タダシ</t>
    </rPh>
    <rPh sb="2" eb="3">
      <t>モ</t>
    </rPh>
    <rPh sb="4" eb="5">
      <t>ナド</t>
    </rPh>
    <phoneticPr fontId="68"/>
  </si>
  <si>
    <t>報酬の額及び支払の時期</t>
    <phoneticPr fontId="68"/>
  </si>
  <si>
    <t>6.</t>
    <phoneticPr fontId="68"/>
  </si>
  <si>
    <t>工　事　種　別：</t>
    <phoneticPr fontId="68"/>
  </si>
  <si>
    <t>主　要　用　途：</t>
    <phoneticPr fontId="68"/>
  </si>
  <si>
    <t>＊　設計に従事することとなる建築士が構造設計一級建築士または設備設計一級建築士である場合にはその旨の記載が必要です。</t>
    <phoneticPr fontId="68"/>
  </si>
  <si>
    <t>対象となる建築物の概要</t>
    <phoneticPr fontId="68"/>
  </si>
  <si>
    <t>1.</t>
    <phoneticPr fontId="68"/>
  </si>
  <si>
    <t>【資格】：</t>
    <rPh sb="1" eb="3">
      <t>シカク</t>
    </rPh>
    <phoneticPr fontId="68"/>
  </si>
  <si>
    <t>【氏名】：</t>
    <rPh sb="1" eb="3">
      <t>シメイ</t>
    </rPh>
    <phoneticPr fontId="68"/>
  </si>
  <si>
    <t>（建築設備の工事監理に関し意見を聴く者）</t>
    <rPh sb="1" eb="3">
      <t>ケンチク</t>
    </rPh>
    <rPh sb="3" eb="5">
      <t>セツビ</t>
    </rPh>
    <rPh sb="6" eb="8">
      <t>コウジ</t>
    </rPh>
    <rPh sb="8" eb="10">
      <t>カンリ</t>
    </rPh>
    <rPh sb="11" eb="12">
      <t>カン</t>
    </rPh>
    <rPh sb="13" eb="15">
      <t>イケン</t>
    </rPh>
    <rPh sb="16" eb="17">
      <t>キ</t>
    </rPh>
    <rPh sb="18" eb="19">
      <t>モノ</t>
    </rPh>
    <phoneticPr fontId="68"/>
  </si>
  <si>
    <t>（建築設備の設計に関し意見を聴く者）</t>
    <rPh sb="1" eb="3">
      <t>ケンチク</t>
    </rPh>
    <rPh sb="3" eb="5">
      <t>セツビ</t>
    </rPh>
    <rPh sb="6" eb="8">
      <t>セッケイ</t>
    </rPh>
    <rPh sb="9" eb="10">
      <t>カン</t>
    </rPh>
    <rPh sb="11" eb="13">
      <t>イケン</t>
    </rPh>
    <rPh sb="14" eb="15">
      <t>キ</t>
    </rPh>
    <rPh sb="16" eb="17">
      <t>モノ</t>
    </rPh>
    <phoneticPr fontId="68"/>
  </si>
  <si>
    <t>【登録番号】：</t>
    <rPh sb="1" eb="3">
      <t>トウロク</t>
    </rPh>
    <rPh sb="3" eb="5">
      <t>バンゴウ</t>
    </rPh>
    <phoneticPr fontId="68"/>
  </si>
  <si>
    <t>建築士</t>
    <rPh sb="0" eb="3">
      <t>ケンチクシ</t>
    </rPh>
    <phoneticPr fontId="68"/>
  </si>
  <si>
    <t>受託業務名称：</t>
  </si>
  <si>
    <t>工事監理業務に従事することとなる建築士・建築設備士</t>
    <rPh sb="4" eb="6">
      <t>ギョウム</t>
    </rPh>
    <phoneticPr fontId="68"/>
  </si>
  <si>
    <t>②</t>
    <phoneticPr fontId="68"/>
  </si>
  <si>
    <r>
      <t>設計業務に従事することとなる建築士・建築設備士</t>
    </r>
    <r>
      <rPr>
        <sz val="9"/>
        <color indexed="8"/>
        <rFont val="ＭＳ Ｐ明朝"/>
        <family val="1"/>
        <charset val="128"/>
      </rPr>
      <t>※</t>
    </r>
    <rPh sb="2" eb="4">
      <t>ギョウム</t>
    </rPh>
    <phoneticPr fontId="68"/>
  </si>
  <si>
    <t>設計又は工事監理に従事することとなる建築士・建築設備士</t>
    <rPh sb="4" eb="6">
      <t>コウジ</t>
    </rPh>
    <phoneticPr fontId="68"/>
  </si>
  <si>
    <t>5.</t>
    <phoneticPr fontId="68"/>
  </si>
  <si>
    <t>重　要　事　項　説　明　書</t>
  </si>
  <si>
    <t>工事監理の実施の状況に関する報告の方法：</t>
    <phoneticPr fontId="68"/>
  </si>
  <si>
    <t>②</t>
    <phoneticPr fontId="68"/>
  </si>
  <si>
    <t>工事と設計図書との照合の方法</t>
    <phoneticPr fontId="68"/>
  </si>
  <si>
    <t>①</t>
    <phoneticPr fontId="68"/>
  </si>
  <si>
    <r>
      <t>　（工事監理業務受託の場合）　</t>
    </r>
    <r>
      <rPr>
        <sz val="9"/>
        <color indexed="8"/>
        <rFont val="ＭＳ Ｐゴシック"/>
        <family val="3"/>
        <charset val="128"/>
      </rPr>
      <t>(法第24条の8第1項1号、第24条の7第1項2号)</t>
    </r>
    <phoneticPr fontId="68"/>
  </si>
  <si>
    <t>4.</t>
    <phoneticPr fontId="68"/>
  </si>
  <si>
    <r>
      <t>契約の解除に関する事項　</t>
    </r>
    <r>
      <rPr>
        <sz val="9"/>
        <color indexed="8"/>
        <rFont val="ＭＳ ゴシック"/>
        <family val="3"/>
        <charset val="128"/>
      </rPr>
      <t>(法第24 条の8 第1 項1 号、第24 条の7 第1 項5 号）</t>
    </r>
    <phoneticPr fontId="68"/>
  </si>
  <si>
    <t>8.</t>
    <phoneticPr fontId="68"/>
  </si>
  <si>
    <r>
      <t>作成する設計図書の種類（設計業務受託の場合）</t>
    </r>
    <r>
      <rPr>
        <sz val="9"/>
        <color indexed="8"/>
        <rFont val="ＭＳ Ｐゴシック"/>
        <family val="3"/>
        <charset val="128"/>
      </rPr>
      <t>　（法第24 条の8 第1 項1 号、第24 条の7 第1 項1 号）</t>
    </r>
    <phoneticPr fontId="68"/>
  </si>
  <si>
    <t>3.</t>
    <phoneticPr fontId="68"/>
  </si>
  <si>
    <t>まれる上記以外の業務）</t>
  </si>
  <si>
    <t>支払の時期：</t>
    <phoneticPr fontId="68"/>
  </si>
  <si>
    <t>その他の業務 (契約に含</t>
    <phoneticPr fontId="68"/>
  </si>
  <si>
    <t>工事監理業務</t>
    <phoneticPr fontId="68"/>
  </si>
  <si>
    <t>3.</t>
    <phoneticPr fontId="68"/>
  </si>
  <si>
    <r>
      <t>報酬の額及び支払時期</t>
    </r>
    <r>
      <rPr>
        <sz val="9"/>
        <color indexed="8"/>
        <rFont val="ＭＳ ゴシック"/>
        <family val="3"/>
        <charset val="128"/>
      </rPr>
      <t>　(法第24条の8第1項号、第24条の7第項4号）</t>
    </r>
    <phoneticPr fontId="68"/>
  </si>
  <si>
    <t>7.</t>
    <phoneticPr fontId="68"/>
  </si>
  <si>
    <t>設備設計を含む)</t>
  </si>
  <si>
    <t>実施設計業務(構造設計、</t>
    <phoneticPr fontId="68"/>
  </si>
  <si>
    <t>2.</t>
    <phoneticPr fontId="68"/>
  </si>
  <si>
    <t>基本設計業務(構造設計、</t>
    <phoneticPr fontId="68"/>
  </si>
  <si>
    <t>業務の種類及び内容</t>
  </si>
  <si>
    <r>
      <t>業務の種類及び内容、実施方法及び業務実施期間</t>
    </r>
    <r>
      <rPr>
        <sz val="9"/>
        <color indexed="8"/>
        <rFont val="ＭＳ Ｐゴシック"/>
        <family val="3"/>
        <charset val="128"/>
      </rPr>
      <t>　（法第24条の8第1項2号及び3号）</t>
    </r>
    <phoneticPr fontId="68"/>
  </si>
  <si>
    <t>開設者の氏名又は名称
（法人の場合は代表者の氏名）</t>
    <phoneticPr fontId="68"/>
  </si>
  <si>
    <t>委託先の建築士事務所の名称及び所在地</t>
    <phoneticPr fontId="68"/>
  </si>
  <si>
    <t>再委託する業務の概要</t>
    <phoneticPr fontId="68"/>
  </si>
  <si>
    <t>建設予定地:</t>
    <phoneticPr fontId="68"/>
  </si>
  <si>
    <r>
      <t>対象となる建築物の概要</t>
    </r>
    <r>
      <rPr>
        <sz val="9"/>
        <color indexed="8"/>
        <rFont val="ＭＳ Ｐゴシック"/>
        <family val="3"/>
        <charset val="128"/>
      </rPr>
      <t>（法第24 条8第1項1号、第24条の7第1項6号、施行規則第22 条2の2）</t>
    </r>
    <phoneticPr fontId="68"/>
  </si>
  <si>
    <t xml:space="preserve">次の事項を通知します。（施行規則第22条の３第１項第１号） </t>
  </si>
  <si>
    <t>(契約の相手方の氏名又は名称) （施行規則第22 条の３第１項第２号）</t>
  </si>
  <si>
    <t>委　託　者</t>
    <phoneticPr fontId="68"/>
  </si>
  <si>
    <r>
      <t>設計又は工事監理に従事することとなる建築士・建築設備士</t>
    </r>
    <r>
      <rPr>
        <sz val="9"/>
        <color indexed="8"/>
        <rFont val="ＭＳ Ｐゴシック"/>
        <family val="3"/>
        <charset val="128"/>
      </rPr>
      <t>（法第24条の8第1項1号、第24条の7第1項3号）</t>
    </r>
    <phoneticPr fontId="68"/>
  </si>
  <si>
    <t>建築士法第24条の8の規定に基づき委託者に交付する書面</t>
    <phoneticPr fontId="68"/>
  </si>
  <si>
    <t>MENU</t>
    <phoneticPr fontId="42"/>
  </si>
  <si>
    <t>ご使用の前に</t>
    <rPh sb="1" eb="3">
      <t>シヨウ</t>
    </rPh>
    <rPh sb="4" eb="5">
      <t>マエ</t>
    </rPh>
    <phoneticPr fontId="42"/>
  </si>
  <si>
    <t>当システムの概要、使用上の注意を記載しています。</t>
    <phoneticPr fontId="42"/>
  </si>
  <si>
    <t>略算法を利用して算定する場合に使用する見積書</t>
    <rPh sb="0" eb="2">
      <t>リャクサン</t>
    </rPh>
    <rPh sb="2" eb="3">
      <t>ホウ</t>
    </rPh>
    <rPh sb="4" eb="6">
      <t>リヨウ</t>
    </rPh>
    <rPh sb="8" eb="10">
      <t>サンテイ</t>
    </rPh>
    <rPh sb="12" eb="14">
      <t>バアイ</t>
    </rPh>
    <rPh sb="15" eb="17">
      <t>シヨウ</t>
    </rPh>
    <rPh sb="19" eb="22">
      <t>ミツモリショ</t>
    </rPh>
    <phoneticPr fontId="42"/>
  </si>
  <si>
    <t>略算法を利用して算定する場合に使用する請求書</t>
    <rPh sb="0" eb="2">
      <t>リャクサン</t>
    </rPh>
    <rPh sb="2" eb="3">
      <t>ホウ</t>
    </rPh>
    <rPh sb="4" eb="6">
      <t>リヨウ</t>
    </rPh>
    <rPh sb="8" eb="10">
      <t>サンテイ</t>
    </rPh>
    <rPh sb="12" eb="14">
      <t>バアイ</t>
    </rPh>
    <rPh sb="15" eb="17">
      <t>シヨウ</t>
    </rPh>
    <rPh sb="19" eb="22">
      <t>セイキュウショ</t>
    </rPh>
    <phoneticPr fontId="42"/>
  </si>
  <si>
    <t>見積書設監タイプに添付することを前提とした内訳書</t>
    <phoneticPr fontId="42"/>
  </si>
  <si>
    <t>簡易版の内訳書。ただし、人件費単価と経費係数を表示</t>
    <phoneticPr fontId="42"/>
  </si>
  <si>
    <t>技術者ランクごとの業務量に応じて報酬額を算定</t>
    <phoneticPr fontId="42"/>
  </si>
  <si>
    <t>標準設計･工事監理業務以外の各種の業務で使用可能</t>
    <rPh sb="0" eb="2">
      <t>ヒョウジュン</t>
    </rPh>
    <rPh sb="20" eb="22">
      <t>シヨウ</t>
    </rPh>
    <rPh sb="22" eb="24">
      <t>カノウ</t>
    </rPh>
    <phoneticPr fontId="42"/>
  </si>
  <si>
    <t>見積書汎用タイプに対応した請求書</t>
    <phoneticPr fontId="42"/>
  </si>
  <si>
    <t>設計業務で図面枚数で集計する見積書。枚数、単価、金額は直接入力。</t>
    <rPh sb="5" eb="7">
      <t>ズメン</t>
    </rPh>
    <rPh sb="10" eb="12">
      <t>シュウケイ</t>
    </rPh>
    <phoneticPr fontId="42"/>
  </si>
  <si>
    <t>耐震診断・耐震補強業務の報酬算定</t>
    <rPh sb="0" eb="2">
      <t>タイシン</t>
    </rPh>
    <rPh sb="2" eb="4">
      <t>シンダン</t>
    </rPh>
    <rPh sb="5" eb="7">
      <t>タイシン</t>
    </rPh>
    <rPh sb="7" eb="9">
      <t>ホキョウ</t>
    </rPh>
    <rPh sb="9" eb="11">
      <t>ギョウム</t>
    </rPh>
    <rPh sb="12" eb="14">
      <t>ホウシュウ</t>
    </rPh>
    <rPh sb="14" eb="16">
      <t>サンテイ</t>
    </rPh>
    <phoneticPr fontId="42"/>
  </si>
  <si>
    <t>見積書枚数タイプに対応した請求書</t>
    <phoneticPr fontId="42"/>
  </si>
  <si>
    <t>受託対象の基本設計の成果物を示す一覧表で見積書等に添付して利用（木造戸建て以外）</t>
    <rPh sb="0" eb="2">
      <t>ジュタク</t>
    </rPh>
    <rPh sb="2" eb="4">
      <t>タイショウ</t>
    </rPh>
    <rPh sb="14" eb="15">
      <t>シメ</t>
    </rPh>
    <rPh sb="18" eb="19">
      <t>ヒョウ</t>
    </rPh>
    <rPh sb="23" eb="24">
      <t>ナド</t>
    </rPh>
    <rPh sb="32" eb="34">
      <t>モクゾウ</t>
    </rPh>
    <rPh sb="34" eb="36">
      <t>コダ</t>
    </rPh>
    <rPh sb="37" eb="39">
      <t>イガイ</t>
    </rPh>
    <phoneticPr fontId="42"/>
  </si>
  <si>
    <t>受託対象の実施設計の成果物を示す一覧表で見積書等に添付して利用（木造戸建て以外）</t>
    <rPh sb="0" eb="2">
      <t>ジュタク</t>
    </rPh>
    <rPh sb="2" eb="4">
      <t>タイショウ</t>
    </rPh>
    <rPh sb="5" eb="7">
      <t>ジッシ</t>
    </rPh>
    <rPh sb="14" eb="15">
      <t>シメ</t>
    </rPh>
    <rPh sb="18" eb="19">
      <t>ヒョウ</t>
    </rPh>
    <rPh sb="23" eb="24">
      <t>ナド</t>
    </rPh>
    <rPh sb="32" eb="34">
      <t>モクゾウ</t>
    </rPh>
    <rPh sb="34" eb="36">
      <t>コダ</t>
    </rPh>
    <rPh sb="37" eb="39">
      <t>イガイ</t>
    </rPh>
    <phoneticPr fontId="42"/>
  </si>
  <si>
    <t>木造戸建て住宅の受託対象の設計の成果物を示す一覧表で見積書等に添付して利用</t>
    <rPh sb="5" eb="7">
      <t>ジュウタク</t>
    </rPh>
    <rPh sb="8" eb="10">
      <t>ジュタク</t>
    </rPh>
    <rPh sb="10" eb="12">
      <t>タイショウ</t>
    </rPh>
    <rPh sb="20" eb="21">
      <t>シメ</t>
    </rPh>
    <rPh sb="24" eb="25">
      <t>ヒョウ</t>
    </rPh>
    <rPh sb="29" eb="30">
      <t>ナド</t>
    </rPh>
    <phoneticPr fontId="42"/>
  </si>
  <si>
    <t>受託対象の工事監理の業務内容を示す一覧表で見積書等に添付して利用</t>
    <rPh sb="0" eb="2">
      <t>ジュタク</t>
    </rPh>
    <rPh sb="2" eb="4">
      <t>タイショウ</t>
    </rPh>
    <rPh sb="5" eb="7">
      <t>コウジ</t>
    </rPh>
    <rPh sb="7" eb="9">
      <t>カンリ</t>
    </rPh>
    <rPh sb="10" eb="12">
      <t>ギョウム</t>
    </rPh>
    <rPh sb="12" eb="14">
      <t>ナイヨウ</t>
    </rPh>
    <rPh sb="15" eb="16">
      <t>シメ</t>
    </rPh>
    <rPh sb="19" eb="20">
      <t>ヒョウ</t>
    </rPh>
    <rPh sb="24" eb="25">
      <t>ナド</t>
    </rPh>
    <phoneticPr fontId="42"/>
  </si>
  <si>
    <t>受託対象の基本設計図面ごとの報酬を集計するリスト　
見積書枚数タイプに添付して使用（木造戸建て以外）</t>
    <rPh sb="0" eb="2">
      <t>ジュタク</t>
    </rPh>
    <rPh sb="2" eb="4">
      <t>タイショウ</t>
    </rPh>
    <rPh sb="5" eb="7">
      <t>キホン</t>
    </rPh>
    <rPh sb="9" eb="10">
      <t>ズ</t>
    </rPh>
    <rPh sb="10" eb="11">
      <t>メン</t>
    </rPh>
    <rPh sb="14" eb="16">
      <t>ホウシュウ</t>
    </rPh>
    <rPh sb="17" eb="19">
      <t>シュウケイ</t>
    </rPh>
    <rPh sb="26" eb="29">
      <t>ミツモリショ</t>
    </rPh>
    <rPh sb="29" eb="31">
      <t>マイスウ</t>
    </rPh>
    <rPh sb="35" eb="37">
      <t>テンプ</t>
    </rPh>
    <rPh sb="39" eb="41">
      <t>シヨウ</t>
    </rPh>
    <rPh sb="42" eb="44">
      <t>モクゾウ</t>
    </rPh>
    <rPh sb="44" eb="46">
      <t>コダ</t>
    </rPh>
    <rPh sb="47" eb="49">
      <t>イガイ</t>
    </rPh>
    <phoneticPr fontId="42"/>
  </si>
  <si>
    <t>受託対象の実施設計図面ごとの報酬を集計するリスト
見積書枚数タイプに添付して使用（木造戸建て以外）</t>
    <rPh sb="0" eb="2">
      <t>ジュタク</t>
    </rPh>
    <rPh sb="2" eb="4">
      <t>タイショウ</t>
    </rPh>
    <rPh sb="5" eb="7">
      <t>ジッシ</t>
    </rPh>
    <rPh sb="9" eb="10">
      <t>ズ</t>
    </rPh>
    <rPh sb="10" eb="11">
      <t>メン</t>
    </rPh>
    <rPh sb="14" eb="16">
      <t>ホウシュウ</t>
    </rPh>
    <rPh sb="17" eb="19">
      <t>シュウケイ</t>
    </rPh>
    <phoneticPr fontId="42"/>
  </si>
  <si>
    <t>木造戸建て住宅の受託対象の設計図面ごとの報酬を集計するリスト　見積書枚数タイプに添付して使用</t>
    <rPh sb="5" eb="7">
      <t>ジュウタク</t>
    </rPh>
    <rPh sb="8" eb="10">
      <t>ジュタク</t>
    </rPh>
    <rPh sb="10" eb="12">
      <t>タイショウ</t>
    </rPh>
    <rPh sb="13" eb="15">
      <t>セッケイ</t>
    </rPh>
    <rPh sb="15" eb="16">
      <t>ズ</t>
    </rPh>
    <rPh sb="16" eb="17">
      <t>メン</t>
    </rPh>
    <rPh sb="20" eb="22">
      <t>ホウシュウ</t>
    </rPh>
    <rPh sb="23" eb="25">
      <t>シュウケイ</t>
    </rPh>
    <phoneticPr fontId="42"/>
  </si>
  <si>
    <t>士法24条の8の書面を印刷</t>
    <rPh sb="0" eb="10">
      <t>シホ</t>
    </rPh>
    <rPh sb="11" eb="13">
      <t>インサツ</t>
    </rPh>
    <phoneticPr fontId="42"/>
  </si>
  <si>
    <t>建築士事務所の報酬算定と各種書式印刷のための必要情報を入力するエリア</t>
    <rPh sb="0" eb="6">
      <t>ケン</t>
    </rPh>
    <rPh sb="7" eb="9">
      <t>ホウシュウ</t>
    </rPh>
    <rPh sb="9" eb="11">
      <t>サンテイ</t>
    </rPh>
    <rPh sb="12" eb="14">
      <t>カクシュ</t>
    </rPh>
    <rPh sb="14" eb="16">
      <t>ショシキ</t>
    </rPh>
    <rPh sb="16" eb="18">
      <t>インサツ</t>
    </rPh>
    <rPh sb="22" eb="24">
      <t>ヒツヨウ</t>
    </rPh>
    <rPh sb="24" eb="26">
      <t>ジョウホウ</t>
    </rPh>
    <rPh sb="27" eb="29">
      <t>ニュウリョク</t>
    </rPh>
    <phoneticPr fontId="42"/>
  </si>
  <si>
    <t>■行いたい作業に応じたボタンを押すと該当のタブ（ワークシート）に移動します。
■本システムで行える機能別にグループ分けしています。
■ボタンの名称はタブの名前にほぼ準拠しています。</t>
    <rPh sb="1" eb="2">
      <t>オコナ</t>
    </rPh>
    <rPh sb="5" eb="7">
      <t>サギョウ</t>
    </rPh>
    <rPh sb="8" eb="9">
      <t>オウ</t>
    </rPh>
    <rPh sb="15" eb="16">
      <t>オ</t>
    </rPh>
    <rPh sb="18" eb="20">
      <t>ガイトウ</t>
    </rPh>
    <rPh sb="32" eb="34">
      <t>イドウ</t>
    </rPh>
    <rPh sb="40" eb="41">
      <t>ホン</t>
    </rPh>
    <rPh sb="46" eb="47">
      <t>オコナ</t>
    </rPh>
    <rPh sb="49" eb="51">
      <t>キノウ</t>
    </rPh>
    <rPh sb="51" eb="52">
      <t>ベツ</t>
    </rPh>
    <rPh sb="57" eb="58">
      <t>ワ</t>
    </rPh>
    <rPh sb="71" eb="73">
      <t>メイショウ</t>
    </rPh>
    <rPh sb="77" eb="79">
      <t>ナマエ</t>
    </rPh>
    <rPh sb="82" eb="84">
      <t>ジュンキョ</t>
    </rPh>
    <phoneticPr fontId="42"/>
  </si>
  <si>
    <t>あり　</t>
  </si>
  <si>
    <t>所属する建築士</t>
  </si>
  <si>
    <t>LST83</t>
    <phoneticPr fontId="68"/>
  </si>
  <si>
    <t>LST84</t>
    <phoneticPr fontId="68"/>
  </si>
  <si>
    <t>北海道</t>
    <phoneticPr fontId="68"/>
  </si>
  <si>
    <t>青森県</t>
    <phoneticPr fontId="68"/>
  </si>
  <si>
    <t>岩手県</t>
    <phoneticPr fontId="68"/>
  </si>
  <si>
    <t>宮城県</t>
    <phoneticPr fontId="68"/>
  </si>
  <si>
    <t>秋田県</t>
    <phoneticPr fontId="68"/>
  </si>
  <si>
    <t>山形県</t>
    <phoneticPr fontId="68"/>
  </si>
  <si>
    <t>福島県</t>
    <phoneticPr fontId="68"/>
  </si>
  <si>
    <t>東京都</t>
    <phoneticPr fontId="68"/>
  </si>
  <si>
    <t>神奈川県</t>
    <phoneticPr fontId="68"/>
  </si>
  <si>
    <t>埼玉県</t>
    <phoneticPr fontId="68"/>
  </si>
  <si>
    <t>千葉県</t>
    <phoneticPr fontId="68"/>
  </si>
  <si>
    <t>茨城県</t>
    <phoneticPr fontId="68"/>
  </si>
  <si>
    <t>栃木県</t>
    <phoneticPr fontId="68"/>
  </si>
  <si>
    <t>群馬県</t>
    <phoneticPr fontId="68"/>
  </si>
  <si>
    <t>山梨県</t>
    <phoneticPr fontId="68"/>
  </si>
  <si>
    <t>新潟県</t>
    <phoneticPr fontId="68"/>
  </si>
  <si>
    <t>長野県</t>
    <phoneticPr fontId="68"/>
  </si>
  <si>
    <t>富山県</t>
    <phoneticPr fontId="68"/>
  </si>
  <si>
    <t>石川県</t>
    <phoneticPr fontId="68"/>
  </si>
  <si>
    <t>福井県</t>
    <phoneticPr fontId="68"/>
  </si>
  <si>
    <t>愛知県</t>
    <phoneticPr fontId="68"/>
  </si>
  <si>
    <t>岐阜県</t>
    <phoneticPr fontId="68"/>
  </si>
  <si>
    <t>静岡県</t>
    <phoneticPr fontId="68"/>
  </si>
  <si>
    <t>三重県</t>
    <phoneticPr fontId="68"/>
  </si>
  <si>
    <t>大阪府</t>
    <phoneticPr fontId="68"/>
  </si>
  <si>
    <t>兵庫県</t>
    <phoneticPr fontId="68"/>
  </si>
  <si>
    <t>京都府</t>
    <phoneticPr fontId="68"/>
  </si>
  <si>
    <t>滋賀県</t>
    <phoneticPr fontId="68"/>
  </si>
  <si>
    <t>奈良県</t>
    <phoneticPr fontId="68"/>
  </si>
  <si>
    <t>和歌山県</t>
    <phoneticPr fontId="68"/>
  </si>
  <si>
    <t>鳥取県</t>
    <phoneticPr fontId="68"/>
  </si>
  <si>
    <t>島根県</t>
    <phoneticPr fontId="68"/>
  </si>
  <si>
    <t>岡山県</t>
    <phoneticPr fontId="68"/>
  </si>
  <si>
    <t>広島県</t>
    <phoneticPr fontId="68"/>
  </si>
  <si>
    <t>山口県</t>
    <phoneticPr fontId="68"/>
  </si>
  <si>
    <t>徳島県</t>
    <phoneticPr fontId="68"/>
  </si>
  <si>
    <t>香川県</t>
    <phoneticPr fontId="68"/>
  </si>
  <si>
    <t>愛媛県</t>
    <phoneticPr fontId="68"/>
  </si>
  <si>
    <t>高知県</t>
    <phoneticPr fontId="68"/>
  </si>
  <si>
    <t>福岡県</t>
    <phoneticPr fontId="68"/>
  </si>
  <si>
    <t>佐賀県</t>
    <phoneticPr fontId="68"/>
  </si>
  <si>
    <t>長崎県</t>
    <phoneticPr fontId="68"/>
  </si>
  <si>
    <t>熊本県</t>
    <phoneticPr fontId="68"/>
  </si>
  <si>
    <t>大分県</t>
    <phoneticPr fontId="68"/>
  </si>
  <si>
    <t>宮崎県</t>
    <phoneticPr fontId="68"/>
  </si>
  <si>
    <t>鹿児島県</t>
    <phoneticPr fontId="68"/>
  </si>
  <si>
    <t>沖縄県</t>
    <phoneticPr fontId="68"/>
  </si>
  <si>
    <t>スタートファイルで下記のＩＤと解除キーが入力されています。ここでの入力は不要です。
正しい入力が確認されていない場合は、スタートファイルで再入力してください。</t>
    <rPh sb="9" eb="11">
      <t>カキ</t>
    </rPh>
    <rPh sb="42" eb="43">
      <t>タダ</t>
    </rPh>
    <rPh sb="45" eb="47">
      <t>ニュウリョク</t>
    </rPh>
    <rPh sb="48" eb="50">
      <t>カクニン</t>
    </rPh>
    <rPh sb="56" eb="58">
      <t>バアイ</t>
    </rPh>
    <rPh sb="69" eb="72">
      <t>サイニュウリョク</t>
    </rPh>
    <phoneticPr fontId="42"/>
  </si>
  <si>
    <t>金額</t>
    <rPh sb="0" eb="2">
      <t>キンガク</t>
    </rPh>
    <phoneticPr fontId="42"/>
  </si>
  <si>
    <t>-</t>
    <phoneticPr fontId="68"/>
  </si>
  <si>
    <t>ＬＳＴ52</t>
    <phoneticPr fontId="68"/>
  </si>
  <si>
    <t>図面別金額集計リスト＜基本設計/戸建木造住宅以外の建築物＞</t>
    <rPh sb="0" eb="2">
      <t>ズメン</t>
    </rPh>
    <rPh sb="2" eb="3">
      <t>ベツ</t>
    </rPh>
    <rPh sb="3" eb="5">
      <t>キンガク</t>
    </rPh>
    <rPh sb="5" eb="7">
      <t>シュウケイ</t>
    </rPh>
    <phoneticPr fontId="68"/>
  </si>
  <si>
    <t>図面別金額集計リスト＜実施設計/戸建木造住宅以外の建築物＞</t>
    <phoneticPr fontId="68"/>
  </si>
  <si>
    <t>図面別金額集計リスト＜基本・実施設計/戸建木造住宅＞</t>
    <rPh sb="11" eb="13">
      <t>キホン</t>
    </rPh>
    <phoneticPr fontId="68"/>
  </si>
  <si>
    <t>作業種別金額集計リスト＜工事監理業務＞</t>
    <rPh sb="0" eb="2">
      <t>サギョウ</t>
    </rPh>
    <rPh sb="2" eb="3">
      <t>シュ</t>
    </rPh>
    <phoneticPr fontId="68"/>
  </si>
  <si>
    <t>設計図面集計リスト利用の場合の工事監理業務のリスト　
見積書枚数タイプに添付して使用</t>
    <rPh sb="0" eb="2">
      <t>セッケイ</t>
    </rPh>
    <rPh sb="2" eb="3">
      <t>ズ</t>
    </rPh>
    <rPh sb="3" eb="4">
      <t>メン</t>
    </rPh>
    <rPh sb="4" eb="6">
      <t>シュウケイ</t>
    </rPh>
    <rPh sb="9" eb="11">
      <t>リヨウ</t>
    </rPh>
    <rPh sb="12" eb="14">
      <t>バアイ</t>
    </rPh>
    <rPh sb="15" eb="17">
      <t>コウジ</t>
    </rPh>
    <rPh sb="17" eb="19">
      <t>カンリ</t>
    </rPh>
    <rPh sb="19" eb="21">
      <t>ギョウム</t>
    </rPh>
    <phoneticPr fontId="42"/>
  </si>
  <si>
    <t>数量</t>
    <rPh sb="0" eb="2">
      <t>スウリョウ</t>
    </rPh>
    <phoneticPr fontId="42"/>
  </si>
  <si>
    <t>そ の 他</t>
    <phoneticPr fontId="42"/>
  </si>
  <si>
    <t>調査試験費</t>
  </si>
  <si>
    <t>コア抜き費</t>
    <rPh sb="4" eb="5">
      <t>ヒ</t>
    </rPh>
    <phoneticPr fontId="42"/>
  </si>
  <si>
    <t>復旧費</t>
    <rPh sb="0" eb="2">
      <t>フッキュウ</t>
    </rPh>
    <rPh sb="2" eb="3">
      <t>ヒ</t>
    </rPh>
    <phoneticPr fontId="42"/>
  </si>
  <si>
    <t>診断費用</t>
    <rPh sb="0" eb="2">
      <t>シンダン</t>
    </rPh>
    <rPh sb="2" eb="4">
      <t>ヒヨウ</t>
    </rPh>
    <phoneticPr fontId="42"/>
  </si>
  <si>
    <t>補強設計・構造検討</t>
    <rPh sb="0" eb="2">
      <t>ホキョウ</t>
    </rPh>
    <rPh sb="2" eb="4">
      <t>セッケイ</t>
    </rPh>
    <rPh sb="5" eb="7">
      <t>コウゾウ</t>
    </rPh>
    <rPh sb="7" eb="9">
      <t>ケントウ</t>
    </rPh>
    <phoneticPr fontId="42"/>
  </si>
  <si>
    <t>設計図書作成</t>
    <rPh sb="0" eb="3">
      <t>セッケイズ</t>
    </rPh>
    <rPh sb="3" eb="4">
      <t>ショ</t>
    </rPh>
    <rPh sb="4" eb="6">
      <t>サクセイ</t>
    </rPh>
    <phoneticPr fontId="42"/>
  </si>
  <si>
    <t>工事費概算算出</t>
    <rPh sb="0" eb="2">
      <t>コウジ</t>
    </rPh>
    <rPh sb="2" eb="3">
      <t>ヒ</t>
    </rPh>
    <rPh sb="3" eb="5">
      <t>ガイサン</t>
    </rPh>
    <rPh sb="5" eb="7">
      <t>サンシュツ</t>
    </rPh>
    <phoneticPr fontId="42"/>
  </si>
  <si>
    <t>判定委員会検証費</t>
    <rPh sb="0" eb="2">
      <t>ハンテイ</t>
    </rPh>
    <rPh sb="2" eb="5">
      <t>イインカイ</t>
    </rPh>
    <rPh sb="5" eb="7">
      <t>ケンショウ</t>
    </rPh>
    <rPh sb="7" eb="8">
      <t>ヒ</t>
    </rPh>
    <phoneticPr fontId="42"/>
  </si>
  <si>
    <t>依頼者、施工者打合せ</t>
    <rPh sb="0" eb="2">
      <t>イライ</t>
    </rPh>
    <rPh sb="2" eb="3">
      <t>シャ</t>
    </rPh>
    <rPh sb="4" eb="7">
      <t>セコウシャ</t>
    </rPh>
    <rPh sb="7" eb="9">
      <t>ウチアワ</t>
    </rPh>
    <phoneticPr fontId="42"/>
  </si>
  <si>
    <t>工事費見積もり検証</t>
    <rPh sb="0" eb="2">
      <t>コウジ</t>
    </rPh>
    <rPh sb="2" eb="3">
      <t>ヒ</t>
    </rPh>
    <rPh sb="3" eb="5">
      <t>ミツ</t>
    </rPh>
    <rPh sb="7" eb="9">
      <t>ケンショウ</t>
    </rPh>
    <phoneticPr fontId="42"/>
  </si>
  <si>
    <t>改修工事監理</t>
    <rPh sb="0" eb="2">
      <t>カイシュウ</t>
    </rPh>
    <rPh sb="2" eb="4">
      <t>コウジ</t>
    </rPh>
    <rPh sb="4" eb="6">
      <t>カンリ</t>
    </rPh>
    <phoneticPr fontId="42"/>
  </si>
  <si>
    <t>二次診断の人・時間数には、一次診断の人・時間数を含んでいます。</t>
  </si>
  <si>
    <t>注2）</t>
  </si>
  <si>
    <t>三次診断・補強設計及び補強後の診断については建物の規模・診断方法等により違いがあるため、耐震診断にかかる標準的な人・時間数を示すことができないので、実状に合った積み上げによる人・時間数によることになります。</t>
  </si>
  <si>
    <t>注3）</t>
  </si>
  <si>
    <t>壁・天井等の仕上げをはがすような調査が必要なとき、その補修については費用を別途に積算いたします。</t>
  </si>
  <si>
    <t>判定委員会現場監修費</t>
    <rPh sb="0" eb="2">
      <t>ハンテイ</t>
    </rPh>
    <rPh sb="2" eb="5">
      <t>イインカイ</t>
    </rPh>
    <rPh sb="5" eb="7">
      <t>ゲンバ</t>
    </rPh>
    <rPh sb="7" eb="9">
      <t>カンシュウ</t>
    </rPh>
    <rPh sb="9" eb="10">
      <t>ヒ</t>
    </rPh>
    <phoneticPr fontId="42"/>
  </si>
  <si>
    <t>付属作業等</t>
    <rPh sb="0" eb="2">
      <t>フゾク</t>
    </rPh>
    <rPh sb="2" eb="5">
      <t>サギョウナド</t>
    </rPh>
    <phoneticPr fontId="42"/>
  </si>
  <si>
    <t>復旧費</t>
    <phoneticPr fontId="42"/>
  </si>
  <si>
    <t>11.</t>
    <phoneticPr fontId="42"/>
  </si>
  <si>
    <t>「印」文字の表示</t>
    <rPh sb="1" eb="2">
      <t>イン</t>
    </rPh>
    <rPh sb="3" eb="5">
      <t>モジ</t>
    </rPh>
    <rPh sb="6" eb="8">
      <t>ヒョウジ</t>
    </rPh>
    <phoneticPr fontId="42"/>
  </si>
  <si>
    <t>建築士の「印」の表示</t>
    <rPh sb="0" eb="3">
      <t>ケンチクシ</t>
    </rPh>
    <rPh sb="5" eb="6">
      <t>イン</t>
    </rPh>
    <rPh sb="8" eb="10">
      <t>ヒョウジ</t>
    </rPh>
    <phoneticPr fontId="42"/>
  </si>
  <si>
    <t>建築主の「印」の表示</t>
    <rPh sb="0" eb="3">
      <t>ケン</t>
    </rPh>
    <rPh sb="5" eb="6">
      <t>イン</t>
    </rPh>
    <rPh sb="8" eb="10">
      <t>ヒョウジ</t>
    </rPh>
    <phoneticPr fontId="42"/>
  </si>
  <si>
    <t>設計又は工事監理の一部を委託する場合の計画（2件目以降）</t>
    <rPh sb="23" eb="24">
      <t>ケン</t>
    </rPh>
    <rPh sb="24" eb="25">
      <t>メ</t>
    </rPh>
    <rPh sb="25" eb="27">
      <t>イコウ</t>
    </rPh>
    <phoneticPr fontId="42"/>
  </si>
  <si>
    <t>委託先-2</t>
    <rPh sb="0" eb="3">
      <t>イタクサキ</t>
    </rPh>
    <phoneticPr fontId="42"/>
  </si>
  <si>
    <t>委託先-3</t>
    <rPh sb="0" eb="3">
      <t>イタクサキ</t>
    </rPh>
    <phoneticPr fontId="42"/>
  </si>
  <si>
    <t>委託先-4</t>
    <rPh sb="0" eb="3">
      <t>イタクサキ</t>
    </rPh>
    <phoneticPr fontId="42"/>
  </si>
  <si>
    <t>委託先-5</t>
    <rPh sb="0" eb="3">
      <t>イタクサキ</t>
    </rPh>
    <phoneticPr fontId="42"/>
  </si>
  <si>
    <t>委託先-6</t>
    <rPh sb="0" eb="3">
      <t>イタクサキ</t>
    </rPh>
    <phoneticPr fontId="42"/>
  </si>
  <si>
    <t>委託先-7</t>
    <rPh sb="0" eb="3">
      <t>イタクサキ</t>
    </rPh>
    <phoneticPr fontId="42"/>
  </si>
  <si>
    <t>別紙</t>
    <rPh sb="0" eb="2">
      <t>ベッシ</t>
    </rPh>
    <phoneticPr fontId="42"/>
  </si>
  <si>
    <t>委託する業務の概要：</t>
  </si>
  <si>
    <t>建築士事務所の所在地：</t>
    <phoneticPr fontId="68"/>
  </si>
  <si>
    <t>建築士事務所の所在地：</t>
    <phoneticPr fontId="42"/>
  </si>
  <si>
    <t>開　設　者　氏　名：</t>
    <phoneticPr fontId="68"/>
  </si>
  <si>
    <t>（法人の場合は開設者の名称及び代表者氏名）</t>
    <phoneticPr fontId="42"/>
  </si>
  <si>
    <t>委託先-8</t>
    <phoneticPr fontId="42"/>
  </si>
  <si>
    <t>委託先-9</t>
    <phoneticPr fontId="42"/>
  </si>
  <si>
    <t>委託先-10</t>
    <phoneticPr fontId="42"/>
  </si>
  <si>
    <t>意匠</t>
    <rPh sb="0" eb="2">
      <t>イショウ</t>
    </rPh>
    <phoneticPr fontId="68"/>
  </si>
  <si>
    <t>開設者の氏名：</t>
    <phoneticPr fontId="42"/>
  </si>
  <si>
    <t>名称：</t>
    <phoneticPr fontId="68"/>
  </si>
  <si>
    <t>経費係数</t>
    <rPh sb="2" eb="4">
      <t>ケイスウ</t>
    </rPh>
    <phoneticPr fontId="42"/>
  </si>
  <si>
    <t>耐震診断は「算定対象」欄に○印がある項目がI今回の見積もり・請求の対象です。</t>
    <rPh sb="0" eb="2">
      <t>タイシン</t>
    </rPh>
    <rPh sb="2" eb="4">
      <t>シンダン</t>
    </rPh>
    <rPh sb="6" eb="8">
      <t>サンテイ</t>
    </rPh>
    <rPh sb="8" eb="10">
      <t>タイショウ</t>
    </rPh>
    <rPh sb="11" eb="12">
      <t>ラン</t>
    </rPh>
    <rPh sb="14" eb="15">
      <t>シルシ</t>
    </rPh>
    <rPh sb="18" eb="20">
      <t>コウモク</t>
    </rPh>
    <rPh sb="22" eb="24">
      <t>コンカイ</t>
    </rPh>
    <phoneticPr fontId="42"/>
  </si>
  <si>
    <t>診断費用は「算定対象」欄に○印がある項目がI今回の見積もり・請求の対象です。</t>
    <rPh sb="0" eb="2">
      <t>シンダン</t>
    </rPh>
    <rPh sb="2" eb="4">
      <t>ヒヨウ</t>
    </rPh>
    <rPh sb="6" eb="8">
      <t>サンテイ</t>
    </rPh>
    <rPh sb="8" eb="10">
      <t>タイショウ</t>
    </rPh>
    <rPh sb="11" eb="12">
      <t>ラン</t>
    </rPh>
    <rPh sb="14" eb="15">
      <t>シルシ</t>
    </rPh>
    <rPh sb="18" eb="20">
      <t>コウモク</t>
    </rPh>
    <rPh sb="22" eb="24">
      <t>コンカイ</t>
    </rPh>
    <phoneticPr fontId="42"/>
  </si>
  <si>
    <t>会員番号</t>
    <rPh sb="0" eb="2">
      <t>カイイン</t>
    </rPh>
    <rPh sb="2" eb="4">
      <t>バンゴウ</t>
    </rPh>
    <phoneticPr fontId="42"/>
  </si>
  <si>
    <t>総
枚数</t>
  </si>
  <si>
    <t>意匠</t>
    <rPh sb="0" eb="2">
      <t>イショウ</t>
    </rPh>
    <phoneticPr fontId="42"/>
  </si>
  <si>
    <t>1　　小     計</t>
    <phoneticPr fontId="42"/>
  </si>
  <si>
    <t>2　　小     計</t>
    <phoneticPr fontId="42"/>
  </si>
  <si>
    <t>3　　小     計</t>
    <phoneticPr fontId="42"/>
  </si>
  <si>
    <t>4　　小     計</t>
    <phoneticPr fontId="42"/>
  </si>
  <si>
    <t xml:space="preserve"> C''（C’+　S）　</t>
    <phoneticPr fontId="42"/>
  </si>
  <si>
    <t>ｽﾀｰﾄﾌｧｲﾙでの判定</t>
    <rPh sb="10" eb="12">
      <t>ハンテイ</t>
    </rPh>
    <phoneticPr fontId="42"/>
  </si>
  <si>
    <t>シート保護を解除できるシートは「シート説明」にて「保護解除可」と記載しています。
その他のシ-トはシステム保全上保護の解除はできません。</t>
    <rPh sb="3" eb="5">
      <t>ホゴ</t>
    </rPh>
    <rPh sb="6" eb="8">
      <t>カイジョ</t>
    </rPh>
    <rPh sb="19" eb="21">
      <t>セツメイ</t>
    </rPh>
    <rPh sb="25" eb="27">
      <t>ホゴ</t>
    </rPh>
    <rPh sb="27" eb="29">
      <t>カイジョ</t>
    </rPh>
    <rPh sb="29" eb="30">
      <t>カ</t>
    </rPh>
    <rPh sb="32" eb="34">
      <t>キサイ</t>
    </rPh>
    <rPh sb="43" eb="44">
      <t>ホカ</t>
    </rPh>
    <rPh sb="53" eb="55">
      <t>ホゼン</t>
    </rPh>
    <rPh sb="55" eb="56">
      <t>ウエ</t>
    </rPh>
    <rPh sb="56" eb="58">
      <t>ホゴ</t>
    </rPh>
    <rPh sb="59" eb="61">
      <t>カイジョ</t>
    </rPh>
    <phoneticPr fontId="42"/>
  </si>
  <si>
    <t xml:space="preserve">（株）NJR設計　代表取締役　○○　×× </t>
    <rPh sb="1" eb="2">
      <t>カブ</t>
    </rPh>
    <rPh sb="6" eb="8">
      <t>セッケイ</t>
    </rPh>
    <rPh sb="9" eb="11">
      <t>ダイヒョウ</t>
    </rPh>
    <rPh sb="11" eb="14">
      <t>トリシマリヤク</t>
    </rPh>
    <phoneticPr fontId="42"/>
  </si>
  <si>
    <t>事務所名称</t>
    <rPh sb="0" eb="2">
      <t>ジム</t>
    </rPh>
    <rPh sb="2" eb="3">
      <t>ショ</t>
    </rPh>
    <phoneticPr fontId="73"/>
  </si>
  <si>
    <t>代表者名</t>
    <phoneticPr fontId="68"/>
  </si>
  <si>
    <t>所在地</t>
  </si>
  <si>
    <t>電話番号</t>
    <rPh sb="0" eb="2">
      <t>デンワ</t>
    </rPh>
    <rPh sb="2" eb="4">
      <t>バンゴウ</t>
    </rPh>
    <phoneticPr fontId="1"/>
  </si>
  <si>
    <t>ＦＡＸ番号</t>
    <rPh sb="3" eb="5">
      <t>バンゴウ</t>
    </rPh>
    <phoneticPr fontId="73"/>
  </si>
  <si>
    <t>資格種別</t>
    <rPh sb="2" eb="4">
      <t>シュベツ</t>
    </rPh>
    <phoneticPr fontId="73"/>
  </si>
  <si>
    <t>登録　登録地</t>
    <rPh sb="0" eb="2">
      <t>トウロク</t>
    </rPh>
    <rPh sb="3" eb="5">
      <t>トウロク</t>
    </rPh>
    <rPh sb="5" eb="6">
      <t>チ</t>
    </rPh>
    <phoneticPr fontId="73"/>
  </si>
  <si>
    <t>番号</t>
    <rPh sb="0" eb="2">
      <t>バンゴウ</t>
    </rPh>
    <phoneticPr fontId="68"/>
  </si>
  <si>
    <t>所属協会</t>
    <rPh sb="0" eb="2">
      <t>ショゾク</t>
    </rPh>
    <rPh sb="2" eb="4">
      <t>キョウカイ</t>
    </rPh>
    <phoneticPr fontId="73"/>
  </si>
  <si>
    <t>会員番号</t>
    <rPh sb="0" eb="2">
      <t>カイイン</t>
    </rPh>
    <rPh sb="2" eb="4">
      <t>バンゴウ</t>
    </rPh>
    <phoneticPr fontId="73"/>
  </si>
  <si>
    <t>ｽﾀｰﾄﾌｧｲﾙを参照</t>
    <rPh sb="9" eb="11">
      <t>サンショウ</t>
    </rPh>
    <phoneticPr fontId="42"/>
  </si>
  <si>
    <t>1　会員用</t>
    <rPh sb="2" eb="5">
      <t>カイインヨウ</t>
    </rPh>
    <phoneticPr fontId="68"/>
  </si>
  <si>
    <t>2　非会員用</t>
    <rPh sb="2" eb="6">
      <t>ヒカイインヨウ</t>
    </rPh>
    <phoneticPr fontId="68"/>
  </si>
  <si>
    <t>設定値A</t>
    <rPh sb="0" eb="3">
      <t>セッテイチ</t>
    </rPh>
    <phoneticPr fontId="48"/>
  </si>
  <si>
    <t>設定値B</t>
    <rPh sb="0" eb="3">
      <t>セッテイチ</t>
    </rPh>
    <phoneticPr fontId="29"/>
  </si>
  <si>
    <t>会員版・非会員版</t>
    <rPh sb="0" eb="3">
      <t>カイインバン</t>
    </rPh>
    <rPh sb="4" eb="5">
      <t>ヒ</t>
    </rPh>
    <rPh sb="5" eb="8">
      <t>カイインバン</t>
    </rPh>
    <phoneticPr fontId="160"/>
  </si>
  <si>
    <t>1＝会員版</t>
    <rPh sb="2" eb="4">
      <t>カイイン</t>
    </rPh>
    <rPh sb="4" eb="5">
      <t>バン</t>
    </rPh>
    <phoneticPr fontId="42"/>
  </si>
  <si>
    <t>会員：</t>
    <rPh sb="0" eb="2">
      <t>カイイン</t>
    </rPh>
    <phoneticPr fontId="42"/>
  </si>
  <si>
    <t>非会員：</t>
    <rPh sb="0" eb="3">
      <t>ヒカイイン</t>
    </rPh>
    <phoneticPr fontId="42"/>
  </si>
  <si>
    <t>　</t>
    <phoneticPr fontId="42"/>
  </si>
  <si>
    <t>確定</t>
    <rPh sb="0" eb="2">
      <t>カクテイ</t>
    </rPh>
    <phoneticPr fontId="42"/>
  </si>
  <si>
    <t>コア抜き費</t>
    <phoneticPr fontId="42"/>
  </si>
  <si>
    <t>所属協会：</t>
  </si>
  <si>
    <t>　</t>
    <phoneticPr fontId="42"/>
  </si>
  <si>
    <t>事務所協会会員用</t>
    <rPh sb="0" eb="3">
      <t>ジ</t>
    </rPh>
    <rPh sb="3" eb="5">
      <t>キョウカイ</t>
    </rPh>
    <rPh sb="5" eb="7">
      <t>カイイン</t>
    </rPh>
    <rPh sb="7" eb="8">
      <t>ヨウ</t>
    </rPh>
    <phoneticPr fontId="42"/>
  </si>
  <si>
    <t>事務所協会非会員用</t>
    <rPh sb="0" eb="3">
      <t>ジ</t>
    </rPh>
    <rPh sb="3" eb="5">
      <t>キョウカイ</t>
    </rPh>
    <rPh sb="5" eb="6">
      <t>ヒ</t>
    </rPh>
    <rPh sb="6" eb="8">
      <t>カイイン</t>
    </rPh>
    <rPh sb="8" eb="9">
      <t>ヨウ</t>
    </rPh>
    <phoneticPr fontId="42"/>
  </si>
  <si>
    <t>会員番号制度</t>
    <rPh sb="0" eb="2">
      <t>カイイン</t>
    </rPh>
    <rPh sb="2" eb="4">
      <t>バンゴウ</t>
    </rPh>
    <rPh sb="4" eb="6">
      <t>セイド</t>
    </rPh>
    <phoneticPr fontId="42"/>
  </si>
  <si>
    <t>0＝なし</t>
    <phoneticPr fontId="42"/>
  </si>
  <si>
    <t>会員（会員番号なし）：</t>
    <rPh sb="0" eb="2">
      <t>カイイン</t>
    </rPh>
    <rPh sb="3" eb="5">
      <t>カイイン</t>
    </rPh>
    <rPh sb="5" eb="7">
      <t>バンゴウ</t>
    </rPh>
    <phoneticPr fontId="42"/>
  </si>
  <si>
    <t>登録解除キーD46</t>
    <rPh sb="0" eb="2">
      <t>トウロク</t>
    </rPh>
    <rPh sb="2" eb="4">
      <t>カイジョ</t>
    </rPh>
    <phoneticPr fontId="42"/>
  </si>
  <si>
    <t>開設者</t>
    <rPh sb="0" eb="3">
      <t>カイセツシャ</t>
    </rPh>
    <phoneticPr fontId="42"/>
  </si>
  <si>
    <t>建設予定地：</t>
    <phoneticPr fontId="42"/>
  </si>
  <si>
    <t>郵便貯金　記号：****-*</t>
    <phoneticPr fontId="42"/>
  </si>
  <si>
    <t>　</t>
    <phoneticPr fontId="42"/>
  </si>
  <si>
    <t>発効日等</t>
    <rPh sb="3" eb="4">
      <t>ナド</t>
    </rPh>
    <phoneticPr fontId="42"/>
  </si>
  <si>
    <t>契約締結日</t>
    <rPh sb="0" eb="2">
      <t>ケイヤク</t>
    </rPh>
    <rPh sb="2" eb="4">
      <t>テイケツ</t>
    </rPh>
    <rPh sb="4" eb="5">
      <t>ビ</t>
    </rPh>
    <phoneticPr fontId="42"/>
  </si>
  <si>
    <t>付締結の業務受託契約に関して、</t>
    <phoneticPr fontId="42"/>
  </si>
  <si>
    <t>(入力シートAの値）</t>
    <rPh sb="1" eb="3">
      <t>ニュウリョク</t>
    </rPh>
    <rPh sb="8" eb="9">
      <t>アタイ</t>
    </rPh>
    <phoneticPr fontId="42"/>
  </si>
  <si>
    <t>消費税額込額→</t>
    <rPh sb="4" eb="5">
      <t>コミ</t>
    </rPh>
    <rPh sb="5" eb="6">
      <t>ガク</t>
    </rPh>
    <phoneticPr fontId="42"/>
  </si>
  <si>
    <t>円（消費税込み額）</t>
    <rPh sb="0" eb="1">
      <t>エン</t>
    </rPh>
    <rPh sb="2" eb="5">
      <t>ショウヒゼイ</t>
    </rPh>
    <rPh sb="5" eb="6">
      <t>コ</t>
    </rPh>
    <rPh sb="7" eb="8">
      <t>ガク</t>
    </rPh>
    <phoneticPr fontId="68"/>
  </si>
  <si>
    <t>建築士法第24条の8の定めにより、</t>
    <phoneticPr fontId="42"/>
  </si>
  <si>
    <t>報酬額の修正</t>
    <phoneticPr fontId="42"/>
  </si>
  <si>
    <t>修正後の税込報酬額　→</t>
    <rPh sb="0" eb="2">
      <t>シュウセイ</t>
    </rPh>
    <rPh sb="2" eb="3">
      <t>ゴ</t>
    </rPh>
    <rPh sb="4" eb="6">
      <t>ゼイコミ</t>
    </rPh>
    <rPh sb="6" eb="9">
      <t>ホウシュウガク</t>
    </rPh>
    <phoneticPr fontId="42"/>
  </si>
  <si>
    <t xml:space="preserve">設計又は工事監理の一部の委託先(協力建築士事務所) </t>
    <phoneticPr fontId="68"/>
  </si>
  <si>
    <t>（ 法第24 条の8第1項1号、第24 条の7第1項6 号、施行規則第22 条の2 の2）</t>
    <phoneticPr fontId="42"/>
  </si>
  <si>
    <t>建築士、　</t>
    <phoneticPr fontId="68"/>
  </si>
  <si>
    <t>別紙見積書を添付。上記金額には、建築確認申請手数料（納付金）は含まれていません。</t>
    <rPh sb="0" eb="2">
      <t>ベッシ</t>
    </rPh>
    <rPh sb="2" eb="5">
      <t>ミツモリショ</t>
    </rPh>
    <rPh sb="6" eb="8">
      <t>テンプ</t>
    </rPh>
    <rPh sb="9" eb="11">
      <t>ジョウキ</t>
    </rPh>
    <rPh sb="11" eb="13">
      <t>キンガク</t>
    </rPh>
    <rPh sb="16" eb="18">
      <t>ケンチク</t>
    </rPh>
    <rPh sb="18" eb="20">
      <t>カクニン</t>
    </rPh>
    <rPh sb="20" eb="22">
      <t>シンセイ</t>
    </rPh>
    <rPh sb="22" eb="25">
      <t>テスウリョウ</t>
    </rPh>
    <rPh sb="26" eb="29">
      <t>ノウフキン</t>
    </rPh>
    <rPh sb="31" eb="32">
      <t>フク</t>
    </rPh>
    <phoneticPr fontId="68"/>
  </si>
  <si>
    <t>注釈</t>
    <rPh sb="0" eb="2">
      <t>チュウシャク</t>
    </rPh>
    <phoneticPr fontId="42"/>
  </si>
  <si>
    <t>※上記記入例を消去した際、印刷物に「0」を表示させないためには、「空白」を入力してください。</t>
    <rPh sb="1" eb="3">
      <t>ジョウキ</t>
    </rPh>
    <rPh sb="3" eb="5">
      <t>キニュウ</t>
    </rPh>
    <rPh sb="5" eb="6">
      <t>レイ</t>
    </rPh>
    <rPh sb="7" eb="9">
      <t>ショウキョ</t>
    </rPh>
    <rPh sb="11" eb="12">
      <t>サイ</t>
    </rPh>
    <rPh sb="13" eb="16">
      <t>インサツブツ</t>
    </rPh>
    <rPh sb="21" eb="23">
      <t>ヒョウジ</t>
    </rPh>
    <rPh sb="33" eb="35">
      <t>クウハク</t>
    </rPh>
    <rPh sb="37" eb="39">
      <t>ニュウリョク</t>
    </rPh>
    <phoneticPr fontId="42"/>
  </si>
  <si>
    <t>図面1</t>
    <rPh sb="0" eb="1">
      <t>ズ</t>
    </rPh>
    <rPh sb="1" eb="2">
      <t>メン</t>
    </rPh>
    <phoneticPr fontId="42"/>
  </si>
  <si>
    <t>図面2</t>
    <rPh sb="0" eb="1">
      <t>ズ</t>
    </rPh>
    <rPh sb="1" eb="2">
      <t>メン</t>
    </rPh>
    <phoneticPr fontId="42"/>
  </si>
  <si>
    <t>図面3</t>
    <rPh sb="0" eb="1">
      <t>ズ</t>
    </rPh>
    <rPh sb="1" eb="2">
      <t>メン</t>
    </rPh>
    <phoneticPr fontId="42"/>
  </si>
  <si>
    <t>図面4</t>
    <rPh sb="0" eb="1">
      <t>ズ</t>
    </rPh>
    <rPh sb="1" eb="2">
      <t>メン</t>
    </rPh>
    <phoneticPr fontId="42"/>
  </si>
  <si>
    <t>図面5</t>
    <rPh sb="0" eb="1">
      <t>ズ</t>
    </rPh>
    <rPh sb="1" eb="2">
      <t>メン</t>
    </rPh>
    <phoneticPr fontId="42"/>
  </si>
  <si>
    <t>構造</t>
    <rPh sb="0" eb="2">
      <t>コウゾウ</t>
    </rPh>
    <phoneticPr fontId="42"/>
  </si>
  <si>
    <t>設備</t>
    <rPh sb="0" eb="2">
      <t>セツビ</t>
    </rPh>
    <phoneticPr fontId="42"/>
  </si>
  <si>
    <t>LST95</t>
    <phoneticPr fontId="68"/>
  </si>
  <si>
    <t>LST96</t>
    <phoneticPr fontId="68"/>
  </si>
  <si>
    <t>LST97</t>
    <phoneticPr fontId="68"/>
  </si>
  <si>
    <t>LST94</t>
    <phoneticPr fontId="68"/>
  </si>
  <si>
    <t>構造の割増</t>
    <rPh sb="0" eb="2">
      <t>コウゾウ</t>
    </rPh>
    <phoneticPr fontId="42"/>
  </si>
  <si>
    <t>設備の割増</t>
    <rPh sb="0" eb="2">
      <t>セツビ</t>
    </rPh>
    <phoneticPr fontId="42"/>
  </si>
  <si>
    <t>業務量（Ａ）</t>
    <phoneticPr fontId="68"/>
  </si>
  <si>
    <t>業務量（Ａ）</t>
    <phoneticPr fontId="68"/>
  </si>
  <si>
    <t>倍率</t>
    <phoneticPr fontId="68"/>
  </si>
  <si>
    <t>-</t>
    <phoneticPr fontId="68"/>
  </si>
  <si>
    <t>＜構造、設備の難易度による割増調整＞</t>
    <rPh sb="1" eb="3">
      <t>コウゾウ</t>
    </rPh>
    <rPh sb="4" eb="6">
      <t>セツビ</t>
    </rPh>
    <rPh sb="7" eb="10">
      <t>ナンイド</t>
    </rPh>
    <rPh sb="13" eb="15">
      <t>ワリマシ</t>
    </rPh>
    <rPh sb="15" eb="17">
      <t>チョウセイ</t>
    </rPh>
    <phoneticPr fontId="68"/>
  </si>
  <si>
    <t xml:space="preserve">本計算表は、平成21年国土交通省告示第十五号「建築士事務所の開設者がその業務に関して請求する事のできる報酬の基準」（以下「告示」）に基づいて行う、設計、工事監理の業務報酬算定を補助するための表です。
設計、工事監理の業務報酬を算定する場合、一般的に告示の第四に定められた略算法を利用します。この略算法では、標準業務内容の設計又は工事監理を行うために必要な業務人・時間数が別添三の別表に延べ面積に対応して示されていますが、この面積の刻み方が荒く、切の良い数値とは限らない実際の算定対象建物においては照合しにくい状況です。
本計算表は、国土交通省ホームページに平成21年度7月10日付けで掲載された官庁施設の設計業務等積算基準の「官庁施設の設計業務等積算要領（別表）」の計算式及び係数を用いて、任意の面積に対応した業務量を簡単に計算し、又、この計算根拠も示すように作成されています。
なお、この「官庁施設の設計業務等積算要領（別表）」では、告示別添三の別表に示された延べ面積範囲外（超える又は未満）の場合の計算式も公表されておりますので、本算定式もその場合の計算結果は示すようになっておりますが、最終的にそれを採用するかどうかは利用者にて判断してください。
算定結果の業務量は、Eランクの技術者が、標準業務内容の設計又は工事監理を行うために必要な業務人時間数の標準を示したものであり、標準外業務に要する日数は含まれていません。
</t>
    <rPh sb="1" eb="3">
      <t>ケイサン</t>
    </rPh>
    <rPh sb="3" eb="4">
      <t>オモテ</t>
    </rPh>
    <rPh sb="70" eb="71">
      <t>オコナ</t>
    </rPh>
    <rPh sb="147" eb="148">
      <t>リャク</t>
    </rPh>
    <rPh sb="148" eb="149">
      <t>サン</t>
    </rPh>
    <rPh sb="149" eb="150">
      <t>ホウ</t>
    </rPh>
    <rPh sb="261" eb="263">
      <t>ケイサン</t>
    </rPh>
    <phoneticPr fontId="68"/>
  </si>
  <si>
    <t>（基本設計比率</t>
    <phoneticPr fontId="68"/>
  </si>
  <si>
    <t>　(一)A 基本設計</t>
    <phoneticPr fontId="68"/>
  </si>
  <si>
    <t>　(一)B 実施設計</t>
    <phoneticPr fontId="68"/>
  </si>
  <si>
    <t>調整計算結果</t>
    <phoneticPr fontId="68"/>
  </si>
  <si>
    <t>中央管理方式の空気調和設備、スプリンクラー設備等の自動式の消火設備などの機能水準が高い設備が設けられる建築物</t>
    <phoneticPr fontId="68"/>
  </si>
  <si>
    <t>軟弱な地盤であるなど特殊な敷地上の建築物</t>
    <phoneticPr fontId="68"/>
  </si>
  <si>
    <t>平面及び立面が不整形であるなど特殊な形状の建築物</t>
    <phoneticPr fontId="68"/>
  </si>
  <si>
    <t>特殊な敷地上の特殊な形状の建築物</t>
    <phoneticPr fontId="68"/>
  </si>
  <si>
    <t>構造</t>
    <phoneticPr fontId="68"/>
  </si>
  <si>
    <t>設備</t>
    <phoneticPr fontId="68"/>
  </si>
  <si>
    <t>告示別添三の4,5に示されている難易度による割増倍数</t>
    <phoneticPr fontId="68"/>
  </si>
  <si>
    <t>住    所</t>
  </si>
  <si>
    <t>委託者</t>
    <phoneticPr fontId="42"/>
  </si>
  <si>
    <t>受託者</t>
  </si>
  <si>
    <t>氏    名</t>
    <phoneticPr fontId="42"/>
  </si>
  <si>
    <t>1.</t>
    <phoneticPr fontId="42"/>
  </si>
  <si>
    <t>2.</t>
    <phoneticPr fontId="42"/>
  </si>
  <si>
    <t>氏名</t>
    <phoneticPr fontId="42"/>
  </si>
  <si>
    <t>住所</t>
    <phoneticPr fontId="42"/>
  </si>
  <si>
    <t>3.</t>
    <phoneticPr fontId="42"/>
  </si>
  <si>
    <t>建築設計･監理業務委託契約書</t>
  </si>
  <si>
    <t>委託者</t>
    <phoneticPr fontId="42"/>
  </si>
  <si>
    <t>添付の業務委託書に示すとおりとする。</t>
    <phoneticPr fontId="42"/>
  </si>
  <si>
    <t>基本設計業務(構造設計、設備設計を含む｡)</t>
  </si>
  <si>
    <t>実施設計業務(構造設計、設備設計を含む｡)</t>
  </si>
  <si>
    <t>監理業務</t>
  </si>
  <si>
    <t>　添付の業務委託書に示すとおりとする。</t>
    <phoneticPr fontId="42"/>
  </si>
  <si>
    <t>　添付の業務委託書に示すとおりとする。</t>
    <phoneticPr fontId="42"/>
  </si>
  <si>
    <t>契約書及び重要事項説明書・士法24条の８文書　入力シート</t>
    <rPh sb="23" eb="25">
      <t>ニュウリョク</t>
    </rPh>
    <phoneticPr fontId="68"/>
  </si>
  <si>
    <t>重要事項説明書・士法24条の８文書</t>
    <phoneticPr fontId="68"/>
  </si>
  <si>
    <t>契約の相手先（重要事項の説明先）</t>
    <phoneticPr fontId="42"/>
  </si>
  <si>
    <t>↑</t>
    <phoneticPr fontId="42"/>
  </si>
  <si>
    <t>顧客コード</t>
    <phoneticPr fontId="42"/>
  </si>
  <si>
    <t>2.</t>
    <phoneticPr fontId="42"/>
  </si>
  <si>
    <t>3.</t>
    <phoneticPr fontId="42"/>
  </si>
  <si>
    <t>税額</t>
    <rPh sb="0" eb="2">
      <t>ゼイガクガク</t>
    </rPh>
    <phoneticPr fontId="42"/>
  </si>
  <si>
    <t>構造：</t>
    <phoneticPr fontId="68"/>
  </si>
  <si>
    <t>業務の実施期間</t>
  </si>
  <si>
    <t>基本設計</t>
    <phoneticPr fontId="42"/>
  </si>
  <si>
    <t>実施設計</t>
    <phoneticPr fontId="42"/>
  </si>
  <si>
    <t>工事監理</t>
    <phoneticPr fontId="42"/>
  </si>
  <si>
    <t>その他（1）</t>
    <phoneticPr fontId="42"/>
  </si>
  <si>
    <t>その他（2）</t>
  </si>
  <si>
    <t>　～　</t>
  </si>
  <si>
    <t>業務名称</t>
  </si>
  <si>
    <t>業務名称</t>
    <phoneticPr fontId="42"/>
  </si>
  <si>
    <t>本年なら年号省略可　西暦入力でも可（エクセルのル-ルで）</t>
    <phoneticPr fontId="42"/>
  </si>
  <si>
    <r>
      <t>TB003</t>
    </r>
    <r>
      <rPr>
        <sz val="10"/>
        <rFont val="ＭＳ Ｐ明朝"/>
        <family val="1"/>
        <charset val="128"/>
      </rPr>
      <t>（入力シートAでの登録内容）</t>
    </r>
    <phoneticPr fontId="42"/>
  </si>
  <si>
    <t>税額</t>
    <rPh sb="0" eb="1">
      <t>ゼイ</t>
    </rPh>
    <rPh sb="1" eb="2">
      <t>ガク</t>
    </rPh>
    <phoneticPr fontId="42"/>
  </si>
  <si>
    <t>特約事項</t>
    <phoneticPr fontId="42"/>
  </si>
  <si>
    <t>報酬の支払の時期（入力シートAでの入力内容が示されます。修正の場合は入力シートAにて修正してください）</t>
    <phoneticPr fontId="42"/>
  </si>
  <si>
    <t>時期</t>
    <phoneticPr fontId="42"/>
  </si>
  <si>
    <t>日付</t>
    <phoneticPr fontId="42"/>
  </si>
  <si>
    <t>構造</t>
    <phoneticPr fontId="42"/>
  </si>
  <si>
    <t>税別額</t>
  </si>
  <si>
    <t>税込額</t>
  </si>
  <si>
    <t>業務委託書</t>
    <phoneticPr fontId="42"/>
  </si>
  <si>
    <t>名　　称</t>
    <phoneticPr fontId="42"/>
  </si>
  <si>
    <t>登録番号</t>
    <phoneticPr fontId="42"/>
  </si>
  <si>
    <t>業務受託書</t>
    <phoneticPr fontId="42"/>
  </si>
  <si>
    <t>4.</t>
    <phoneticPr fontId="68"/>
  </si>
  <si>
    <t>報酬の額</t>
    <phoneticPr fontId="42"/>
  </si>
  <si>
    <t>氏名：　</t>
    <phoneticPr fontId="42"/>
  </si>
  <si>
    <t>住所：　</t>
    <phoneticPr fontId="42"/>
  </si>
  <si>
    <t>知事登録　</t>
    <phoneticPr fontId="42"/>
  </si>
  <si>
    <t>業務の種類</t>
  </si>
  <si>
    <t>業務期間</t>
  </si>
  <si>
    <t>従事建築士</t>
  </si>
  <si>
    <t>修正→</t>
    <phoneticPr fontId="42"/>
  </si>
  <si>
    <t>する</t>
  </si>
  <si>
    <t>しない</t>
  </si>
  <si>
    <t>する</t>
    <phoneticPr fontId="68"/>
  </si>
  <si>
    <t>しない</t>
    <phoneticPr fontId="68"/>
  </si>
  <si>
    <t>ＬＳＴ53</t>
    <phoneticPr fontId="68"/>
  </si>
  <si>
    <t>用途</t>
    <phoneticPr fontId="42"/>
  </si>
  <si>
    <t>9.</t>
  </si>
  <si>
    <t>階建て</t>
  </si>
  <si>
    <t>④</t>
  </si>
  <si>
    <t>⑤</t>
  </si>
  <si>
    <t>⑥</t>
  </si>
  <si>
    <t>⑦</t>
  </si>
  <si>
    <t>日　付</t>
    <phoneticPr fontId="42"/>
  </si>
  <si>
    <t>タイトル</t>
    <phoneticPr fontId="42"/>
  </si>
  <si>
    <t>委託書タイトル</t>
    <phoneticPr fontId="42"/>
  </si>
  <si>
    <t>発注書</t>
    <phoneticPr fontId="42"/>
  </si>
  <si>
    <t>請書</t>
    <phoneticPr fontId="42"/>
  </si>
  <si>
    <t>LST98</t>
    <phoneticPr fontId="68"/>
  </si>
  <si>
    <t>業務委託書</t>
    <phoneticPr fontId="68"/>
  </si>
  <si>
    <t>業務受託書</t>
    <phoneticPr fontId="68"/>
  </si>
  <si>
    <t>委託する。</t>
    <phoneticPr fontId="68"/>
  </si>
  <si>
    <t>受託する。</t>
    <phoneticPr fontId="68"/>
  </si>
  <si>
    <t>お請けします。</t>
    <phoneticPr fontId="68"/>
  </si>
  <si>
    <t>規模</t>
    <phoneticPr fontId="42"/>
  </si>
  <si>
    <t>階建て</t>
    <phoneticPr fontId="42"/>
  </si>
  <si>
    <t>述べ</t>
    <phoneticPr fontId="42"/>
  </si>
  <si>
    <t>4.</t>
    <phoneticPr fontId="42"/>
  </si>
  <si>
    <t>5.</t>
    <phoneticPr fontId="42"/>
  </si>
  <si>
    <t>6.</t>
    <phoneticPr fontId="42"/>
  </si>
  <si>
    <t>資格</t>
    <phoneticPr fontId="42"/>
  </si>
  <si>
    <t>ｺｰﾄﾞ入力</t>
    <phoneticPr fontId="42"/>
  </si>
  <si>
    <t>7.</t>
    <phoneticPr fontId="42"/>
  </si>
  <si>
    <t>再委託
業務概要</t>
    <phoneticPr fontId="42"/>
  </si>
  <si>
    <t>再委託</t>
    <phoneticPr fontId="42"/>
  </si>
  <si>
    <t>業務概要1</t>
    <phoneticPr fontId="42"/>
  </si>
  <si>
    <t>業務概要2</t>
    <phoneticPr fontId="42"/>
  </si>
  <si>
    <t>8.</t>
    <phoneticPr fontId="42"/>
  </si>
  <si>
    <t>名称</t>
    <phoneticPr fontId="42"/>
  </si>
  <si>
    <t>名称、住所、代表者</t>
    <phoneticPr fontId="42"/>
  </si>
  <si>
    <t>委託先1</t>
    <phoneticPr fontId="42"/>
  </si>
  <si>
    <t>代表者</t>
    <phoneticPr fontId="42"/>
  </si>
  <si>
    <t>委託先2</t>
    <phoneticPr fontId="42"/>
  </si>
  <si>
    <t>報酬額合計</t>
    <phoneticPr fontId="42"/>
  </si>
  <si>
    <t>報酬額</t>
    <phoneticPr fontId="42"/>
  </si>
  <si>
    <t>←↓（税込）</t>
    <phoneticPr fontId="42"/>
  </si>
  <si>
    <t>支払い時期</t>
    <phoneticPr fontId="42"/>
  </si>
  <si>
    <t>報酬の支払</t>
    <phoneticPr fontId="42"/>
  </si>
  <si>
    <t>修正</t>
    <phoneticPr fontId="42"/>
  </si>
  <si>
    <t>⑥</t>
    <phoneticPr fontId="42"/>
  </si>
  <si>
    <t>⑦</t>
    <phoneticPr fontId="42"/>
  </si>
  <si>
    <t xml:space="preserve">特記事項 </t>
    <phoneticPr fontId="42"/>
  </si>
  <si>
    <t>業務の種類</t>
    <phoneticPr fontId="42"/>
  </si>
  <si>
    <t>業務期間</t>
    <phoneticPr fontId="42"/>
  </si>
  <si>
    <t>従事建築士</t>
    <phoneticPr fontId="42"/>
  </si>
  <si>
    <t>用　途
構　造
規　模</t>
    <phoneticPr fontId="42"/>
  </si>
  <si>
    <t>報酬の支払い</t>
    <phoneticPr fontId="42"/>
  </si>
  <si>
    <t>サンプル　所在地</t>
    <phoneticPr fontId="42"/>
  </si>
  <si>
    <t>サンプル</t>
    <phoneticPr fontId="42"/>
  </si>
  <si>
    <t>サンプル1</t>
    <phoneticPr fontId="42"/>
  </si>
  <si>
    <t>サンプル2</t>
    <phoneticPr fontId="42"/>
  </si>
  <si>
    <t>サンプル3</t>
    <phoneticPr fontId="42"/>
  </si>
  <si>
    <t>サンプル4</t>
    <phoneticPr fontId="42"/>
  </si>
  <si>
    <t>サンプル5</t>
    <phoneticPr fontId="42"/>
  </si>
  <si>
    <t>サンプル6</t>
    <phoneticPr fontId="42"/>
  </si>
  <si>
    <t>サンプル</t>
    <phoneticPr fontId="42"/>
  </si>
  <si>
    <t>その他の業務</t>
    <phoneticPr fontId="42"/>
  </si>
  <si>
    <t>サンプル1</t>
    <phoneticPr fontId="42"/>
  </si>
  <si>
    <t>サンプル2</t>
    <phoneticPr fontId="42"/>
  </si>
  <si>
    <t>)</t>
    <phoneticPr fontId="42"/>
  </si>
  <si>
    <t>１．</t>
    <phoneticPr fontId="42"/>
  </si>
  <si>
    <t>２．</t>
    <phoneticPr fontId="42"/>
  </si>
  <si>
    <t>３．</t>
    <phoneticPr fontId="42"/>
  </si>
  <si>
    <t>４．</t>
    <phoneticPr fontId="42"/>
  </si>
  <si>
    <t>５．</t>
    <phoneticPr fontId="42"/>
  </si>
  <si>
    <t>建　設　地</t>
    <phoneticPr fontId="42"/>
  </si>
  <si>
    <t>業務委託の種類、内容及び実施方法</t>
    <phoneticPr fontId="42"/>
  </si>
  <si>
    <t>業務の実施期間</t>
    <phoneticPr fontId="42"/>
  </si>
  <si>
    <t>７．</t>
    <phoneticPr fontId="42"/>
  </si>
  <si>
    <t>９．</t>
    <phoneticPr fontId="42"/>
  </si>
  <si>
    <t>１０．</t>
    <phoneticPr fontId="42"/>
  </si>
  <si>
    <t>適用除外条項</t>
    <phoneticPr fontId="42"/>
  </si>
  <si>
    <t>契約書、重要事項説明書・士法24条の8の書面入出力</t>
    <rPh sb="0" eb="3">
      <t>ケイヤクショ</t>
    </rPh>
    <rPh sb="4" eb="11">
      <t>ジュウ</t>
    </rPh>
    <rPh sb="12" eb="22">
      <t>シホ</t>
    </rPh>
    <rPh sb="22" eb="25">
      <t>ニュウシュツリョク</t>
    </rPh>
    <phoneticPr fontId="42"/>
  </si>
  <si>
    <t>作製する設計図書の種類</t>
    <rPh sb="0" eb="2">
      <t>サクセイ</t>
    </rPh>
    <rPh sb="4" eb="6">
      <t>セッケイ</t>
    </rPh>
    <rPh sb="6" eb="8">
      <t>トショ</t>
    </rPh>
    <rPh sb="9" eb="11">
      <t>シュルイ</t>
    </rPh>
    <phoneticPr fontId="42"/>
  </si>
  <si>
    <t>工事と設計図書との照合の方法及び工事監理の実施の状況に関する報告の方法</t>
    <phoneticPr fontId="42"/>
  </si>
  <si>
    <t>6.</t>
    <phoneticPr fontId="42"/>
  </si>
  <si>
    <t>7.</t>
    <phoneticPr fontId="42"/>
  </si>
  <si>
    <t>工事と設計図書との照合の方法</t>
    <phoneticPr fontId="68"/>
  </si>
  <si>
    <t>工事と設計図書との照合の方法</t>
    <phoneticPr fontId="42"/>
  </si>
  <si>
    <t>工事監理の実施の状況に関する報告の方法：</t>
    <phoneticPr fontId="68"/>
  </si>
  <si>
    <t>工事監理の実施の状況に関する報告の方法：</t>
    <phoneticPr fontId="42"/>
  </si>
  <si>
    <t>文書による工事監理報告書を月ごとに提出します。また、工事監理完了後に建築士法に基づいて法定様式による工事監理報告書を提出します。</t>
    <phoneticPr fontId="42"/>
  </si>
  <si>
    <t>請負業者からの施工報告及びサンプリングによる現場立会検査により照合します。
サンプリングによる現場立会検査は期間中４回程度行います。</t>
    <phoneticPr fontId="42"/>
  </si>
  <si>
    <t>意匠図、構造図、設備図</t>
    <phoneticPr fontId="42"/>
  </si>
  <si>
    <t>設計及び工事監理</t>
    <rPh sb="0" eb="2">
      <t>セッケイ</t>
    </rPh>
    <rPh sb="2" eb="3">
      <t>オヨ</t>
    </rPh>
    <rPh sb="4" eb="6">
      <t>コウジ</t>
    </rPh>
    <rPh sb="6" eb="8">
      <t>カンリ</t>
    </rPh>
    <phoneticPr fontId="42"/>
  </si>
  <si>
    <t>構造設計、構造図作成</t>
    <rPh sb="0" eb="2">
      <t>コウゾウ</t>
    </rPh>
    <rPh sb="2" eb="4">
      <t>セッケイ</t>
    </rPh>
    <rPh sb="5" eb="8">
      <t>コウゾウズ</t>
    </rPh>
    <rPh sb="8" eb="10">
      <t>サクセイ</t>
    </rPh>
    <phoneticPr fontId="42"/>
  </si>
  <si>
    <t>設備設計及び設備工事監理</t>
    <rPh sb="0" eb="2">
      <t>セツビ</t>
    </rPh>
    <rPh sb="2" eb="4">
      <t>セッケイ</t>
    </rPh>
    <rPh sb="4" eb="5">
      <t>オヨ</t>
    </rPh>
    <rPh sb="6" eb="8">
      <t>セツビ</t>
    </rPh>
    <rPh sb="8" eb="10">
      <t>コウジ</t>
    </rPh>
    <rPh sb="10" eb="12">
      <t>カンリ</t>
    </rPh>
    <phoneticPr fontId="42"/>
  </si>
  <si>
    <t>再委託業務と委託先</t>
    <rPh sb="3" eb="5">
      <t>ギョウム</t>
    </rPh>
    <rPh sb="6" eb="9">
      <t>イタクサキ</t>
    </rPh>
    <phoneticPr fontId="42"/>
  </si>
  <si>
    <t>10.</t>
    <phoneticPr fontId="42"/>
  </si>
  <si>
    <t>11.</t>
    <phoneticPr fontId="42"/>
  </si>
  <si>
    <t>8.</t>
    <phoneticPr fontId="42"/>
  </si>
  <si>
    <t>9.</t>
    <phoneticPr fontId="42"/>
  </si>
  <si>
    <t>10.</t>
    <phoneticPr fontId="42"/>
  </si>
  <si>
    <t>12.</t>
    <phoneticPr fontId="42"/>
  </si>
  <si>
    <t>注文書</t>
    <rPh sb="0" eb="2">
      <t>チュウモン</t>
    </rPh>
    <phoneticPr fontId="68"/>
  </si>
  <si>
    <t>注文請書</t>
    <rPh sb="0" eb="2">
      <t>チュウモン</t>
    </rPh>
    <phoneticPr fontId="68"/>
  </si>
  <si>
    <t>注文します。</t>
    <rPh sb="0" eb="2">
      <t>チュウモン</t>
    </rPh>
    <phoneticPr fontId="68"/>
  </si>
  <si>
    <t>　</t>
    <phoneticPr fontId="42"/>
  </si>
  <si>
    <t>修正入力値　文字なら0</t>
    <rPh sb="0" eb="2">
      <t>シュウセイ</t>
    </rPh>
    <rPh sb="2" eb="5">
      <t>ニュウリョクチ</t>
    </rPh>
    <rPh sb="6" eb="8">
      <t>モジ</t>
    </rPh>
    <phoneticPr fontId="42"/>
  </si>
  <si>
    <t>委託者</t>
    <rPh sb="0" eb="3">
      <t>イタクシャ</t>
    </rPh>
    <phoneticPr fontId="68"/>
  </si>
  <si>
    <t>受託者</t>
    <rPh sb="0" eb="2">
      <t>ジュタク</t>
    </rPh>
    <rPh sb="2" eb="3">
      <t>シャ</t>
    </rPh>
    <phoneticPr fontId="68"/>
  </si>
  <si>
    <t>注文請者</t>
    <rPh sb="0" eb="2">
      <t>チュウモン</t>
    </rPh>
    <rPh sb="2" eb="3">
      <t>ウ</t>
    </rPh>
    <rPh sb="3" eb="4">
      <t>シャ</t>
    </rPh>
    <phoneticPr fontId="68"/>
  </si>
  <si>
    <t>注文者</t>
    <rPh sb="2" eb="3">
      <t>シャ</t>
    </rPh>
    <phoneticPr fontId="68"/>
  </si>
  <si>
    <t>１→委託書・受託書　
２→注文書・注文請書</t>
    <rPh sb="13" eb="15">
      <t>チュウモン</t>
    </rPh>
    <rPh sb="17" eb="19">
      <t>チュウモン</t>
    </rPh>
    <phoneticPr fontId="42"/>
  </si>
  <si>
    <t>左ボタンは請負契約の印紙代金のサイトにリンクされています。</t>
    <rPh sb="0" eb="1">
      <t>ヒダリ</t>
    </rPh>
    <rPh sb="5" eb="7">
      <t>ウケオイ</t>
    </rPh>
    <rPh sb="7" eb="9">
      <t>ケイヤク</t>
    </rPh>
    <rPh sb="10" eb="12">
      <t>インシ</t>
    </rPh>
    <rPh sb="12" eb="14">
      <t>ダイキン</t>
    </rPh>
    <phoneticPr fontId="42"/>
  </si>
  <si>
    <t>一般社団法人日本建築士事務所協会連合会版として以下の機能を追加しました。
　1）耐震診断（木造・非木造）及び耐震補強設計（木造）の見積・請求算定と印刷
　2）図面枚数別集計及び見積書・請求書印刷
　3）技術者ランク別人件費対応の見積・請求算定と印刷
　4)簡易型委託書受託書（注文書注文請書）の印刷
　5)４会連合設計監理契約書本文の印刷</t>
    <rPh sb="0" eb="2">
      <t>イッパン</t>
    </rPh>
    <rPh sb="2" eb="19">
      <t>ニチジ</t>
    </rPh>
    <rPh sb="19" eb="20">
      <t>バン</t>
    </rPh>
    <rPh sb="23" eb="25">
      <t>イカ</t>
    </rPh>
    <rPh sb="26" eb="28">
      <t>キノウ</t>
    </rPh>
    <rPh sb="29" eb="31">
      <t>ツイカ</t>
    </rPh>
    <rPh sb="40" eb="42">
      <t>タイシン</t>
    </rPh>
    <rPh sb="42" eb="44">
      <t>シンダン</t>
    </rPh>
    <rPh sb="45" eb="47">
      <t>モクゾウ</t>
    </rPh>
    <rPh sb="48" eb="49">
      <t>ヒ</t>
    </rPh>
    <rPh sb="49" eb="51">
      <t>モクゾウ</t>
    </rPh>
    <rPh sb="52" eb="53">
      <t>オヨ</t>
    </rPh>
    <rPh sb="54" eb="56">
      <t>タイシン</t>
    </rPh>
    <rPh sb="56" eb="58">
      <t>ホキョウ</t>
    </rPh>
    <rPh sb="58" eb="60">
      <t>セッケイ</t>
    </rPh>
    <rPh sb="61" eb="63">
      <t>モクゾウ</t>
    </rPh>
    <rPh sb="65" eb="67">
      <t>ミツモリ</t>
    </rPh>
    <rPh sb="68" eb="70">
      <t>セイキュウ</t>
    </rPh>
    <rPh sb="70" eb="72">
      <t>サンテイ</t>
    </rPh>
    <rPh sb="73" eb="75">
      <t>インサツ</t>
    </rPh>
    <rPh sb="79" eb="81">
      <t>ズメン</t>
    </rPh>
    <rPh sb="81" eb="83">
      <t>マイスウ</t>
    </rPh>
    <rPh sb="83" eb="84">
      <t>ベツ</t>
    </rPh>
    <rPh sb="84" eb="86">
      <t>シュウケイ</t>
    </rPh>
    <rPh sb="86" eb="87">
      <t>オヨ</t>
    </rPh>
    <rPh sb="90" eb="91">
      <t>ショ</t>
    </rPh>
    <rPh sb="94" eb="95">
      <t>ショ</t>
    </rPh>
    <rPh sb="107" eb="108">
      <t>ベツ</t>
    </rPh>
    <rPh sb="108" eb="111">
      <t>ジンケンヒ</t>
    </rPh>
    <rPh sb="111" eb="113">
      <t>タイオウ</t>
    </rPh>
    <rPh sb="128" eb="131">
      <t>カンイガタ</t>
    </rPh>
    <rPh sb="131" eb="134">
      <t>イタクショ</t>
    </rPh>
    <rPh sb="134" eb="136">
      <t>ジュタク</t>
    </rPh>
    <rPh sb="136" eb="137">
      <t>ショ</t>
    </rPh>
    <rPh sb="138" eb="140">
      <t>チュウモン</t>
    </rPh>
    <rPh sb="140" eb="141">
      <t>ショ</t>
    </rPh>
    <rPh sb="141" eb="143">
      <t>チュウモン</t>
    </rPh>
    <rPh sb="143" eb="145">
      <t>ウケショ</t>
    </rPh>
    <rPh sb="147" eb="149">
      <t>インサツ</t>
    </rPh>
    <rPh sb="154" eb="155">
      <t>カイ</t>
    </rPh>
    <rPh sb="155" eb="157">
      <t>レンゴウ</t>
    </rPh>
    <rPh sb="157" eb="159">
      <t>セッケイ</t>
    </rPh>
    <rPh sb="159" eb="161">
      <t>カンリ</t>
    </rPh>
    <rPh sb="161" eb="164">
      <t>ケイヤクショ</t>
    </rPh>
    <rPh sb="164" eb="166">
      <t>ホンブン</t>
    </rPh>
    <rPh sb="167" eb="169">
      <t>インサツ</t>
    </rPh>
    <phoneticPr fontId="42"/>
  </si>
  <si>
    <t>注）本書は正副各１枚、計2枚１組の印刷が原則で、そのように印刷範囲設定されています。</t>
    <rPh sb="0" eb="1">
      <t>チュウ</t>
    </rPh>
    <rPh sb="2" eb="4">
      <t>ホンショ</t>
    </rPh>
    <rPh sb="5" eb="7">
      <t>セイフク</t>
    </rPh>
    <rPh sb="7" eb="8">
      <t>カク</t>
    </rPh>
    <rPh sb="9" eb="10">
      <t>マイ</t>
    </rPh>
    <rPh sb="11" eb="12">
      <t>ケイ</t>
    </rPh>
    <rPh sb="13" eb="14">
      <t>マイ</t>
    </rPh>
    <rPh sb="15" eb="16">
      <t>クミ</t>
    </rPh>
    <rPh sb="17" eb="19">
      <t>インサツ</t>
    </rPh>
    <rPh sb="20" eb="22">
      <t>ゲンソク</t>
    </rPh>
    <rPh sb="29" eb="31">
      <t>インサツ</t>
    </rPh>
    <rPh sb="31" eb="33">
      <t>ハンイ</t>
    </rPh>
    <rPh sb="33" eb="35">
      <t>セッテイ</t>
    </rPh>
    <phoneticPr fontId="42"/>
  </si>
  <si>
    <t>不一致の警告が出た時は残額が0となるように上記の「税抜額入力」欄の支払額を調整して下さい</t>
    <rPh sb="0" eb="3">
      <t>フイッチ</t>
    </rPh>
    <rPh sb="4" eb="6">
      <t>ケイコク</t>
    </rPh>
    <rPh sb="7" eb="8">
      <t>デ</t>
    </rPh>
    <rPh sb="9" eb="10">
      <t>トキ</t>
    </rPh>
    <rPh sb="11" eb="13">
      <t>ザンガク</t>
    </rPh>
    <rPh sb="21" eb="23">
      <t>ジョウキ</t>
    </rPh>
    <rPh sb="25" eb="26">
      <t>ゼイ</t>
    </rPh>
    <rPh sb="26" eb="27">
      <t>ヌ</t>
    </rPh>
    <rPh sb="27" eb="28">
      <t>ガク</t>
    </rPh>
    <rPh sb="28" eb="30">
      <t>ニュウリョク</t>
    </rPh>
    <rPh sb="31" eb="32">
      <t>ラン</t>
    </rPh>
    <rPh sb="33" eb="35">
      <t>シハライ</t>
    </rPh>
    <rPh sb="35" eb="36">
      <t>ガク</t>
    </rPh>
    <rPh sb="37" eb="39">
      <t>チョウセイ</t>
    </rPh>
    <rPh sb="41" eb="42">
      <t>クダ</t>
    </rPh>
    <phoneticPr fontId="42"/>
  </si>
  <si>
    <t>％＝</t>
    <phoneticPr fontId="42"/>
  </si>
  <si>
    <t>注意）４会連合契約書を利用の場合、その契約書の支払い時期の欄は７回までの設定で、8回目は無効となります。</t>
    <rPh sb="4" eb="5">
      <t>カイ</t>
    </rPh>
    <rPh sb="19" eb="22">
      <t>ケイヤクショ</t>
    </rPh>
    <rPh sb="32" eb="33">
      <t>カイ</t>
    </rPh>
    <rPh sb="36" eb="38">
      <t>セッテイ</t>
    </rPh>
    <rPh sb="41" eb="42">
      <t>カイ</t>
    </rPh>
    <rPh sb="44" eb="46">
      <t>ムコウ</t>
    </rPh>
    <phoneticPr fontId="42"/>
  </si>
  <si>
    <t>回目</t>
    <rPh sb="0" eb="1">
      <t>カイ</t>
    </rPh>
    <rPh sb="1" eb="2">
      <t>メ</t>
    </rPh>
    <phoneticPr fontId="42"/>
  </si>
  <si>
    <t>修正する支払時期↓</t>
    <rPh sb="0" eb="2">
      <t>シュウセイ</t>
    </rPh>
    <rPh sb="4" eb="6">
      <t>シハライ</t>
    </rPh>
    <rPh sb="6" eb="8">
      <t>ジキ</t>
    </rPh>
    <phoneticPr fontId="42"/>
  </si>
  <si>
    <t>↓現在の計算消費税</t>
    <rPh sb="1" eb="3">
      <t>ゲンザイ</t>
    </rPh>
    <rPh sb="4" eb="6">
      <t>ケイサン</t>
    </rPh>
    <rPh sb="6" eb="9">
      <t>ショウヒゼイ</t>
    </rPh>
    <phoneticPr fontId="42"/>
  </si>
  <si>
    <t>LST99</t>
    <phoneticPr fontId="68"/>
  </si>
  <si>
    <t>回</t>
    <rPh sb="0" eb="1">
      <t>カイ</t>
    </rPh>
    <phoneticPr fontId="42"/>
  </si>
  <si>
    <t>番号</t>
    <rPh sb="0" eb="2">
      <t>バンゴウ</t>
    </rPh>
    <phoneticPr fontId="42"/>
  </si>
  <si>
    <t>入力シートA</t>
    <rPh sb="0" eb="2">
      <t>ニュウリョク</t>
    </rPh>
    <phoneticPr fontId="42"/>
  </si>
  <si>
    <t>入力シートＢ</t>
    <rPh sb="0" eb="2">
      <t>ニュウリョク</t>
    </rPh>
    <phoneticPr fontId="42"/>
  </si>
  <si>
    <t>図面リスト添付監理</t>
    <rPh sb="0" eb="2">
      <t>ズメン</t>
    </rPh>
    <rPh sb="5" eb="7">
      <t>テンプ</t>
    </rPh>
    <rPh sb="7" eb="9">
      <t>カンリ</t>
    </rPh>
    <phoneticPr fontId="42"/>
  </si>
  <si>
    <t>告示の別添一に記載されている標準業務内容の内、工事監理業務内容を一覧にした書類で、見積書に添付して利用する事を前提としています。内容は「業務範囲リスト4監理」と同じです。
告示に示されている業務内容（成果物）を必ずしもどの物件でも全て行うということではなく、場合により業務範囲を調整する場合もありますので、その範囲を○印の有無にて表示します。</t>
    <rPh sb="0" eb="2">
      <t>コクジ</t>
    </rPh>
    <rPh sb="3" eb="5">
      <t>ベッテン</t>
    </rPh>
    <rPh sb="5" eb="6">
      <t>１</t>
    </rPh>
    <rPh sb="7" eb="9">
      <t>キサイ</t>
    </rPh>
    <rPh sb="14" eb="16">
      <t>ヒョウジュン</t>
    </rPh>
    <rPh sb="16" eb="18">
      <t>ギョウム</t>
    </rPh>
    <rPh sb="18" eb="20">
      <t>ナイヨウ</t>
    </rPh>
    <rPh sb="21" eb="22">
      <t>ウチ</t>
    </rPh>
    <rPh sb="23" eb="25">
      <t>コウジ</t>
    </rPh>
    <rPh sb="25" eb="27">
      <t>カンリ</t>
    </rPh>
    <rPh sb="27" eb="29">
      <t>ギョウム</t>
    </rPh>
    <rPh sb="29" eb="31">
      <t>ナイヨウ</t>
    </rPh>
    <rPh sb="32" eb="34">
      <t>イチラン</t>
    </rPh>
    <rPh sb="37" eb="39">
      <t>ショルイ</t>
    </rPh>
    <rPh sb="64" eb="66">
      <t>ナイヨウ</t>
    </rPh>
    <rPh sb="68" eb="70">
      <t>ギョウム</t>
    </rPh>
    <rPh sb="70" eb="72">
      <t>ハンイ</t>
    </rPh>
    <rPh sb="76" eb="78">
      <t>カンリ</t>
    </rPh>
    <rPh sb="80" eb="81">
      <t>オナ</t>
    </rPh>
    <rPh sb="86" eb="88">
      <t>コクジ</t>
    </rPh>
    <rPh sb="89" eb="90">
      <t>シメ</t>
    </rPh>
    <rPh sb="95" eb="97">
      <t>ギョウム</t>
    </rPh>
    <rPh sb="97" eb="99">
      <t>ナイヨウ</t>
    </rPh>
    <rPh sb="100" eb="102">
      <t>セイカ</t>
    </rPh>
    <rPh sb="102" eb="103">
      <t>ブツ</t>
    </rPh>
    <rPh sb="111" eb="113">
      <t>ブッケン</t>
    </rPh>
    <rPh sb="115" eb="116">
      <t>スベ</t>
    </rPh>
    <rPh sb="117" eb="118">
      <t>オコナ</t>
    </rPh>
    <rPh sb="129" eb="131">
      <t>バアイ</t>
    </rPh>
    <rPh sb="134" eb="136">
      <t>ギョウム</t>
    </rPh>
    <rPh sb="136" eb="138">
      <t>ハンイ</t>
    </rPh>
    <rPh sb="139" eb="141">
      <t>チョウセイ</t>
    </rPh>
    <rPh sb="143" eb="145">
      <t>バアイ</t>
    </rPh>
    <rPh sb="155" eb="157">
      <t>ハンイ</t>
    </rPh>
    <rPh sb="159" eb="160">
      <t>ジルシ</t>
    </rPh>
    <rPh sb="161" eb="163">
      <t>ウム</t>
    </rPh>
    <rPh sb="165" eb="167">
      <t>ヒョウジ</t>
    </rPh>
    <phoneticPr fontId="42"/>
  </si>
  <si>
    <t>　本重要事項説明は、建築士法第24条の7に基づき、設計受託契約又は工事監理受託契約に先立って、あらかじめ契約の内容及びその履行に関する事項を説明するものです。本説明内容は最終的な契約内容とは必ずしも同一になるとは限りません。</t>
    <phoneticPr fontId="68"/>
  </si>
  <si>
    <t>24条の8の書面印刷</t>
    <rPh sb="2" eb="3">
      <t>ジョウ</t>
    </rPh>
    <rPh sb="6" eb="8">
      <t>ショメン</t>
    </rPh>
    <rPh sb="8" eb="10">
      <t>インサツ</t>
    </rPh>
    <phoneticPr fontId="42"/>
  </si>
  <si>
    <t>重要事項説明書印刷</t>
    <rPh sb="0" eb="2">
      <t>ジュウヨウ</t>
    </rPh>
    <rPh sb="2" eb="4">
      <t>ジコウ</t>
    </rPh>
    <rPh sb="4" eb="7">
      <t>セツメイショ</t>
    </rPh>
    <rPh sb="7" eb="9">
      <t>インサツ</t>
    </rPh>
    <phoneticPr fontId="42"/>
  </si>
  <si>
    <t>建築士法第24条の8に基づき、設計受託契約又は工事監理受託契約の後に、契約の内容及びその履行に関する事項を現した印刷用書式で、入力シートＢでの情報が反映されます。</t>
    <rPh sb="0" eb="3">
      <t>ケンチクシ</t>
    </rPh>
    <rPh sb="3" eb="4">
      <t>ホウ</t>
    </rPh>
    <rPh sb="4" eb="5">
      <t>ダイ</t>
    </rPh>
    <rPh sb="7" eb="8">
      <t>ジョウ</t>
    </rPh>
    <rPh sb="11" eb="12">
      <t>モト</t>
    </rPh>
    <rPh sb="15" eb="17">
      <t>セッケイ</t>
    </rPh>
    <rPh sb="17" eb="19">
      <t>ジュタク</t>
    </rPh>
    <rPh sb="19" eb="21">
      <t>ケイヤク</t>
    </rPh>
    <rPh sb="21" eb="22">
      <t>マタ</t>
    </rPh>
    <rPh sb="23" eb="25">
      <t>コウジ</t>
    </rPh>
    <rPh sb="25" eb="27">
      <t>カンリ</t>
    </rPh>
    <rPh sb="27" eb="29">
      <t>ジュタク</t>
    </rPh>
    <rPh sb="29" eb="31">
      <t>ケイヤク</t>
    </rPh>
    <rPh sb="32" eb="33">
      <t>ノチ</t>
    </rPh>
    <rPh sb="35" eb="37">
      <t>ケイヤク</t>
    </rPh>
    <rPh sb="38" eb="40">
      <t>ナイヨウ</t>
    </rPh>
    <rPh sb="40" eb="41">
      <t>オヨ</t>
    </rPh>
    <rPh sb="44" eb="46">
      <t>リコウ</t>
    </rPh>
    <rPh sb="47" eb="48">
      <t>カン</t>
    </rPh>
    <rPh sb="50" eb="52">
      <t>ジコウ</t>
    </rPh>
    <rPh sb="53" eb="54">
      <t>アラワ</t>
    </rPh>
    <rPh sb="56" eb="59">
      <t>インサツヨウ</t>
    </rPh>
    <rPh sb="59" eb="61">
      <t>ショシキ</t>
    </rPh>
    <rPh sb="63" eb="65">
      <t>ニュウリョク</t>
    </rPh>
    <rPh sb="71" eb="73">
      <t>ジョウホウ</t>
    </rPh>
    <rPh sb="74" eb="76">
      <t>ハンエイ</t>
    </rPh>
    <phoneticPr fontId="42"/>
  </si>
  <si>
    <t>建築士法第24条の7に基づき、設計受託契約又は工事監理受託契約に先立って、あらかじめ契約の内容及びその履行に関する事項を表した印刷用書式で、入力シートＢでの情報が反映されます。</t>
    <rPh sb="0" eb="3">
      <t>ケンチクシ</t>
    </rPh>
    <rPh sb="3" eb="4">
      <t>ホウ</t>
    </rPh>
    <rPh sb="4" eb="5">
      <t>ダイ</t>
    </rPh>
    <rPh sb="7" eb="8">
      <t>ジョウ</t>
    </rPh>
    <rPh sb="11" eb="12">
      <t>モト</t>
    </rPh>
    <rPh sb="15" eb="17">
      <t>セッケイ</t>
    </rPh>
    <rPh sb="17" eb="19">
      <t>ジュタク</t>
    </rPh>
    <rPh sb="19" eb="21">
      <t>ケイヤク</t>
    </rPh>
    <rPh sb="21" eb="22">
      <t>マタ</t>
    </rPh>
    <rPh sb="23" eb="25">
      <t>コウジ</t>
    </rPh>
    <rPh sb="25" eb="27">
      <t>カンリ</t>
    </rPh>
    <rPh sb="27" eb="29">
      <t>ジュタク</t>
    </rPh>
    <rPh sb="29" eb="31">
      <t>ケイヤク</t>
    </rPh>
    <rPh sb="32" eb="34">
      <t>サキダ</t>
    </rPh>
    <rPh sb="42" eb="44">
      <t>ケイヤク</t>
    </rPh>
    <rPh sb="45" eb="47">
      <t>ナイヨウ</t>
    </rPh>
    <rPh sb="47" eb="48">
      <t>オヨ</t>
    </rPh>
    <rPh sb="51" eb="53">
      <t>リコウ</t>
    </rPh>
    <rPh sb="54" eb="55">
      <t>カン</t>
    </rPh>
    <rPh sb="57" eb="59">
      <t>ジコウ</t>
    </rPh>
    <rPh sb="60" eb="61">
      <t>アラワ</t>
    </rPh>
    <rPh sb="63" eb="66">
      <t>インサツヨウ</t>
    </rPh>
    <rPh sb="66" eb="68">
      <t>ショシキ</t>
    </rPh>
    <rPh sb="70" eb="72">
      <t>ニュウリョク</t>
    </rPh>
    <rPh sb="78" eb="80">
      <t>ジョウホウ</t>
    </rPh>
    <rPh sb="81" eb="83">
      <t>ハンエイ</t>
    </rPh>
    <phoneticPr fontId="42"/>
  </si>
  <si>
    <t>委託書受託書（注文書注文請書）</t>
    <rPh sb="0" eb="3">
      <t>イタクショ</t>
    </rPh>
    <rPh sb="3" eb="5">
      <t>ジュタク</t>
    </rPh>
    <rPh sb="5" eb="6">
      <t>ショ</t>
    </rPh>
    <rPh sb="7" eb="10">
      <t>チュウモンショ</t>
    </rPh>
    <rPh sb="10" eb="12">
      <t>チュウモン</t>
    </rPh>
    <rPh sb="12" eb="14">
      <t>ウケショ</t>
    </rPh>
    <phoneticPr fontId="42"/>
  </si>
  <si>
    <t>設計監理契約書（四会）</t>
    <rPh sb="0" eb="2">
      <t>セッケイ</t>
    </rPh>
    <rPh sb="2" eb="4">
      <t>カンリ</t>
    </rPh>
    <rPh sb="4" eb="7">
      <t>ケイヤクショ</t>
    </rPh>
    <rPh sb="8" eb="9">
      <t>４</t>
    </rPh>
    <rPh sb="9" eb="10">
      <t>カイ</t>
    </rPh>
    <phoneticPr fontId="42"/>
  </si>
  <si>
    <t>＜入力・印刷用＞</t>
    <rPh sb="1" eb="3">
      <t>ニュウリョク</t>
    </rPh>
    <rPh sb="4" eb="7">
      <t>インサツヨウ</t>
    </rPh>
    <phoneticPr fontId="42"/>
  </si>
  <si>
    <t>設計や工事監理業務に関する簡易な契約書です。小規模物件や、本契約までの仮契約の際などに利用できます。簡素化するため、A4サイズ１枚に最低限の要素を盛り込んでおり、入力シートＡの情報も利用しますが、ここで修正でき、他のシートに移動しないで作成することができます。表題を「委託書受託書」の他「注文書注文請書」も選択できます。また、本書は２４条の８の書面を兼ねることができます。正副２枚分が印刷範囲設定されています。</t>
    <rPh sb="0" eb="2">
      <t>セッケイ</t>
    </rPh>
    <rPh sb="3" eb="5">
      <t>コウジ</t>
    </rPh>
    <rPh sb="5" eb="7">
      <t>カンリ</t>
    </rPh>
    <rPh sb="7" eb="9">
      <t>ギョウム</t>
    </rPh>
    <rPh sb="10" eb="11">
      <t>カン</t>
    </rPh>
    <rPh sb="13" eb="15">
      <t>カンイ</t>
    </rPh>
    <rPh sb="16" eb="19">
      <t>ケイヤクショ</t>
    </rPh>
    <rPh sb="22" eb="25">
      <t>ショウキボ</t>
    </rPh>
    <rPh sb="25" eb="27">
      <t>ブッケン</t>
    </rPh>
    <rPh sb="29" eb="32">
      <t>ホンケイヤク</t>
    </rPh>
    <rPh sb="35" eb="38">
      <t>カリケイヤク</t>
    </rPh>
    <rPh sb="39" eb="40">
      <t>サイ</t>
    </rPh>
    <rPh sb="43" eb="45">
      <t>リヨウ</t>
    </rPh>
    <rPh sb="50" eb="53">
      <t>カンソカ</t>
    </rPh>
    <rPh sb="64" eb="65">
      <t>マイ</t>
    </rPh>
    <rPh sb="66" eb="69">
      <t>サイテイゲン</t>
    </rPh>
    <rPh sb="70" eb="72">
      <t>ヨウソ</t>
    </rPh>
    <rPh sb="73" eb="74">
      <t>モ</t>
    </rPh>
    <rPh sb="75" eb="76">
      <t>コ</t>
    </rPh>
    <rPh sb="81" eb="83">
      <t>ニュウリョク</t>
    </rPh>
    <rPh sb="88" eb="90">
      <t>ジョウホウ</t>
    </rPh>
    <rPh sb="91" eb="93">
      <t>リヨウ</t>
    </rPh>
    <rPh sb="101" eb="103">
      <t>シュウセイ</t>
    </rPh>
    <rPh sb="106" eb="107">
      <t>タ</t>
    </rPh>
    <rPh sb="112" eb="114">
      <t>イドウ</t>
    </rPh>
    <rPh sb="118" eb="120">
      <t>サクセイ</t>
    </rPh>
    <rPh sb="130" eb="132">
      <t>ヒョウダイ</t>
    </rPh>
    <rPh sb="134" eb="137">
      <t>イタクショ</t>
    </rPh>
    <rPh sb="137" eb="139">
      <t>ジュタク</t>
    </rPh>
    <rPh sb="139" eb="140">
      <t>ショ</t>
    </rPh>
    <rPh sb="142" eb="143">
      <t>ホカ</t>
    </rPh>
    <rPh sb="144" eb="147">
      <t>チュウモンショ</t>
    </rPh>
    <rPh sb="147" eb="149">
      <t>チュウモン</t>
    </rPh>
    <rPh sb="149" eb="151">
      <t>ウケショ</t>
    </rPh>
    <rPh sb="153" eb="155">
      <t>センタク</t>
    </rPh>
    <rPh sb="163" eb="165">
      <t>ホンショ</t>
    </rPh>
    <rPh sb="168" eb="169">
      <t>ジョウ</t>
    </rPh>
    <rPh sb="172" eb="174">
      <t>ショメン</t>
    </rPh>
    <rPh sb="175" eb="176">
      <t>カ</t>
    </rPh>
    <rPh sb="186" eb="188">
      <t>セイフク</t>
    </rPh>
    <rPh sb="189" eb="190">
      <t>マイ</t>
    </rPh>
    <rPh sb="190" eb="191">
      <t>ブン</t>
    </rPh>
    <rPh sb="192" eb="194">
      <t>インサツ</t>
    </rPh>
    <rPh sb="194" eb="196">
      <t>ハンイ</t>
    </rPh>
    <rPh sb="196" eb="198">
      <t>セッテイ</t>
    </rPh>
    <phoneticPr fontId="42"/>
  </si>
  <si>
    <t>入力→</t>
    <phoneticPr fontId="42"/>
  </si>
  <si>
    <t>入力→</t>
    <phoneticPr fontId="42"/>
  </si>
  <si>
    <t>氏名→</t>
    <phoneticPr fontId="42"/>
  </si>
  <si>
    <t>保護解除可</t>
    <rPh sb="0" eb="2">
      <t>ホゴ</t>
    </rPh>
    <rPh sb="2" eb="4">
      <t>カイジョ</t>
    </rPh>
    <rPh sb="4" eb="5">
      <t>カ</t>
    </rPh>
    <phoneticPr fontId="42"/>
  </si>
  <si>
    <r>
      <t>業務報酬額計</t>
    </r>
    <r>
      <rPr>
        <sz val="10"/>
        <rFont val="ＨＧ丸ゴシックM"/>
        <family val="3"/>
        <charset val="128"/>
      </rPr>
      <t>(C''＋R)</t>
    </r>
    <phoneticPr fontId="42"/>
  </si>
  <si>
    <t>LST101</t>
    <phoneticPr fontId="68"/>
  </si>
  <si>
    <t>　</t>
  </si>
  <si>
    <t>　</t>
    <phoneticPr fontId="1"/>
  </si>
  <si>
    <t>構造設計一級建築士</t>
    <rPh sb="0" eb="2">
      <t>コウゾウ</t>
    </rPh>
    <rPh sb="2" eb="4">
      <t>セッケイ</t>
    </rPh>
    <rPh sb="4" eb="5">
      <t>１</t>
    </rPh>
    <rPh sb="5" eb="6">
      <t>キュウ</t>
    </rPh>
    <rPh sb="6" eb="9">
      <t>ケンチクシ</t>
    </rPh>
    <phoneticPr fontId="1"/>
  </si>
  <si>
    <t>設備設計一級建築士</t>
    <rPh sb="0" eb="2">
      <t>セツビ</t>
    </rPh>
    <rPh sb="2" eb="4">
      <t>セッケイ</t>
    </rPh>
    <rPh sb="4" eb="5">
      <t>１</t>
    </rPh>
    <rPh sb="5" eb="6">
      <t>キュウ</t>
    </rPh>
    <rPh sb="6" eb="9">
      <t>ケンチクシ</t>
    </rPh>
    <phoneticPr fontId="1"/>
  </si>
  <si>
    <t>2.</t>
    <phoneticPr fontId="68"/>
  </si>
  <si>
    <t>3.</t>
    <phoneticPr fontId="68"/>
  </si>
  <si>
    <t>5.</t>
    <phoneticPr fontId="68"/>
  </si>
  <si>
    <t>6.</t>
    <phoneticPr fontId="68"/>
  </si>
  <si>
    <t>7.</t>
    <phoneticPr fontId="68"/>
  </si>
  <si>
    <t>1.</t>
    <phoneticPr fontId="42"/>
  </si>
  <si>
    <t>受託者欄の表示</t>
    <rPh sb="0" eb="3">
      <t>ジュタクシャ</t>
    </rPh>
    <rPh sb="3" eb="4">
      <t>ラン</t>
    </rPh>
    <rPh sb="5" eb="7">
      <t>ヒョウジ</t>
    </rPh>
    <phoneticPr fontId="42"/>
  </si>
  <si>
    <t>3.</t>
    <phoneticPr fontId="42"/>
  </si>
  <si>
    <t>4.</t>
    <phoneticPr fontId="42"/>
  </si>
  <si>
    <t>対象となる建築物の概要</t>
    <phoneticPr fontId="42"/>
  </si>
  <si>
    <t>主要用途</t>
    <rPh sb="0" eb="2">
      <t>シュヨウ</t>
    </rPh>
    <rPh sb="2" eb="4">
      <t>ヨウト</t>
    </rPh>
    <phoneticPr fontId="42"/>
  </si>
  <si>
    <t>工事種別</t>
    <phoneticPr fontId="42"/>
  </si>
  <si>
    <t>規 模 等</t>
    <phoneticPr fontId="42"/>
  </si>
  <si>
    <t>１1．</t>
    <phoneticPr fontId="42"/>
  </si>
  <si>
    <t>　）建築士事務所</t>
    <phoneticPr fontId="42"/>
  </si>
  <si>
    <t>区分(一級、二級、木造)：（</t>
    <phoneticPr fontId="42"/>
  </si>
  <si>
    <t>【資格】（</t>
    <rPh sb="1" eb="3">
      <t>シカク</t>
    </rPh>
    <phoneticPr fontId="68"/>
  </si>
  <si>
    <t>【登録番号】（</t>
    <rPh sb="1" eb="3">
      <t>トウロク</t>
    </rPh>
    <rPh sb="3" eb="5">
      <t>バンゴウ</t>
    </rPh>
    <phoneticPr fontId="68"/>
  </si>
  <si>
    <t>）</t>
    <phoneticPr fontId="42"/>
  </si>
  <si>
    <t>）</t>
    <phoneticPr fontId="42"/>
  </si>
  <si>
    <t>名称：</t>
    <phoneticPr fontId="42"/>
  </si>
  <si>
    <t>所在地：</t>
    <phoneticPr fontId="42"/>
  </si>
  <si>
    <t>報酬額（内取引に係る消費税及び地方消費税の額）</t>
  </si>
  <si>
    <t>業務報酬の合計金額</t>
  </si>
  <si>
    <t xml:space="preserve">　　　　　 </t>
    <phoneticPr fontId="42"/>
  </si>
  <si>
    <t>実施設計業務</t>
    <phoneticPr fontId="42"/>
  </si>
  <si>
    <t xml:space="preserve">　　　　　 </t>
    <phoneticPr fontId="42"/>
  </si>
  <si>
    <t>監理業務</t>
    <phoneticPr fontId="42"/>
  </si>
  <si>
    <t>その他の業務</t>
    <phoneticPr fontId="42"/>
  </si>
  <si>
    <t>(￥</t>
    <phoneticPr fontId="42"/>
  </si>
  <si>
    <t>￥</t>
    <phoneticPr fontId="42"/>
  </si>
  <si>
    <t>受託者の建築士事務所登録に関する事項</t>
    <phoneticPr fontId="42"/>
  </si>
  <si>
    <t>（開設者が法人の場合は
その代表者の氏名）</t>
    <phoneticPr fontId="42"/>
  </si>
  <si>
    <r>
      <t>建築士事務所の名称</t>
    </r>
    <r>
      <rPr>
        <u/>
        <sz val="14"/>
        <rFont val="ＭＳ Ｐ明朝"/>
        <family val="1"/>
        <charset val="128"/>
      </rPr>
      <t>　　　　　　　　　　　　　　　　　　　　　　　　　　　　　</t>
    </r>
  </si>
  <si>
    <r>
      <t>開設者の氏名又は法人名称</t>
    </r>
    <r>
      <rPr>
        <u/>
        <sz val="14"/>
        <rFont val="ＭＳ Ｐ明朝"/>
        <family val="1"/>
        <charset val="128"/>
      </rPr>
      <t>　</t>
    </r>
  </si>
  <si>
    <t>再委託する業務の概要</t>
    <phoneticPr fontId="42"/>
  </si>
  <si>
    <t>委託先の建築士事務所の名称及び所在地
並びに区分（一級、二級、木造）</t>
    <phoneticPr fontId="42"/>
  </si>
  <si>
    <r>
      <t xml:space="preserve">開設者の氏名又は法人名称
</t>
    </r>
    <r>
      <rPr>
        <sz val="14"/>
        <color indexed="8"/>
        <rFont val="ＭＳ Ｐ明朝"/>
        <family val="1"/>
        <charset val="128"/>
      </rPr>
      <t>（開設者が法人の場合は
　法人名称及び代表者の氏名）</t>
    </r>
    <phoneticPr fontId="42"/>
  </si>
  <si>
    <t>と</t>
    <phoneticPr fontId="42"/>
  </si>
  <si>
    <t>は</t>
    <phoneticPr fontId="42"/>
  </si>
  <si>
    <t>の</t>
    <phoneticPr fontId="42"/>
  </si>
  <si>
    <t>件　名</t>
    <phoneticPr fontId="42"/>
  </si>
  <si>
    <t>建築の設計業務及び監理業務について、次の条項と添付の四会連合協定 建築設計・監理等</t>
    <phoneticPr fontId="68"/>
  </si>
  <si>
    <t>設計業務において、作成する成果物等（成果図書及びその他の成果物。建築士法第２条</t>
    <phoneticPr fontId="42"/>
  </si>
  <si>
    <t>方法</t>
    <phoneticPr fontId="42"/>
  </si>
  <si>
    <t>監理業務において、工事と設計図書との照合の方法及び監理の実施状況に関する報告の</t>
    <phoneticPr fontId="42"/>
  </si>
  <si>
    <t>設計又は工事監理に従事することとなる受託者登録の建築士事務所所属の建築士・建築設備士</t>
    <phoneticPr fontId="68"/>
  </si>
  <si>
    <t>６.</t>
    <phoneticPr fontId="42"/>
  </si>
  <si>
    <t>設計業務に従事することとなる
建築士・建築設備士※</t>
    <rPh sb="2" eb="4">
      <t>ギョウム</t>
    </rPh>
    <phoneticPr fontId="68"/>
  </si>
  <si>
    <t>工事監理業務に従事することとなる
建築士・建築設備士</t>
    <rPh sb="4" eb="6">
      <t>ギョウム</t>
    </rPh>
    <phoneticPr fontId="68"/>
  </si>
  <si>
    <t>【資格】</t>
    <rPh sb="1" eb="3">
      <t>シカク</t>
    </rPh>
    <phoneticPr fontId="68"/>
  </si>
  <si>
    <t>※設計に従事することとなる建築士が構造設計一級建築士又は設備設計一級建築士である場合にはその旨の記載が必要です。</t>
    <phoneticPr fontId="68"/>
  </si>
  <si>
    <t>設計又は工事監理の一部の委託先（協力建築士事務所）</t>
    <phoneticPr fontId="42"/>
  </si>
  <si>
    <t>）建築士【登録番号】（</t>
    <rPh sb="1" eb="4">
      <t>ケンチクシ</t>
    </rPh>
    <phoneticPr fontId="68"/>
  </si>
  <si>
    <t xml:space="preserve">株式会社　ＴＣＴ設計   </t>
    <phoneticPr fontId="42"/>
  </si>
  <si>
    <t>5.</t>
    <phoneticPr fontId="68"/>
  </si>
  <si>
    <t>法人名</t>
    <rPh sb="0" eb="2">
      <t>ホウジン</t>
    </rPh>
    <rPh sb="2" eb="3">
      <t>メイ</t>
    </rPh>
    <phoneticPr fontId="42"/>
  </si>
  <si>
    <t>代表</t>
    <rPh sb="0" eb="2">
      <t>ダイヒョウ</t>
    </rPh>
    <phoneticPr fontId="42"/>
  </si>
  <si>
    <t>株式会社　第一設計</t>
    <rPh sb="0" eb="4">
      <t>カブ</t>
    </rPh>
    <rPh sb="5" eb="7">
      <t>ダイイチ</t>
    </rPh>
    <rPh sb="7" eb="9">
      <t>セッケイ</t>
    </rPh>
    <phoneticPr fontId="42"/>
  </si>
  <si>
    <t>代表取締役</t>
    <rPh sb="0" eb="2">
      <t>ダイヒョウ</t>
    </rPh>
    <rPh sb="2" eb="5">
      <t>トリシマリヤク</t>
    </rPh>
    <phoneticPr fontId="42"/>
  </si>
  <si>
    <t>△△一郎</t>
    <phoneticPr fontId="42"/>
  </si>
  <si>
    <t>法人</t>
    <rPh sb="0" eb="2">
      <t>ホウジン</t>
    </rPh>
    <phoneticPr fontId="1"/>
  </si>
  <si>
    <t>個人</t>
    <rPh sb="0" eb="2">
      <t>コジン</t>
    </rPh>
    <phoneticPr fontId="1"/>
  </si>
  <si>
    <t>LST102</t>
    <phoneticPr fontId="68"/>
  </si>
  <si>
    <t>８．業務報酬の額及び支払の時期（内訳別報酬を示す場合は、内訳欄も記載する）</t>
    <phoneticPr fontId="42"/>
  </si>
  <si>
    <t>(</t>
    <phoneticPr fontId="42"/>
  </si>
  <si>
    <t>)</t>
    <phoneticPr fontId="42"/>
  </si>
  <si>
    <t>(￥</t>
    <phoneticPr fontId="42"/>
  </si>
  <si>
    <t>)</t>
    <phoneticPr fontId="42"/>
  </si>
  <si>
    <r>
      <t>所在地</t>
    </r>
    <r>
      <rPr>
        <u/>
        <sz val="14"/>
        <rFont val="ＭＳ 明朝"/>
        <family val="1"/>
        <charset val="128"/>
      </rPr>
      <t>　　　　　　　　　　　　　　　　　　　　　　　　　　　　　　　　　　　</t>
    </r>
  </si>
  <si>
    <t>用除外とする。</t>
    <phoneticPr fontId="42"/>
  </si>
  <si>
    <t>　本約款の各条項のうち、調査･企画業務に関する部分及び以下の条項については、適</t>
    <phoneticPr fontId="42"/>
  </si>
  <si>
    <t>変更等〕、第１６条の４〔調査･企画業務委託書の追加、変更等〕</t>
    <phoneticPr fontId="42"/>
  </si>
  <si>
    <t>　第１６条〔設計業務委託書の追加、変更等〕、第１６条の２〔監理業務委託書の追加、</t>
    <phoneticPr fontId="42"/>
  </si>
  <si>
    <t>号</t>
    <phoneticPr fontId="42"/>
  </si>
  <si>
    <t>）知事登録第　　　　　　</t>
    <phoneticPr fontId="42"/>
  </si>
  <si>
    <r>
      <t>区分(</t>
    </r>
    <r>
      <rPr>
        <sz val="11"/>
        <rFont val="ＭＳ 明朝"/>
        <family val="1"/>
        <charset val="128"/>
      </rPr>
      <t>一級、二級、木造</t>
    </r>
    <r>
      <rPr>
        <sz val="14"/>
        <rFont val="ＭＳ 明朝"/>
        <family val="1"/>
        <charset val="128"/>
      </rPr>
      <t>)（　　　</t>
    </r>
    <phoneticPr fontId="42"/>
  </si>
  <si>
    <t>）建築士事務所（　　　</t>
    <phoneticPr fontId="42"/>
  </si>
  <si>
    <t>住所又は所在地</t>
    <phoneticPr fontId="68"/>
  </si>
  <si>
    <t>氏名又は名称</t>
  </si>
  <si>
    <t>それぞれ１通を保有する。</t>
    <phoneticPr fontId="42"/>
  </si>
  <si>
    <t>　この契約の証として本書２通を作り、委託者及び受託者が、記名押印又は署名のうえ、</t>
    <rPh sb="18" eb="21">
      <t>イタクシャ</t>
    </rPh>
    <rPh sb="23" eb="26">
      <t>ジュタクシャ</t>
    </rPh>
    <phoneticPr fontId="42"/>
  </si>
  <si>
    <t>基本設計業務</t>
    <rPh sb="4" eb="6">
      <t>ギョウム</t>
    </rPh>
    <phoneticPr fontId="42"/>
  </si>
  <si>
    <t>実施設計業務</t>
    <rPh sb="4" eb="6">
      <t>ギョウム</t>
    </rPh>
    <phoneticPr fontId="42"/>
  </si>
  <si>
    <t>工事監理業務</t>
    <rPh sb="4" eb="6">
      <t>ギョウム</t>
    </rPh>
    <phoneticPr fontId="42"/>
  </si>
  <si>
    <t>その他</t>
    <rPh sb="2" eb="3">
      <t>タ</t>
    </rPh>
    <phoneticPr fontId="42"/>
  </si>
  <si>
    <t>合計</t>
    <rPh sb="0" eb="2">
      <t>ゴウケイ</t>
    </rPh>
    <phoneticPr fontId="42"/>
  </si>
  <si>
    <t xml:space="preserve">(内訳) </t>
    <phoneticPr fontId="42"/>
  </si>
  <si>
    <t>基本設計業務</t>
    <phoneticPr fontId="42"/>
  </si>
  <si>
    <t>サンプル</t>
  </si>
  <si>
    <t>建築設計･監理業務委託契約書（小規模向け）</t>
    <phoneticPr fontId="42"/>
  </si>
  <si>
    <t>業務委託の種類、内容及び実施方法</t>
  </si>
  <si>
    <t>業務委託の種類、内容及び実施方法</t>
    <phoneticPr fontId="42"/>
  </si>
  <si>
    <t>(1)基本設計業務</t>
  </si>
  <si>
    <t>(1)基本設計業務</t>
    <phoneticPr fontId="42"/>
  </si>
  <si>
    <t>1)基本業務</t>
  </si>
  <si>
    <t>1)基本業務</t>
    <phoneticPr fontId="42"/>
  </si>
  <si>
    <t>①設計条件等の整理</t>
  </si>
  <si>
    <t>②法令上の諸条件の調査及び関係機関との打合せ　</t>
  </si>
  <si>
    <t>③上下水道、ガス、電力、通信等の調査及び関係機関との打合せ　</t>
  </si>
  <si>
    <t>④基本設計方針の策定　</t>
  </si>
  <si>
    <t>⑤基本設計図書の作成　</t>
  </si>
  <si>
    <t>⑥概算工事費の検討</t>
  </si>
  <si>
    <t>⑦基本設計内容の委託者への説明等</t>
  </si>
  <si>
    <t xml:space="preserve"> (2)実施設計業務</t>
  </si>
  <si>
    <t>①委託者の要求等の確認</t>
  </si>
  <si>
    <t>②法令上の諸条件の調査及び関係機関との打合せ</t>
  </si>
  <si>
    <t>③実施設計方針の策定</t>
  </si>
  <si>
    <t>④実施設計図書の作成</t>
  </si>
  <si>
    <t>⑤概算工事費の検討</t>
  </si>
  <si>
    <t>⑥実施設計内容の委託者への説明等</t>
  </si>
  <si>
    <t>⑦設計意図を正確に伝えるための質疑応答、説明</t>
  </si>
  <si>
    <t>⑧工事材料、設備機器等の選定に関する設計意図の観点からの検討、助言等</t>
  </si>
  <si>
    <t>(3)監理業務</t>
  </si>
  <si>
    <t>①監理業務方針の説明等</t>
  </si>
  <si>
    <t>②設計図書等の内容の把握等</t>
  </si>
  <si>
    <t>③設計図書等に照らした施工図等の検討及び報告（設計図書にその旨が記載されている場合に限る）</t>
  </si>
  <si>
    <t>④工事と設計図書等との照合及び確認（建築士法第18条第3項）</t>
  </si>
  <si>
    <t>⑤工事と設計図書等との照合及び確認の結果報告等（建築士法第18条第3項）</t>
  </si>
  <si>
    <t>⑥工事監理報告書等の提出（建築士法第20条第3項）</t>
  </si>
  <si>
    <t>む。）及びその他の成果物</t>
  </si>
  <si>
    <t>(2)実施設計業務</t>
  </si>
  <si>
    <t>（総合）</t>
  </si>
  <si>
    <t>（構造）</t>
  </si>
  <si>
    <t>（設備）</t>
  </si>
  <si>
    <t>（共通）</t>
  </si>
  <si>
    <r>
      <t xml:space="preserve">開設者の氏名又は法人名称
</t>
    </r>
    <r>
      <rPr>
        <sz val="12"/>
        <color indexed="8"/>
        <rFont val="ＭＳ Ｐ明朝"/>
        <family val="1"/>
        <charset val="128"/>
      </rPr>
      <t>（開設者が法人の場合は
　法人名称及び代表者の氏名）</t>
    </r>
    <phoneticPr fontId="42"/>
  </si>
  <si>
    <t>(4)その他のオプション業務（設計･監理業務以外の業務）（■としたものを追加業務委託とする。）</t>
  </si>
  <si>
    <t>2)オプション業務（基本業務外の業務）（■としたものを成果物とする。）</t>
  </si>
  <si>
    <t>【成果物の項目】（■としたものを成果物とする。）</t>
  </si>
  <si>
    <t>2) オプション業務（基本業務外の追加業務）（■としたものを成果物とする。）</t>
  </si>
  <si>
    <t>(1)工事と設計図書との照合の方法（■とした方法によるものとする。）</t>
  </si>
  <si>
    <t>(2)工事監理の実施状況に関する報告の方法（■とした方法によるものとする。）</t>
  </si>
  <si>
    <t>（工事施工者選定についての助言、工事見積徴収への対応、工事見積書内容の検討、工事請負契</t>
    <phoneticPr fontId="42"/>
  </si>
  <si>
    <t>約締結への助言を含む）</t>
    <phoneticPr fontId="42"/>
  </si>
  <si>
    <t>た方法による確認を抽出によって行う。</t>
    <phoneticPr fontId="42"/>
  </si>
  <si>
    <t>20条第3項で定める業務）。</t>
    <phoneticPr fontId="42"/>
  </si>
  <si>
    <t>四会連合「建築設計・監理契約書」・「小規模建築設計・監理契約書」</t>
    <rPh sb="0" eb="1">
      <t>４</t>
    </rPh>
    <rPh sb="18" eb="21">
      <t>ショウキボ</t>
    </rPh>
    <phoneticPr fontId="68"/>
  </si>
  <si>
    <t>四会連合「小規模建築設計・監理契約書」は下記も入力してください</t>
    <rPh sb="0" eb="1">
      <t>４</t>
    </rPh>
    <rPh sb="5" eb="8">
      <t>ショウキボ</t>
    </rPh>
    <rPh sb="20" eb="22">
      <t>カキ</t>
    </rPh>
    <rPh sb="23" eb="25">
      <t>ニュウリョク</t>
    </rPh>
    <phoneticPr fontId="68"/>
  </si>
  <si>
    <t>2)オプション業務（基本業務外の業務）（■としたものを追加業務委託とする。）</t>
  </si>
  <si>
    <t>2) オプション業務（基本業務外の業務）（■としたものを追加業務委託とする。）</t>
  </si>
  <si>
    <t>2)オプション業務</t>
    <phoneticPr fontId="42"/>
  </si>
  <si>
    <t>（基本業務外の業務）</t>
    <phoneticPr fontId="42"/>
  </si>
  <si>
    <t>(2)実施設計業務</t>
    <phoneticPr fontId="42"/>
  </si>
  <si>
    <t>(3)監理業務</t>
    <phoneticPr fontId="42"/>
  </si>
  <si>
    <t>1</t>
    <phoneticPr fontId="42"/>
  </si>
  <si>
    <t>事施工者選定についての助言、工事見積徴収への対応、工事見積書内容の検討、工事請負契約締結への助言</t>
  </si>
  <si>
    <t>3</t>
    <phoneticPr fontId="42"/>
  </si>
  <si>
    <t>5</t>
    <phoneticPr fontId="42"/>
  </si>
  <si>
    <t>7</t>
  </si>
  <si>
    <t>7</t>
    <phoneticPr fontId="42"/>
  </si>
  <si>
    <t>(4)その他のオプション業務（設計･監理業務以外の業務）</t>
  </si>
  <si>
    <t>地盤･土壌調査実施についての検討・助言　</t>
    <phoneticPr fontId="42"/>
  </si>
  <si>
    <t>2</t>
    <phoneticPr fontId="42"/>
  </si>
  <si>
    <t>3</t>
    <phoneticPr fontId="42"/>
  </si>
  <si>
    <t>4</t>
    <phoneticPr fontId="42"/>
  </si>
  <si>
    <t>6</t>
    <phoneticPr fontId="42"/>
  </si>
  <si>
    <t>8</t>
  </si>
  <si>
    <t>8</t>
    <phoneticPr fontId="42"/>
  </si>
  <si>
    <t>9</t>
  </si>
  <si>
    <t>9</t>
    <phoneticPr fontId="42"/>
  </si>
  <si>
    <t>その他</t>
    <rPh sb="2" eb="3">
      <t>タ</t>
    </rPh>
    <phoneticPr fontId="42"/>
  </si>
  <si>
    <t>設計業務において、作成する成果図書</t>
  </si>
  <si>
    <t>●</t>
    <phoneticPr fontId="42"/>
  </si>
  <si>
    <t>あり</t>
  </si>
  <si>
    <t>あり</t>
    <phoneticPr fontId="68"/>
  </si>
  <si>
    <t>1)基本業務</t>
    <phoneticPr fontId="42"/>
  </si>
  <si>
    <t>【成果物の項目】</t>
    <phoneticPr fontId="42"/>
  </si>
  <si>
    <t>1)基本業務　（総合）</t>
    <phoneticPr fontId="42"/>
  </si>
  <si>
    <t>仕様概要　</t>
  </si>
  <si>
    <t>仕上概要　</t>
  </si>
  <si>
    <t>平面図　</t>
  </si>
  <si>
    <t>断面図　</t>
  </si>
  <si>
    <t>立面図　</t>
  </si>
  <si>
    <t>構造概要　</t>
  </si>
  <si>
    <t>設備概要</t>
  </si>
  <si>
    <t>外観イメージパースの作成　</t>
  </si>
  <si>
    <t>10</t>
  </si>
  <si>
    <t>11</t>
  </si>
  <si>
    <t>12</t>
  </si>
  <si>
    <t>13</t>
  </si>
  <si>
    <t>14</t>
  </si>
  <si>
    <t>仕様書　</t>
  </si>
  <si>
    <t>基礎伏図　</t>
  </si>
  <si>
    <t>はり伏図　</t>
  </si>
  <si>
    <t>床伏図　</t>
  </si>
  <si>
    <t>小屋伏図　</t>
  </si>
  <si>
    <t>軸組図　</t>
  </si>
  <si>
    <t>3</t>
    <phoneticPr fontId="42"/>
  </si>
  <si>
    <t>その他確認申請に必要な図書　</t>
  </si>
  <si>
    <t>2) オプション業務（基本業務外の追加業務）</t>
  </si>
  <si>
    <t>(2)実施設計業務　【成果物の項目】</t>
    <phoneticPr fontId="42"/>
  </si>
  <si>
    <t>外観･内観CGパース　</t>
  </si>
  <si>
    <t>完成模型　</t>
  </si>
  <si>
    <t xml:space="preserve">家具･備品等の設計図書 </t>
  </si>
  <si>
    <t>建築主と工事施工者の工事請負契約の締結に係わる業務</t>
    <phoneticPr fontId="42"/>
  </si>
  <si>
    <t>工事施工者が提案する代替案(VE提案等)の検討･評価</t>
    <phoneticPr fontId="42"/>
  </si>
  <si>
    <t>第三者への説明･協力</t>
    <phoneticPr fontId="42"/>
  </si>
  <si>
    <t>遠距離の出張･宿泊費</t>
    <phoneticPr fontId="42"/>
  </si>
  <si>
    <t>常駐監理</t>
    <phoneticPr fontId="42"/>
  </si>
  <si>
    <t>完成図(竣工図)等の作成及び確認</t>
    <phoneticPr fontId="42"/>
  </si>
  <si>
    <t>現地及び既存建築物等の調査　</t>
    <phoneticPr fontId="42"/>
  </si>
  <si>
    <t>解体工事に関する検討･助言</t>
    <phoneticPr fontId="42"/>
  </si>
  <si>
    <t>敷地測量調査実施についての検討・助言</t>
    <phoneticPr fontId="42"/>
  </si>
  <si>
    <t>確認申請及びその他の法令に係わる申請･立会いの代理</t>
    <phoneticPr fontId="42"/>
  </si>
  <si>
    <t>住宅性能表示制度に係わる申請･立会いの代理</t>
    <phoneticPr fontId="42"/>
  </si>
  <si>
    <t>住宅瑕疵担保責任保険制度に係わる申請･立会いの代理　</t>
    <phoneticPr fontId="42"/>
  </si>
  <si>
    <t>融資に係わる申請･立会いの代理</t>
    <phoneticPr fontId="42"/>
  </si>
  <si>
    <t>＊＊＊</t>
    <phoneticPr fontId="42"/>
  </si>
  <si>
    <t>ボリューム模型等の作成　</t>
    <phoneticPr fontId="42"/>
  </si>
  <si>
    <t>建物概要書　</t>
    <phoneticPr fontId="42"/>
  </si>
  <si>
    <t>仕様書　</t>
    <phoneticPr fontId="42"/>
  </si>
  <si>
    <t>仕上表　</t>
    <phoneticPr fontId="42"/>
  </si>
  <si>
    <t>面積表　</t>
    <phoneticPr fontId="42"/>
  </si>
  <si>
    <t>敷地案内図　</t>
    <phoneticPr fontId="42"/>
  </si>
  <si>
    <t>平面図　</t>
    <phoneticPr fontId="42"/>
  </si>
  <si>
    <t>断面図　</t>
    <phoneticPr fontId="42"/>
  </si>
  <si>
    <t>配置図　</t>
    <phoneticPr fontId="42"/>
  </si>
  <si>
    <t>立面図　</t>
    <phoneticPr fontId="42"/>
  </si>
  <si>
    <t>矩計図　</t>
    <phoneticPr fontId="42"/>
  </si>
  <si>
    <t>展開図　</t>
    <phoneticPr fontId="42"/>
  </si>
  <si>
    <t>天井伏図　</t>
    <phoneticPr fontId="42"/>
  </si>
  <si>
    <t>詳細図　</t>
    <phoneticPr fontId="42"/>
  </si>
  <si>
    <t>建具表　</t>
    <phoneticPr fontId="42"/>
  </si>
  <si>
    <t>外構(植栽工事等)設計図書　</t>
    <phoneticPr fontId="42"/>
  </si>
  <si>
    <t>支給品･貸与品に係る設計図書　</t>
    <phoneticPr fontId="42"/>
  </si>
  <si>
    <t>た方法による確認を抽出によって行う。</t>
  </si>
  <si>
    <t>20条第3項で定める業務）。</t>
  </si>
  <si>
    <t>監理業務において、工事と設計図書との照合の方法及び監理の実施状況に関する報告の方法</t>
    <phoneticPr fontId="42"/>
  </si>
  <si>
    <t>設計図書に示した方法による。　</t>
    <phoneticPr fontId="42"/>
  </si>
  <si>
    <t>設計図書に照合の方法の記載がない場合には、立会い確認又は書類確認、あるいは両者を併用し</t>
    <phoneticPr fontId="42"/>
  </si>
  <si>
    <t>その他の方法等（その他の方法等があれば、括弧内に自由記入とする。）</t>
    <phoneticPr fontId="42"/>
  </si>
  <si>
    <t>工事監理終了後に建築士法に基づいて法定の様式による工事監理報告書を提出する（建築士法第</t>
    <phoneticPr fontId="42"/>
  </si>
  <si>
    <t>工事監理業務の期間中に、適宜、工事監理の実施状況を書面で報告する。</t>
    <phoneticPr fontId="42"/>
  </si>
  <si>
    <t>(1)工事と設計図書との照合の方法</t>
    <phoneticPr fontId="42"/>
  </si>
  <si>
    <t>(2)工事監理の実施状況に関する報告の方法</t>
    <phoneticPr fontId="42"/>
  </si>
  <si>
    <t>（</t>
    <phoneticPr fontId="42"/>
  </si>
  <si>
    <t>）</t>
    <phoneticPr fontId="42"/>
  </si>
  <si>
    <t>　た方法による確認を抽出によって行う。</t>
    <phoneticPr fontId="42"/>
  </si>
  <si>
    <t>　20条第3項で定める業務）。</t>
    <phoneticPr fontId="42"/>
  </si>
  <si>
    <t>（</t>
    <phoneticPr fontId="42"/>
  </si>
  <si>
    <t>　）</t>
    <phoneticPr fontId="42"/>
  </si>
  <si>
    <t>建築の設計業務及び監理業務について、次の条項と添付の四会連合協定 建築設計･監理業務</t>
    <phoneticPr fontId="68"/>
  </si>
  <si>
    <t>委託契約約款（小規模向け）（以下「本約款」という。）に基づいて、業務委託契約を締結</t>
    <phoneticPr fontId="42"/>
  </si>
  <si>
    <t>する。</t>
    <phoneticPr fontId="42"/>
  </si>
  <si>
    <t>基本設計業務</t>
    <phoneticPr fontId="42"/>
  </si>
  <si>
    <t>実施設計業務</t>
    <phoneticPr fontId="42"/>
  </si>
  <si>
    <t>監理業務（工事監理業務を含む。）</t>
    <phoneticPr fontId="42"/>
  </si>
  <si>
    <t>その他の業務　　調査企画</t>
    <rPh sb="2" eb="3">
      <t>タ</t>
    </rPh>
    <rPh sb="4" eb="6">
      <t>ギョウム</t>
    </rPh>
    <phoneticPr fontId="42"/>
  </si>
  <si>
    <t>確定値(税込）</t>
    <rPh sb="0" eb="3">
      <t>カクテイチ</t>
    </rPh>
    <rPh sb="4" eb="6">
      <t>ゼイコミ</t>
    </rPh>
    <phoneticPr fontId="42"/>
  </si>
  <si>
    <t>業務報酬の額（入力シートAでの入力内容が示されます。修正値入力の場合はその値が優先されます。）</t>
    <rPh sb="0" eb="2">
      <t>ギョウム</t>
    </rPh>
    <rPh sb="2" eb="4">
      <t>ホウシュウ</t>
    </rPh>
    <rPh sb="5" eb="6">
      <t>ガク</t>
    </rPh>
    <rPh sb="28" eb="29">
      <t>チ</t>
    </rPh>
    <rPh sb="29" eb="31">
      <t>ニュウリョク</t>
    </rPh>
    <rPh sb="32" eb="34">
      <t>バアイ</t>
    </rPh>
    <rPh sb="37" eb="38">
      <t>アタイ</t>
    </rPh>
    <rPh sb="39" eb="41">
      <t>ユウセン</t>
    </rPh>
    <phoneticPr fontId="42"/>
  </si>
  <si>
    <t>注）「小規模向け」書式では支払回数は５回分のみですので、ご注意ください。</t>
    <rPh sb="0" eb="1">
      <t>チュウ</t>
    </rPh>
    <rPh sb="3" eb="6">
      <t>ショウキボ</t>
    </rPh>
    <rPh sb="6" eb="7">
      <t>ム</t>
    </rPh>
    <rPh sb="9" eb="11">
      <t>ショシキ</t>
    </rPh>
    <rPh sb="29" eb="31">
      <t>チュウイ</t>
    </rPh>
    <phoneticPr fontId="42"/>
  </si>
  <si>
    <t>一部を委託する業務の概要</t>
    <rPh sb="0" eb="2">
      <t>イチブ</t>
    </rPh>
    <phoneticPr fontId="42"/>
  </si>
  <si>
    <t>修正</t>
    <rPh sb="0" eb="2">
      <t>シュウセイ</t>
    </rPh>
    <phoneticPr fontId="42"/>
  </si>
  <si>
    <t>修正値（税別）</t>
    <rPh sb="0" eb="2">
      <t>シュウセイ</t>
    </rPh>
    <rPh sb="2" eb="3">
      <t>チ</t>
    </rPh>
    <rPh sb="4" eb="6">
      <t>ゼイベツ</t>
    </rPh>
    <phoneticPr fontId="42"/>
  </si>
  <si>
    <t>税率</t>
    <rPh sb="0" eb="2">
      <t>ゼイリツ</t>
    </rPh>
    <phoneticPr fontId="42"/>
  </si>
  <si>
    <t>業務委託契約時</t>
    <phoneticPr fontId="42"/>
  </si>
  <si>
    <t>ドロップダウンリストで「あり」を選択すると、□内はマーキングされて■となり、印刷書式にも反映されます。</t>
    <rPh sb="16" eb="18">
      <t>センタク</t>
    </rPh>
    <rPh sb="23" eb="24">
      <t>ナイ</t>
    </rPh>
    <rPh sb="38" eb="40">
      <t>インサツ</t>
    </rPh>
    <rPh sb="40" eb="42">
      <t>ショシキ</t>
    </rPh>
    <rPh sb="44" eb="46">
      <t>ハンエイ</t>
    </rPh>
    <phoneticPr fontId="42"/>
  </si>
  <si>
    <t>（工事施工者選定についての助言、工事見積徴収への対応、工事見積書内容の検討、工事請負契約締結への助言）</t>
    <rPh sb="1" eb="3">
      <t>コウジ</t>
    </rPh>
    <phoneticPr fontId="42"/>
  </si>
  <si>
    <t>株式会社××設計</t>
    <rPh sb="0" eb="4">
      <t>カブ</t>
    </rPh>
    <rPh sb="6" eb="8">
      <t>セッケイ</t>
    </rPh>
    <phoneticPr fontId="42"/>
  </si>
  <si>
    <t>建築士法第22条の3の3の規定に基づく</t>
    <phoneticPr fontId="42"/>
  </si>
  <si>
    <t>注　文　書</t>
  </si>
  <si>
    <t>下記の業務を委託します。</t>
  </si>
  <si>
    <t>受託する場合は、所定の請書の各事項を記載し、記名押印のうえ提出してください。</t>
  </si>
  <si>
    <t>設計業務において、作成する成果図書（法第22条の３の３第１項第１号）</t>
  </si>
  <si>
    <t>　(法第22条の３の３第１項第２号)</t>
  </si>
  <si>
    <r>
      <t>(1)</t>
    </r>
    <r>
      <rPr>
        <sz val="10.5"/>
        <rFont val="ＭＳ 明朝"/>
        <family val="1"/>
        <charset val="128"/>
      </rPr>
      <t>工事と設計図書との照合の方法</t>
    </r>
  </si>
  <si>
    <r>
      <t>(2)</t>
    </r>
    <r>
      <rPr>
        <sz val="10.5"/>
        <rFont val="ＭＳ 明朝"/>
        <family val="1"/>
        <charset val="128"/>
      </rPr>
      <t>工事監理の実施状況に関する報告の方法</t>
    </r>
  </si>
  <si>
    <t>①解除権の行使</t>
  </si>
  <si>
    <t>委託者又は受託者は、次の一に該当するときは、相手方に書面をもって通知してこの契約の全部又は一部を解除することができる。</t>
  </si>
  <si>
    <t>②解除の効果　</t>
  </si>
  <si>
    <t>契約解除の場合、解除後の取り扱いについては、次のとおりとする。</t>
  </si>
  <si>
    <t>特約事項</t>
  </si>
  <si>
    <t>その他の事項</t>
  </si>
  <si>
    <t>　　　注文書及び請書に定めのない事項は、必要に応じて委託者受託者が協議して定める。</t>
  </si>
  <si>
    <t>・</t>
    <phoneticPr fontId="42"/>
  </si>
  <si>
    <t>受託者の責めに帰すべき事由により、履行期限内に業務が完了しないと明らかに認められるとき。</t>
    <phoneticPr fontId="42"/>
  </si>
  <si>
    <t>委託者又は受託者の責めに帰すべき事由により、委託者又は受託者がこの契約に違反し、相手方が相当期間を定めて催告してもその違反が是正されないとき。</t>
    <phoneticPr fontId="42"/>
  </si>
  <si>
    <t>上記のほか、委託者又は受託者の責めに帰すべき事由により、この契約を維持することが相当でないと認められるとき。</t>
    <phoneticPr fontId="42"/>
  </si>
  <si>
    <t>委託者は、契約解除のときまでに受託者から交付されている成果物及び未完了の成果物がある場合、これを利用することができる。</t>
    <phoneticPr fontId="42"/>
  </si>
  <si>
    <t>受託者は、委託者に対し、契約が解除されるまでの間、債務の本旨に従って履行した受託業務の割合に応じた業務報酬の支払いを請求することができる。</t>
    <phoneticPr fontId="42"/>
  </si>
  <si>
    <t>契約の解除に伴い、委託者又は受託者は、損害を受けているときは、その賠償を相手方に請求することができる。ただし未完了の成果物について、かしがある場合といえども、委託者は追完及び損害の賠償を受託者に請求することができない。</t>
    <phoneticPr fontId="42"/>
  </si>
  <si>
    <r>
      <t>建築士事務所の名称</t>
    </r>
    <r>
      <rPr>
        <u/>
        <sz val="12"/>
        <rFont val="ＭＳ Ｐ明朝"/>
        <family val="1"/>
        <charset val="128"/>
      </rPr>
      <t>　　　　　　　　　　　　　　　　　　　　　　　　　　　　　</t>
    </r>
  </si>
  <si>
    <r>
      <t>所在地</t>
    </r>
    <r>
      <rPr>
        <u/>
        <sz val="12"/>
        <rFont val="ＭＳ 明朝"/>
        <family val="1"/>
        <charset val="128"/>
      </rPr>
      <t>　　　　　　　　　　　　　　　　　　　　　　　　　　　　　　　　　　　</t>
    </r>
  </si>
  <si>
    <t>（法第22条の３の３第１項第３号、施行規則第17条の38第４号及び第５号）</t>
    <phoneticPr fontId="42"/>
  </si>
  <si>
    <t>委託業務概要：</t>
  </si>
  <si>
    <t>委託業務概要：</t>
    <rPh sb="4" eb="6">
      <t>ガイヨウ</t>
    </rPh>
    <phoneticPr fontId="68"/>
  </si>
  <si>
    <t>規模追記</t>
    <rPh sb="0" eb="2">
      <t>キボ</t>
    </rPh>
    <rPh sb="2" eb="4">
      <t>ツイキ</t>
    </rPh>
    <phoneticPr fontId="42"/>
  </si>
  <si>
    <t>件名</t>
    <rPh sb="0" eb="2">
      <t>ケンメイ</t>
    </rPh>
    <phoneticPr fontId="42"/>
  </si>
  <si>
    <t>修正</t>
    <rPh sb="0" eb="2">
      <t>シュウセイ</t>
    </rPh>
    <phoneticPr fontId="42"/>
  </si>
  <si>
    <t>※修正用入力枠がない項目で修正したい場合は元の入力部で修正してください。</t>
    <rPh sb="1" eb="3">
      <t>シュウセイ</t>
    </rPh>
    <rPh sb="3" eb="4">
      <t>ヨウ</t>
    </rPh>
    <rPh sb="4" eb="6">
      <t>ニュウリョク</t>
    </rPh>
    <rPh sb="6" eb="7">
      <t>ワク</t>
    </rPh>
    <rPh sb="10" eb="12">
      <t>コウモク</t>
    </rPh>
    <rPh sb="13" eb="15">
      <t>シュウセイ</t>
    </rPh>
    <rPh sb="18" eb="20">
      <t>バアイ</t>
    </rPh>
    <rPh sb="21" eb="22">
      <t>モト</t>
    </rPh>
    <rPh sb="23" eb="25">
      <t>ニュウリョク</t>
    </rPh>
    <rPh sb="25" eb="26">
      <t>ブ</t>
    </rPh>
    <rPh sb="27" eb="29">
      <t>シュウセイ</t>
    </rPh>
    <phoneticPr fontId="68"/>
  </si>
  <si>
    <t>業務の実施期間（施行規則第17条の38第７号）</t>
  </si>
  <si>
    <t>委託業務内容</t>
    <rPh sb="0" eb="2">
      <t>イタク</t>
    </rPh>
    <rPh sb="2" eb="4">
      <t>ギョウム</t>
    </rPh>
    <rPh sb="4" eb="6">
      <t>ナイヨウ</t>
    </rPh>
    <phoneticPr fontId="42"/>
  </si>
  <si>
    <t>開始</t>
    <rPh sb="0" eb="2">
      <t>カイシ</t>
    </rPh>
    <phoneticPr fontId="42"/>
  </si>
  <si>
    <t>終了</t>
    <rPh sb="0" eb="2">
      <t>シュウリョウ</t>
    </rPh>
    <phoneticPr fontId="42"/>
  </si>
  <si>
    <t>業務委託の種類、内容及び実施方法（施行規則第17条の38第７号及び第８号）</t>
    <phoneticPr fontId="42"/>
  </si>
  <si>
    <t>設計、監理の選択</t>
    <rPh sb="0" eb="2">
      <t>セッケイ</t>
    </rPh>
    <rPh sb="3" eb="5">
      <t>カンリ</t>
    </rPh>
    <rPh sb="6" eb="8">
      <t>センタク</t>
    </rPh>
    <phoneticPr fontId="42"/>
  </si>
  <si>
    <t>設計業務</t>
    <rPh sb="0" eb="2">
      <t>セッケイ</t>
    </rPh>
    <rPh sb="2" eb="4">
      <t>ギョウム</t>
    </rPh>
    <phoneticPr fontId="42"/>
  </si>
  <si>
    <t>監理業務</t>
    <rPh sb="0" eb="2">
      <t>カンリ</t>
    </rPh>
    <rPh sb="2" eb="4">
      <t>ギョウム</t>
    </rPh>
    <phoneticPr fontId="42"/>
  </si>
  <si>
    <t>建築</t>
    <rPh sb="0" eb="2">
      <t>ケンチク</t>
    </rPh>
    <phoneticPr fontId="42"/>
  </si>
  <si>
    <t>構造</t>
    <rPh sb="0" eb="2">
      <t>コウゾウ</t>
    </rPh>
    <phoneticPr fontId="42"/>
  </si>
  <si>
    <t>設備</t>
    <rPh sb="0" eb="2">
      <t>セツビ</t>
    </rPh>
    <phoneticPr fontId="42"/>
  </si>
  <si>
    <t>種類の選択</t>
    <rPh sb="0" eb="2">
      <t>シュルイ</t>
    </rPh>
    <rPh sb="3" eb="5">
      <t>センタク</t>
    </rPh>
    <phoneticPr fontId="42"/>
  </si>
  <si>
    <t>業務内容</t>
    <rPh sb="0" eb="2">
      <t>ギョウム</t>
    </rPh>
    <rPh sb="2" eb="4">
      <t>ナイヨウ</t>
    </rPh>
    <phoneticPr fontId="42"/>
  </si>
  <si>
    <t>監理業務において、工事と設計図書との照合の方法及び工事監理の実施状況に関する報告の方法(法第22条の３の３第１項第２号)</t>
    <phoneticPr fontId="42"/>
  </si>
  <si>
    <t>(1)工事と設計図書との照合の方法</t>
  </si>
  <si>
    <t>(2)工事監理の実施状況に関する報告の方法</t>
  </si>
  <si>
    <t>9.</t>
    <phoneticPr fontId="68"/>
  </si>
  <si>
    <t>業務報酬の額及び支払の時期（法第22条の３の３第１項第４号）</t>
    <phoneticPr fontId="42"/>
  </si>
  <si>
    <t>契約の解除に関する事項（法第22条の３の３第１項第５号）</t>
  </si>
  <si>
    <t>（2）解除に関する条項</t>
    <rPh sb="3" eb="5">
      <t>カイジョ</t>
    </rPh>
    <rPh sb="6" eb="7">
      <t>カン</t>
    </rPh>
    <rPh sb="9" eb="11">
      <t>ジョウコウ</t>
    </rPh>
    <phoneticPr fontId="42"/>
  </si>
  <si>
    <t>（1）次の①及び②による。</t>
    <rPh sb="3" eb="4">
      <t>ジ</t>
    </rPh>
    <rPh sb="6" eb="7">
      <t>オヨ</t>
    </rPh>
    <phoneticPr fontId="42"/>
  </si>
  <si>
    <t>①及び②の事項を選択</t>
    <rPh sb="1" eb="2">
      <t>オヨ</t>
    </rPh>
    <rPh sb="5" eb="7">
      <t>ジコウ</t>
    </rPh>
    <rPh sb="8" eb="10">
      <t>センタク</t>
    </rPh>
    <phoneticPr fontId="42"/>
  </si>
  <si>
    <t>特約事項</t>
    <phoneticPr fontId="42"/>
  </si>
  <si>
    <t>報酬額（税別）</t>
    <rPh sb="0" eb="2">
      <t>ホウシュウ</t>
    </rPh>
    <rPh sb="2" eb="3">
      <t>ガク</t>
    </rPh>
    <rPh sb="4" eb="6">
      <t>ゼイベツ</t>
    </rPh>
    <phoneticPr fontId="42"/>
  </si>
  <si>
    <r>
      <t>共通事項 　</t>
    </r>
    <r>
      <rPr>
        <b/>
        <sz val="11"/>
        <color indexed="9"/>
        <rFont val="ＭＳ Ｐゴシック"/>
        <family val="3"/>
        <charset val="128"/>
      </rPr>
      <t>(注文書・請書は除く-専用入力部で入力してください）</t>
    </r>
    <rPh sb="7" eb="10">
      <t>チュウモンショ</t>
    </rPh>
    <rPh sb="11" eb="13">
      <t>ウケショ</t>
    </rPh>
    <rPh sb="14" eb="15">
      <t>ノゾ</t>
    </rPh>
    <rPh sb="17" eb="19">
      <t>センヨウ</t>
    </rPh>
    <rPh sb="19" eb="21">
      <t>ニュウリョク</t>
    </rPh>
    <rPh sb="21" eb="22">
      <t>ブ</t>
    </rPh>
    <rPh sb="23" eb="25">
      <t>ニュウリョク</t>
    </rPh>
    <phoneticPr fontId="68"/>
  </si>
  <si>
    <t>構造設計業務</t>
    <rPh sb="0" eb="2">
      <t>コウゾウ</t>
    </rPh>
    <rPh sb="2" eb="4">
      <t>セッケイ</t>
    </rPh>
    <rPh sb="4" eb="6">
      <t>ギョウム</t>
    </rPh>
    <phoneticPr fontId="42"/>
  </si>
  <si>
    <t>注文書・請書（士法22条の3の3）　　　※建築士事務所同士の契約書を作成します。</t>
    <rPh sb="0" eb="3">
      <t>チュウモンショ</t>
    </rPh>
    <rPh sb="4" eb="6">
      <t>ウケショ</t>
    </rPh>
    <rPh sb="21" eb="27">
      <t>ケン</t>
    </rPh>
    <rPh sb="27" eb="29">
      <t>ドウシ</t>
    </rPh>
    <rPh sb="30" eb="32">
      <t>ケイヤク</t>
    </rPh>
    <rPh sb="32" eb="33">
      <t>ショ</t>
    </rPh>
    <rPh sb="34" eb="36">
      <t>サクセイ</t>
    </rPh>
    <phoneticPr fontId="68"/>
  </si>
  <si>
    <t>仕様書、構造計算書、構造図、工事費概算書</t>
    <phoneticPr fontId="42"/>
  </si>
  <si>
    <t>構造設計</t>
    <phoneticPr fontId="42"/>
  </si>
  <si>
    <t>該当なし</t>
    <phoneticPr fontId="42"/>
  </si>
  <si>
    <r>
      <t xml:space="preserve">開設者の氏名又は法人名称
</t>
    </r>
    <r>
      <rPr>
        <sz val="10"/>
        <color indexed="8"/>
        <rFont val="ＭＳ Ｐ明朝"/>
        <family val="1"/>
        <charset val="128"/>
      </rPr>
      <t>（開設者が法人の場合は
　法人名称及び代表者の氏名）</t>
    </r>
    <phoneticPr fontId="42"/>
  </si>
  <si>
    <t>監理業務において、工事と設計図書との照合の方法及び工事監理の実施状況に関する報告の方法</t>
    <phoneticPr fontId="42"/>
  </si>
  <si>
    <t>8．</t>
    <phoneticPr fontId="42"/>
  </si>
  <si>
    <r>
      <t>報酬額</t>
    </r>
    <r>
      <rPr>
        <sz val="10"/>
        <rFont val="ＭＳ Ｐ明朝"/>
        <family val="1"/>
        <charset val="128"/>
      </rPr>
      <t>（内取引に係る消費税及び地方消費税の額）</t>
    </r>
    <phoneticPr fontId="42"/>
  </si>
  <si>
    <r>
      <t>支払額</t>
    </r>
    <r>
      <rPr>
        <sz val="10"/>
        <rFont val="ＭＳ Ｐ明朝"/>
        <family val="1"/>
        <charset val="128"/>
      </rPr>
      <t>（内取引に係る消費税及び地方消費税の額）</t>
    </r>
    <rPh sb="0" eb="2">
      <t>シハライ</t>
    </rPh>
    <phoneticPr fontId="42"/>
  </si>
  <si>
    <t>（法第22条の３の３第１項第６号、施行規則第17条の38第１号及び第２号）</t>
    <phoneticPr fontId="42"/>
  </si>
  <si>
    <t>このシートでは、報酬算定の対象となる物件の情報を入力します。
また、事務所の所在地や銀行口座情報などの登録もおこないます。入力されたデータによる計算結果も表示されますが、支払い条件等はそれを参照して入力できます。
印刷用シートに直接入力する場合が若干ありますが、原則としてほとんどの情報はこのシートに入力します。</t>
    <rPh sb="8" eb="10">
      <t>ホウシュウ</t>
    </rPh>
    <rPh sb="10" eb="12">
      <t>サンテイ</t>
    </rPh>
    <rPh sb="13" eb="15">
      <t>タイショウ</t>
    </rPh>
    <rPh sb="18" eb="20">
      <t>ブッケン</t>
    </rPh>
    <rPh sb="21" eb="23">
      <t>ジョウホウ</t>
    </rPh>
    <rPh sb="24" eb="26">
      <t>ニュウリョク</t>
    </rPh>
    <rPh sb="34" eb="36">
      <t>ジム</t>
    </rPh>
    <rPh sb="36" eb="37">
      <t>ショ</t>
    </rPh>
    <rPh sb="38" eb="41">
      <t>ショザイチ</t>
    </rPh>
    <rPh sb="42" eb="44">
      <t>ギンコウ</t>
    </rPh>
    <rPh sb="44" eb="46">
      <t>コウザ</t>
    </rPh>
    <rPh sb="46" eb="48">
      <t>ジョウホウ</t>
    </rPh>
    <rPh sb="51" eb="53">
      <t>トウロク</t>
    </rPh>
    <rPh sb="61" eb="63">
      <t>ニュウリョク</t>
    </rPh>
    <rPh sb="72" eb="74">
      <t>ケイサン</t>
    </rPh>
    <rPh sb="74" eb="76">
      <t>ケッカ</t>
    </rPh>
    <rPh sb="77" eb="79">
      <t>ヒョウジ</t>
    </rPh>
    <rPh sb="85" eb="87">
      <t>シハラ</t>
    </rPh>
    <rPh sb="88" eb="90">
      <t>ジョウケン</t>
    </rPh>
    <rPh sb="90" eb="91">
      <t>ナド</t>
    </rPh>
    <rPh sb="99" eb="101">
      <t>ニュウリョク</t>
    </rPh>
    <phoneticPr fontId="42"/>
  </si>
  <si>
    <t>このシートでは、４会連合設計監理契約書及び重要事項説明書・士法24条の８文書に必要な情報を入力します。
入力シートＡで入力済の情報の内、これら書類に必要なものは採用し、その他に必要な情報のみここで入力します。
印刷用シートには入力する必要がありません。</t>
    <rPh sb="42" eb="44">
      <t>ジョウホウ</t>
    </rPh>
    <rPh sb="45" eb="47">
      <t>ニュウリョク</t>
    </rPh>
    <rPh sb="52" eb="54">
      <t>ニュウリョク</t>
    </rPh>
    <rPh sb="59" eb="61">
      <t>ニュウリョク</t>
    </rPh>
    <rPh sb="61" eb="62">
      <t>スミ</t>
    </rPh>
    <rPh sb="63" eb="65">
      <t>ジョウホウ</t>
    </rPh>
    <rPh sb="66" eb="67">
      <t>ウチ</t>
    </rPh>
    <rPh sb="71" eb="73">
      <t>ショルイ</t>
    </rPh>
    <rPh sb="74" eb="76">
      <t>ヒツヨウ</t>
    </rPh>
    <rPh sb="80" eb="82">
      <t>サイヨウ</t>
    </rPh>
    <rPh sb="86" eb="87">
      <t>ホカ</t>
    </rPh>
    <rPh sb="88" eb="90">
      <t>ヒツヨウ</t>
    </rPh>
    <rPh sb="91" eb="93">
      <t>ジョウホウ</t>
    </rPh>
    <rPh sb="98" eb="100">
      <t>ニュウリョク</t>
    </rPh>
    <rPh sb="117" eb="119">
      <t>ヒツヨウ</t>
    </rPh>
    <phoneticPr fontId="42"/>
  </si>
  <si>
    <t>小規模設計監理契約書（四会）</t>
    <rPh sb="0" eb="3">
      <t>ショウキボ</t>
    </rPh>
    <rPh sb="3" eb="5">
      <t>セッケイ</t>
    </rPh>
    <rPh sb="5" eb="7">
      <t>カンリ</t>
    </rPh>
    <rPh sb="7" eb="10">
      <t>ケイヤクショ</t>
    </rPh>
    <rPh sb="11" eb="12">
      <t>４</t>
    </rPh>
    <rPh sb="12" eb="13">
      <t>カイ</t>
    </rPh>
    <phoneticPr fontId="42"/>
  </si>
  <si>
    <t>注文書・請書（四会）</t>
    <rPh sb="0" eb="3">
      <t>チュウモンショ</t>
    </rPh>
    <rPh sb="4" eb="6">
      <t>ウケショ</t>
    </rPh>
    <rPh sb="7" eb="8">
      <t>４</t>
    </rPh>
    <rPh sb="8" eb="9">
      <t>カイ</t>
    </rPh>
    <phoneticPr fontId="42"/>
  </si>
  <si>
    <t>修正</t>
    <rPh sb="0" eb="2">
      <t>シュウセイ</t>
    </rPh>
    <phoneticPr fontId="42"/>
  </si>
  <si>
    <t>※設計に従事することとなる建築士が構造設計一級建築士又は設備設計一級建築士である場合にはその旨の記載が必要です。</t>
    <phoneticPr fontId="42"/>
  </si>
  <si>
    <r>
      <t>開設者の氏名又は名称</t>
    </r>
    <r>
      <rPr>
        <u/>
        <sz val="12"/>
        <rFont val="ＭＳ Ｐ明朝"/>
        <family val="1"/>
        <charset val="128"/>
      </rPr>
      <t>　</t>
    </r>
    <phoneticPr fontId="42"/>
  </si>
  <si>
    <r>
      <t>区分</t>
    </r>
    <r>
      <rPr>
        <sz val="10"/>
        <rFont val="ＭＳ 明朝"/>
        <family val="1"/>
        <charset val="128"/>
      </rPr>
      <t>(一級、二級、木造)</t>
    </r>
    <r>
      <rPr>
        <sz val="12"/>
        <rFont val="ＭＳ 明朝"/>
        <family val="1"/>
        <charset val="128"/>
      </rPr>
      <t>（　　　</t>
    </r>
    <phoneticPr fontId="42"/>
  </si>
  <si>
    <t>区分(一級、二級、木造)：</t>
    <phoneticPr fontId="42"/>
  </si>
  <si>
    <t>（</t>
  </si>
  <si>
    <t>総額</t>
    <rPh sb="0" eb="2">
      <t>ソウガク</t>
    </rPh>
    <phoneticPr fontId="42"/>
  </si>
  <si>
    <t>知事登録 番号：</t>
    <rPh sb="0" eb="2">
      <t>チジ</t>
    </rPh>
    <phoneticPr fontId="42"/>
  </si>
  <si>
    <t>以下の(1)又は(2)による。（■としたものを契約の解除に関する事項とする。）</t>
    <phoneticPr fontId="42"/>
  </si>
  <si>
    <t>請　　　書</t>
    <rPh sb="0" eb="1">
      <t>ウ</t>
    </rPh>
    <phoneticPr fontId="42"/>
  </si>
  <si>
    <t>△△△</t>
  </si>
  <si>
    <t>△△△</t>
    <phoneticPr fontId="42"/>
  </si>
  <si>
    <t>△△△</t>
    <phoneticPr fontId="42"/>
  </si>
  <si>
    <t>8.</t>
    <phoneticPr fontId="42"/>
  </si>
  <si>
    <t>Ｂ</t>
    <phoneticPr fontId="42"/>
  </si>
  <si>
    <t>A.</t>
    <phoneticPr fontId="42"/>
  </si>
  <si>
    <t>建築士事務所同士の再委託用の注文書・請書を印刷</t>
    <rPh sb="0" eb="6">
      <t>ケン</t>
    </rPh>
    <rPh sb="6" eb="8">
      <t>ドウシ</t>
    </rPh>
    <rPh sb="9" eb="12">
      <t>サイイタク</t>
    </rPh>
    <rPh sb="12" eb="13">
      <t>ヨウ</t>
    </rPh>
    <rPh sb="14" eb="17">
      <t>チュウモンショ</t>
    </rPh>
    <rPh sb="18" eb="20">
      <t>ウケショ</t>
    </rPh>
    <rPh sb="21" eb="23">
      <t>インサツ</t>
    </rPh>
    <phoneticPr fontId="42"/>
  </si>
  <si>
    <t>四会連合契約書、再委託契約書、重要事項説明書、
士法24条の8の書面を作成するための情報入力エリア</t>
    <rPh sb="0" eb="1">
      <t>４</t>
    </rPh>
    <rPh sb="1" eb="2">
      <t>カイ</t>
    </rPh>
    <rPh sb="2" eb="4">
      <t>レンゴウ</t>
    </rPh>
    <rPh sb="4" eb="7">
      <t>ケイヤクショ</t>
    </rPh>
    <rPh sb="8" eb="11">
      <t>サイイタク</t>
    </rPh>
    <rPh sb="11" eb="14">
      <t>ケイヤクショ</t>
    </rPh>
    <rPh sb="15" eb="22">
      <t>ジュウ</t>
    </rPh>
    <rPh sb="24" eb="34">
      <t>シホ</t>
    </rPh>
    <rPh sb="35" eb="37">
      <t>サクセイ</t>
    </rPh>
    <rPh sb="42" eb="44">
      <t>ジョウホウ</t>
    </rPh>
    <rPh sb="44" eb="46">
      <t>ニュウリョク</t>
    </rPh>
    <phoneticPr fontId="42"/>
  </si>
  <si>
    <r>
      <rPr>
        <sz val="12"/>
        <color indexed="8"/>
        <rFont val="ＭＳ Ｐゴシック"/>
        <family val="3"/>
        <charset val="128"/>
      </rPr>
      <t>業務委託の種類、内容及び実施方法</t>
    </r>
    <r>
      <rPr>
        <sz val="10"/>
        <color indexed="8"/>
        <rFont val="ＭＳ Ｐ明朝"/>
        <family val="1"/>
        <charset val="128"/>
      </rPr>
      <t>（施行規則第17条の38第７号及び第８号）</t>
    </r>
    <phoneticPr fontId="42"/>
  </si>
  <si>
    <r>
      <t>設計又は工事監理の一部の委託先（協力建築士事務所）</t>
    </r>
    <r>
      <rPr>
        <sz val="10"/>
        <rFont val="ＭＳ Ｐ明朝"/>
        <family val="1"/>
        <charset val="128"/>
      </rPr>
      <t>（施行規則第17条の38第６号）</t>
    </r>
    <phoneticPr fontId="42"/>
  </si>
  <si>
    <r>
      <t>業務報酬の額及び支払の時期</t>
    </r>
    <r>
      <rPr>
        <sz val="10"/>
        <color indexed="8"/>
        <rFont val="ＭＳ Ｐ明朝"/>
        <family val="1"/>
        <charset val="128"/>
      </rPr>
      <t>（法第22条の３の３第１項第４号）</t>
    </r>
    <phoneticPr fontId="42"/>
  </si>
  <si>
    <r>
      <t>契約の解除に関する事項</t>
    </r>
    <r>
      <rPr>
        <sz val="10"/>
        <color indexed="8"/>
        <rFont val="ＭＳ Ｐ明朝"/>
        <family val="1"/>
        <charset val="128"/>
      </rPr>
      <t>（法第22条の３の３第１項第５号）</t>
    </r>
    <phoneticPr fontId="68"/>
  </si>
  <si>
    <r>
      <t>対象となる建築物の概要</t>
    </r>
    <r>
      <rPr>
        <sz val="10"/>
        <color indexed="8"/>
        <rFont val="ＭＳ Ｐ明朝"/>
        <family val="1"/>
        <charset val="128"/>
      </rPr>
      <t>（施行規則第17条の38第３号）</t>
    </r>
    <phoneticPr fontId="42"/>
  </si>
  <si>
    <r>
      <t>業務の実施期間</t>
    </r>
    <r>
      <rPr>
        <sz val="10"/>
        <rFont val="ＭＳ Ｐ明朝"/>
        <family val="1"/>
        <charset val="128"/>
      </rPr>
      <t>（施行規則第17条の38第７号）</t>
    </r>
    <phoneticPr fontId="42"/>
  </si>
  <si>
    <r>
      <t>設計業務において、作成する成果図書</t>
    </r>
    <r>
      <rPr>
        <sz val="10"/>
        <color indexed="8"/>
        <rFont val="ＭＳ Ｐ明朝"/>
        <family val="1"/>
        <charset val="128"/>
      </rPr>
      <t>（法第22条の３の３第１項第１号）</t>
    </r>
    <phoneticPr fontId="42"/>
  </si>
  <si>
    <t>（受託者）</t>
    <phoneticPr fontId="42"/>
  </si>
  <si>
    <t>(住所又は所在地)</t>
    <phoneticPr fontId="68"/>
  </si>
  <si>
    <t>(氏名又は名称)</t>
    <phoneticPr fontId="42"/>
  </si>
  <si>
    <t>（委託者）</t>
    <rPh sb="1" eb="3">
      <t>イタク</t>
    </rPh>
    <phoneticPr fontId="42"/>
  </si>
  <si>
    <t>（受託者）</t>
    <phoneticPr fontId="42"/>
  </si>
  <si>
    <t>(住所又は所在地)</t>
    <phoneticPr fontId="68"/>
  </si>
  <si>
    <t>(住所又は所在地)</t>
    <phoneticPr fontId="68"/>
  </si>
  <si>
    <t>(氏名又は名称)</t>
    <phoneticPr fontId="42"/>
  </si>
  <si>
    <t>付の注文書による下記の業務を受託する。</t>
    <rPh sb="0" eb="1">
      <t>ツ</t>
    </rPh>
    <phoneticPr fontId="42"/>
  </si>
  <si>
    <t>注文</t>
    <rPh sb="0" eb="2">
      <t>チュウモン</t>
    </rPh>
    <phoneticPr fontId="42"/>
  </si>
  <si>
    <t>請け日を別の日に</t>
    <rPh sb="0" eb="1">
      <t>ウ</t>
    </rPh>
    <rPh sb="2" eb="3">
      <t>ビ</t>
    </rPh>
    <rPh sb="4" eb="5">
      <t>ベツ</t>
    </rPh>
    <rPh sb="6" eb="7">
      <t>ヒ</t>
    </rPh>
    <phoneticPr fontId="42"/>
  </si>
  <si>
    <t>四会連合の設計工事監理契約書本文を印刷
※約款、業務委託書などは別途購入必要</t>
    <rPh sb="0" eb="1">
      <t>４</t>
    </rPh>
    <rPh sb="1" eb="2">
      <t>カイ</t>
    </rPh>
    <rPh sb="2" eb="4">
      <t>レンゴウ</t>
    </rPh>
    <rPh sb="5" eb="7">
      <t>セッケイ</t>
    </rPh>
    <rPh sb="7" eb="9">
      <t>コウジ</t>
    </rPh>
    <rPh sb="9" eb="11">
      <t>カンリ</t>
    </rPh>
    <rPh sb="11" eb="14">
      <t>ケイヤクショ</t>
    </rPh>
    <rPh sb="14" eb="16">
      <t>ホンブン</t>
    </rPh>
    <rPh sb="17" eb="19">
      <t>インサツ</t>
    </rPh>
    <rPh sb="21" eb="23">
      <t>ヤッカン</t>
    </rPh>
    <rPh sb="24" eb="26">
      <t>ギョウム</t>
    </rPh>
    <rPh sb="26" eb="29">
      <t>イタクショ</t>
    </rPh>
    <rPh sb="32" eb="34">
      <t>ベット</t>
    </rPh>
    <rPh sb="34" eb="36">
      <t>コウニュウ</t>
    </rPh>
    <rPh sb="36" eb="38">
      <t>ヒツヨウ</t>
    </rPh>
    <phoneticPr fontId="42"/>
  </si>
  <si>
    <t>四会連合の小規模設計工事監理契約書本文を印刷
※約款、業務委託書などは別途購入必要</t>
    <rPh sb="0" eb="1">
      <t>ヨン</t>
    </rPh>
    <rPh sb="1" eb="2">
      <t>カイ</t>
    </rPh>
    <rPh sb="2" eb="4">
      <t>レンゴウ</t>
    </rPh>
    <rPh sb="5" eb="8">
      <t>ショウキボ</t>
    </rPh>
    <rPh sb="8" eb="10">
      <t>セッケイ</t>
    </rPh>
    <rPh sb="10" eb="12">
      <t>コウジ</t>
    </rPh>
    <rPh sb="12" eb="14">
      <t>カンリ</t>
    </rPh>
    <rPh sb="14" eb="17">
      <t>ケイヤクショ</t>
    </rPh>
    <rPh sb="17" eb="19">
      <t>ホンブン</t>
    </rPh>
    <rPh sb="20" eb="22">
      <t>インサツ</t>
    </rPh>
    <phoneticPr fontId="42"/>
  </si>
  <si>
    <t>区分(一級、二級、木造) ：</t>
  </si>
  <si>
    <t>区分(一級、二級、木造) ：</t>
    <phoneticPr fontId="42"/>
  </si>
  <si>
    <t>区分(一級、二級、木造)</t>
  </si>
  <si>
    <t>第６項に規定する設計図書を含む。）</t>
    <phoneticPr fontId="42"/>
  </si>
  <si>
    <t>設計業務において、作成する成果図書（建築士法第２条第６項に規定する設計図書を含</t>
    <phoneticPr fontId="42"/>
  </si>
  <si>
    <t>ＺＺＺＺ</t>
    <phoneticPr fontId="42"/>
  </si>
  <si>
    <t>ＸＸＸＸ</t>
    <phoneticPr fontId="42"/>
  </si>
  <si>
    <t>工事費概算書　</t>
    <phoneticPr fontId="42"/>
  </si>
  <si>
    <t>設備位置図(電気、給排水衛生及び空調換気)　</t>
    <phoneticPr fontId="42"/>
  </si>
  <si>
    <t>サンプル　件名</t>
    <phoneticPr fontId="42"/>
  </si>
  <si>
    <t>ＡＡ　銀行 ＢＢ支店</t>
    <phoneticPr fontId="42"/>
  </si>
  <si>
    <t>代表取締役　てくと　一郎</t>
    <phoneticPr fontId="42"/>
  </si>
  <si>
    <t>　事務所名称：</t>
    <phoneticPr fontId="42"/>
  </si>
  <si>
    <t>　開設者氏名：</t>
    <phoneticPr fontId="42"/>
  </si>
  <si>
    <t>下記1～3の選択→</t>
    <rPh sb="0" eb="2">
      <t>カキ</t>
    </rPh>
    <rPh sb="6" eb="8">
      <t>センタク</t>
    </rPh>
    <phoneticPr fontId="42"/>
  </si>
  <si>
    <t>契約書冒頭の受託者欄に表示する名称を選択してください　</t>
    <rPh sb="0" eb="3">
      <t>ケイヤクショ</t>
    </rPh>
    <rPh sb="3" eb="5">
      <t>ボウトウ</t>
    </rPh>
    <rPh sb="6" eb="9">
      <t>ジュタクシャ</t>
    </rPh>
    <rPh sb="9" eb="10">
      <t>ラン</t>
    </rPh>
    <rPh sb="11" eb="13">
      <t>ヒョウジ</t>
    </rPh>
    <rPh sb="15" eb="17">
      <t>メイショウ</t>
    </rPh>
    <rPh sb="18" eb="20">
      <t>センタク</t>
    </rPh>
    <phoneticPr fontId="42"/>
  </si>
  <si>
    <t>1,2はスタートファイル登録内容</t>
    <rPh sb="12" eb="14">
      <t>トウロク</t>
    </rPh>
    <rPh sb="14" eb="16">
      <t>ナイヨウ</t>
    </rPh>
    <phoneticPr fontId="42"/>
  </si>
  <si>
    <t>法人・個人の別</t>
    <rPh sb="0" eb="2">
      <t>ホウジン</t>
    </rPh>
    <rPh sb="3" eb="5">
      <t>コジン</t>
    </rPh>
    <rPh sb="6" eb="7">
      <t>ベツ</t>
    </rPh>
    <phoneticPr fontId="42"/>
  </si>
  <si>
    <t>法人・個人別</t>
    <rPh sb="0" eb="2">
      <t>ホウジン</t>
    </rPh>
    <rPh sb="3" eb="5">
      <t>コジン</t>
    </rPh>
    <rPh sb="5" eb="6">
      <t>ベツ</t>
    </rPh>
    <phoneticPr fontId="42"/>
  </si>
  <si>
    <t>印刷書式（見積書等）に表示する事務所名称</t>
    <rPh sb="0" eb="2">
      <t>インサツ</t>
    </rPh>
    <rPh sb="2" eb="4">
      <t>ショシキ</t>
    </rPh>
    <rPh sb="5" eb="8">
      <t>ミツモリショ</t>
    </rPh>
    <rPh sb="8" eb="9">
      <t>ナド</t>
    </rPh>
    <rPh sb="11" eb="13">
      <t>ヒョウジ</t>
    </rPh>
    <rPh sb="15" eb="17">
      <t>ジム</t>
    </rPh>
    <rPh sb="17" eb="18">
      <t>ショ</t>
    </rPh>
    <rPh sb="18" eb="20">
      <t>メイショウ</t>
    </rPh>
    <phoneticPr fontId="42"/>
  </si>
  <si>
    <t>　自由記載</t>
    <rPh sb="1" eb="3">
      <t>ジユウ</t>
    </rPh>
    <rPh sb="3" eb="5">
      <t>キサイ</t>
    </rPh>
    <phoneticPr fontId="42"/>
  </si>
  <si>
    <t>確定</t>
    <rPh sb="0" eb="2">
      <t>カクテイ</t>
    </rPh>
    <phoneticPr fontId="42"/>
  </si>
  <si>
    <t xml:space="preserve">株式会社　ＴＣＴ21設計   </t>
    <phoneticPr fontId="42"/>
  </si>
  <si>
    <t>不要な場合は空白を入力してください</t>
    <rPh sb="0" eb="2">
      <t>フヨウ</t>
    </rPh>
    <rPh sb="3" eb="5">
      <t>バアイ</t>
    </rPh>
    <rPh sb="6" eb="8">
      <t>クウハク</t>
    </rPh>
    <rPh sb="9" eb="11">
      <t>ニュウリョク</t>
    </rPh>
    <phoneticPr fontId="42"/>
  </si>
  <si>
    <t>マイナーバージョン</t>
    <phoneticPr fontId="42"/>
  </si>
  <si>
    <t>設計事務所基本事項登録(★startファイルへの入力済情報　修正は★startファイルで）</t>
    <rPh sb="5" eb="7">
      <t>キホン</t>
    </rPh>
    <rPh sb="7" eb="9">
      <t>ジコウ</t>
    </rPh>
    <rPh sb="24" eb="26">
      <t>ニュウリョク</t>
    </rPh>
    <rPh sb="26" eb="27">
      <t>スミ</t>
    </rPh>
    <rPh sb="27" eb="29">
      <t>ジョウホウ</t>
    </rPh>
    <rPh sb="30" eb="32">
      <t>シュウセイ</t>
    </rPh>
    <phoneticPr fontId="42"/>
  </si>
  <si>
    <t>調査図作成</t>
    <rPh sb="0" eb="2">
      <t>チョウサ</t>
    </rPh>
    <rPh sb="2" eb="3">
      <t>ズ</t>
    </rPh>
    <rPh sb="3" eb="5">
      <t>サクセイ</t>
    </rPh>
    <phoneticPr fontId="42"/>
  </si>
  <si>
    <t>登録内容（★startファイル入力済情報　修正は★startファイルで）</t>
    <rPh sb="0" eb="2">
      <t>トウロク</t>
    </rPh>
    <rPh sb="2" eb="4">
      <t>ナイヨウ</t>
    </rPh>
    <rPh sb="15" eb="17">
      <t>ニュウリョク</t>
    </rPh>
    <rPh sb="17" eb="18">
      <t>スミ</t>
    </rPh>
    <rPh sb="18" eb="20">
      <t>ジョウホウ</t>
    </rPh>
    <rPh sb="21" eb="23">
      <t>シュウセイ</t>
    </rPh>
    <phoneticPr fontId="68"/>
  </si>
  <si>
    <t>法人・個人別</t>
    <rPh sb="0" eb="2">
      <t>ホウジン</t>
    </rPh>
    <rPh sb="3" eb="5">
      <t>コジン</t>
    </rPh>
    <rPh sb="5" eb="6">
      <t>ベツ</t>
    </rPh>
    <phoneticPr fontId="42"/>
  </si>
  <si>
    <t>法人の場合、「受託者の建築士事務所登録に関する事項」の代表者欄に表示する内容</t>
    <rPh sb="0" eb="2">
      <t>ホウジン</t>
    </rPh>
    <rPh sb="3" eb="5">
      <t>バアイ</t>
    </rPh>
    <rPh sb="32" eb="34">
      <t>ヒョウジ</t>
    </rPh>
    <rPh sb="36" eb="38">
      <t>ナイヨウ</t>
    </rPh>
    <phoneticPr fontId="42"/>
  </si>
  <si>
    <t>（入力済）</t>
    <rPh sb="1" eb="3">
      <t>ニュウリョク</t>
    </rPh>
    <rPh sb="3" eb="4">
      <t>スミ</t>
    </rPh>
    <phoneticPr fontId="42"/>
  </si>
  <si>
    <t>修正</t>
    <rPh sb="0" eb="2">
      <t>シュウセイ</t>
    </rPh>
    <phoneticPr fontId="42"/>
  </si>
  <si>
    <t>入力済</t>
    <rPh sb="0" eb="2">
      <t>ニュウリョク</t>
    </rPh>
    <rPh sb="2" eb="3">
      <t>スミ</t>
    </rPh>
    <phoneticPr fontId="42"/>
  </si>
  <si>
    <t>確定内容</t>
    <rPh sb="2" eb="4">
      <t>ナイヨウ</t>
    </rPh>
    <phoneticPr fontId="42"/>
  </si>
  <si>
    <t>（契約書冒頭の受託者欄に表示する名称、代表者）</t>
    <rPh sb="1" eb="4">
      <t>ケイヤクショ</t>
    </rPh>
    <rPh sb="4" eb="6">
      <t>ボウトウ</t>
    </rPh>
    <rPh sb="7" eb="10">
      <t>ジュタクシャ</t>
    </rPh>
    <rPh sb="10" eb="11">
      <t>ラン</t>
    </rPh>
    <rPh sb="12" eb="14">
      <t>ヒョウジ</t>
    </rPh>
    <rPh sb="16" eb="18">
      <t>メイショウ</t>
    </rPh>
    <rPh sb="19" eb="22">
      <t>ダイヒョウシャ</t>
    </rPh>
    <phoneticPr fontId="42"/>
  </si>
  <si>
    <t>税抜額</t>
    <phoneticPr fontId="42"/>
  </si>
  <si>
    <t>支払い時期・額（入力シートAでの入力値）</t>
    <rPh sb="0" eb="2">
      <t>シハラ</t>
    </rPh>
    <rPh sb="3" eb="5">
      <t>ジキ</t>
    </rPh>
    <rPh sb="6" eb="7">
      <t>ガク</t>
    </rPh>
    <rPh sb="8" eb="10">
      <t>ニュウリョク</t>
    </rPh>
    <rPh sb="16" eb="18">
      <t>ニュウリョク</t>
    </rPh>
    <rPh sb="18" eb="19">
      <t>チ</t>
    </rPh>
    <phoneticPr fontId="42"/>
  </si>
  <si>
    <t>税込額</t>
    <rPh sb="0" eb="2">
      <t>ゼイコミ</t>
    </rPh>
    <rPh sb="2" eb="3">
      <t>ガク</t>
    </rPh>
    <phoneticPr fontId="42"/>
  </si>
  <si>
    <t>修正消費税額</t>
    <phoneticPr fontId="42"/>
  </si>
  <si>
    <t>確定消費税額</t>
    <rPh sb="0" eb="2">
      <t>カクテイ</t>
    </rPh>
    <phoneticPr fontId="42"/>
  </si>
  <si>
    <t>請求額合計</t>
    <phoneticPr fontId="42"/>
  </si>
  <si>
    <t>税込額</t>
    <phoneticPr fontId="42"/>
  </si>
  <si>
    <t>税抜き額</t>
    <phoneticPr fontId="42"/>
  </si>
  <si>
    <t>うち消費税</t>
    <phoneticPr fontId="42"/>
  </si>
  <si>
    <t>今回請求額合計</t>
    <rPh sb="0" eb="2">
      <t>コンカイ</t>
    </rPh>
    <phoneticPr fontId="42"/>
  </si>
  <si>
    <t>請求残額</t>
    <phoneticPr fontId="42"/>
  </si>
  <si>
    <t>黄色セルに頭の「3」を略し、整数値を入力（30021の場合21のみ入力）</t>
    <rPh sb="0" eb="2">
      <t>キイロ</t>
    </rPh>
    <rPh sb="5" eb="6">
      <t>アタマ</t>
    </rPh>
    <rPh sb="11" eb="12">
      <t>リャク</t>
    </rPh>
    <rPh sb="14" eb="16">
      <t>セイスウ</t>
    </rPh>
    <rPh sb="16" eb="17">
      <t>チ</t>
    </rPh>
    <rPh sb="18" eb="20">
      <t>ニュウリョク</t>
    </rPh>
    <rPh sb="27" eb="29">
      <t>バアイ</t>
    </rPh>
    <rPh sb="33" eb="35">
      <t>ニュウリョク</t>
    </rPh>
    <phoneticPr fontId="42"/>
  </si>
  <si>
    <t>＜算定対象物件情報入力＞</t>
    <rPh sb="1" eb="3">
      <t>サンテイ</t>
    </rPh>
    <rPh sb="3" eb="5">
      <t>タイショウ</t>
    </rPh>
    <rPh sb="5" eb="7">
      <t>ブッケン</t>
    </rPh>
    <rPh sb="7" eb="9">
      <t>ジョウホウ</t>
    </rPh>
    <rPh sb="9" eb="11">
      <t>ニュウリョク</t>
    </rPh>
    <phoneticPr fontId="42"/>
  </si>
  <si>
    <t>非木造</t>
    <rPh sb="0" eb="1">
      <t>ヒ</t>
    </rPh>
    <rPh sb="1" eb="3">
      <t>モクゾウ</t>
    </rPh>
    <phoneticPr fontId="42"/>
  </si>
  <si>
    <t>木造</t>
    <rPh sb="0" eb="1">
      <t>モク</t>
    </rPh>
    <rPh sb="1" eb="2">
      <t>ゾウ</t>
    </rPh>
    <phoneticPr fontId="42"/>
  </si>
  <si>
    <t>面積</t>
    <rPh sb="0" eb="2">
      <t>メンセキ</t>
    </rPh>
    <phoneticPr fontId="229"/>
  </si>
  <si>
    <t>S</t>
    <phoneticPr fontId="229"/>
  </si>
  <si>
    <t>㎡</t>
    <phoneticPr fontId="229"/>
  </si>
  <si>
    <t>非木造耐震診断</t>
    <rPh sb="0" eb="1">
      <t>ヒ</t>
    </rPh>
    <rPh sb="1" eb="3">
      <t>モクゾウ</t>
    </rPh>
    <rPh sb="3" eb="5">
      <t>タイシン</t>
    </rPh>
    <rPh sb="5" eb="7">
      <t>シンダン</t>
    </rPh>
    <phoneticPr fontId="229"/>
  </si>
  <si>
    <t>係数</t>
    <rPh sb="0" eb="2">
      <t>ケイスウ</t>
    </rPh>
    <phoneticPr fontId="229"/>
  </si>
  <si>
    <t>a</t>
    <phoneticPr fontId="229"/>
  </si>
  <si>
    <t>b</t>
    <phoneticPr fontId="229"/>
  </si>
  <si>
    <t>A =</t>
    <phoneticPr fontId="229"/>
  </si>
  <si>
    <t>端数整理</t>
    <rPh sb="0" eb="2">
      <t>ハスウ</t>
    </rPh>
    <rPh sb="2" eb="4">
      <t>セイリ</t>
    </rPh>
    <phoneticPr fontId="229"/>
  </si>
  <si>
    <t>人・時間</t>
    <rPh sb="0" eb="1">
      <t>ニン</t>
    </rPh>
    <rPh sb="2" eb="4">
      <t>ジカン</t>
    </rPh>
    <phoneticPr fontId="229"/>
  </si>
  <si>
    <t>非木造耐震改修</t>
    <rPh sb="0" eb="1">
      <t>ヒ</t>
    </rPh>
    <rPh sb="1" eb="3">
      <t>モクゾウ</t>
    </rPh>
    <rPh sb="3" eb="5">
      <t>タイシン</t>
    </rPh>
    <rPh sb="5" eb="7">
      <t>カイシュウ</t>
    </rPh>
    <phoneticPr fontId="229"/>
  </si>
  <si>
    <t>Ａ＝ａ×Ｓ</t>
    <phoneticPr fontId="68"/>
  </si>
  <si>
    <t>Ａ＝ａ×Ｓ</t>
    <phoneticPr fontId="42"/>
  </si>
  <si>
    <t>修正値</t>
    <rPh sb="0" eb="2">
      <t>シュウセイ</t>
    </rPh>
    <rPh sb="2" eb="3">
      <t>チ</t>
    </rPh>
    <phoneticPr fontId="42"/>
  </si>
  <si>
    <t>確定値</t>
    <rPh sb="0" eb="3">
      <t>カクテイチ</t>
    </rPh>
    <phoneticPr fontId="42"/>
  </si>
  <si>
    <r>
      <t>入力エリアで登録されている値</t>
    </r>
    <r>
      <rPr>
        <sz val="9"/>
        <rFont val="ＭＳ Ｐゴシック"/>
        <family val="3"/>
        <charset val="128"/>
      </rPr>
      <t>（修正の場合は黄色セルに入力）</t>
    </r>
    <rPh sb="0" eb="2">
      <t>ニュウリョク</t>
    </rPh>
    <rPh sb="6" eb="8">
      <t>トウロク</t>
    </rPh>
    <rPh sb="13" eb="14">
      <t>アタイ</t>
    </rPh>
    <rPh sb="15" eb="17">
      <t>シュウセイ</t>
    </rPh>
    <rPh sb="18" eb="20">
      <t>バアイ</t>
    </rPh>
    <rPh sb="21" eb="23">
      <t>キイロ</t>
    </rPh>
    <rPh sb="26" eb="28">
      <t>ニュウリョク</t>
    </rPh>
    <phoneticPr fontId="42"/>
  </si>
  <si>
    <t>非木造耐震診断</t>
    <rPh sb="0" eb="1">
      <t>ヒ</t>
    </rPh>
    <rPh sb="1" eb="3">
      <t>モクゾウ</t>
    </rPh>
    <rPh sb="3" eb="5">
      <t>タイシン</t>
    </rPh>
    <rPh sb="5" eb="7">
      <t>シンダン</t>
    </rPh>
    <phoneticPr fontId="42"/>
  </si>
  <si>
    <t>非木造耐震改修</t>
    <rPh sb="0" eb="1">
      <t>ヒ</t>
    </rPh>
    <rPh sb="1" eb="3">
      <t>モクゾウ</t>
    </rPh>
    <rPh sb="3" eb="5">
      <t>タイシン</t>
    </rPh>
    <rPh sb="5" eb="7">
      <t>カイシュウ</t>
    </rPh>
    <phoneticPr fontId="42"/>
  </si>
  <si>
    <t>非木造算定式</t>
    <rPh sb="0" eb="1">
      <t>ヒ</t>
    </rPh>
    <rPh sb="1" eb="3">
      <t>モクゾウ</t>
    </rPh>
    <rPh sb="3" eb="5">
      <t>サンテイ</t>
    </rPh>
    <rPh sb="5" eb="6">
      <t>シキ</t>
    </rPh>
    <phoneticPr fontId="229"/>
  </si>
  <si>
    <t>木造耐震診断</t>
    <phoneticPr fontId="42"/>
  </si>
  <si>
    <t>木造耐震改修</t>
    <phoneticPr fontId="42"/>
  </si>
  <si>
    <t>-</t>
    <phoneticPr fontId="42"/>
  </si>
  <si>
    <t>診断費用、耐震改修費用は平成27年国土交通省告示第670号の算定方式に基づいています。</t>
    <rPh sb="0" eb="2">
      <t>シンダン</t>
    </rPh>
    <rPh sb="2" eb="4">
      <t>ヒヨウ</t>
    </rPh>
    <rPh sb="5" eb="7">
      <t>タイシン</t>
    </rPh>
    <rPh sb="7" eb="9">
      <t>カイシュウ</t>
    </rPh>
    <rPh sb="9" eb="11">
      <t>ヒヨウ</t>
    </rPh>
    <rPh sb="12" eb="14">
      <t>ヘイセイ</t>
    </rPh>
    <rPh sb="16" eb="17">
      <t>ネン</t>
    </rPh>
    <rPh sb="17" eb="19">
      <t>コクド</t>
    </rPh>
    <rPh sb="19" eb="22">
      <t>コウツウショウ</t>
    </rPh>
    <rPh sb="22" eb="24">
      <t>コクジ</t>
    </rPh>
    <rPh sb="24" eb="25">
      <t>ダイ</t>
    </rPh>
    <rPh sb="28" eb="29">
      <t>ゴウ</t>
    </rPh>
    <rPh sb="30" eb="32">
      <t>サンテイ</t>
    </rPh>
    <rPh sb="32" eb="34">
      <t>ホウシキ</t>
    </rPh>
    <rPh sb="35" eb="36">
      <t>モト</t>
    </rPh>
    <phoneticPr fontId="42"/>
  </si>
  <si>
    <t>耐震診断等報酬算定表</t>
    <rPh sb="4" eb="5">
      <t>ナド</t>
    </rPh>
    <phoneticPr fontId="42"/>
  </si>
  <si>
    <t>耐震改修追加</t>
    <rPh sb="0" eb="2">
      <t>タイシン</t>
    </rPh>
    <rPh sb="2" eb="4">
      <t>カイシュウ</t>
    </rPh>
    <rPh sb="4" eb="6">
      <t>ツイカ</t>
    </rPh>
    <phoneticPr fontId="42"/>
  </si>
  <si>
    <t>非木造建物の耐震診断の見積りや請求を計算、印刷
（旧　東京都マニュアル掲載算定方式準拠）</t>
    <rPh sb="0" eb="1">
      <t>ヒ</t>
    </rPh>
    <rPh sb="1" eb="3">
      <t>モクゾウ</t>
    </rPh>
    <rPh sb="3" eb="5">
      <t>タテモノ</t>
    </rPh>
    <rPh sb="6" eb="8">
      <t>タイシン</t>
    </rPh>
    <rPh sb="8" eb="10">
      <t>シンダン</t>
    </rPh>
    <rPh sb="11" eb="13">
      <t>ミツ</t>
    </rPh>
    <rPh sb="15" eb="17">
      <t>セイキュウ</t>
    </rPh>
    <rPh sb="18" eb="20">
      <t>ケイサン</t>
    </rPh>
    <rPh sb="21" eb="23">
      <t>インサツ</t>
    </rPh>
    <rPh sb="25" eb="26">
      <t>キュウ</t>
    </rPh>
    <rPh sb="27" eb="30">
      <t>トウキョウト</t>
    </rPh>
    <rPh sb="35" eb="37">
      <t>ケイサイ</t>
    </rPh>
    <rPh sb="37" eb="39">
      <t>サンテイ</t>
    </rPh>
    <rPh sb="39" eb="41">
      <t>ホウシキ</t>
    </rPh>
    <rPh sb="41" eb="43">
      <t>ジュンキョ</t>
    </rPh>
    <phoneticPr fontId="42"/>
  </si>
  <si>
    <t>木造建物の耐震診断・補強設計の見積りや請求を計算、印刷
（旧　東京都マニュアル掲載算定方式準拠）</t>
    <rPh sb="0" eb="2">
      <t>モクゾウ</t>
    </rPh>
    <rPh sb="2" eb="4">
      <t>タテモノ</t>
    </rPh>
    <rPh sb="5" eb="7">
      <t>タイシン</t>
    </rPh>
    <rPh sb="7" eb="9">
      <t>シンダン</t>
    </rPh>
    <rPh sb="10" eb="12">
      <t>ホキョウ</t>
    </rPh>
    <rPh sb="12" eb="14">
      <t>セッケイ</t>
    </rPh>
    <rPh sb="15" eb="17">
      <t>ミツ</t>
    </rPh>
    <rPh sb="19" eb="21">
      <t>セイキュウ</t>
    </rPh>
    <rPh sb="22" eb="24">
      <t>ケイサン</t>
    </rPh>
    <rPh sb="25" eb="27">
      <t>インサツ</t>
    </rPh>
    <phoneticPr fontId="42"/>
  </si>
  <si>
    <t>告示670号による耐震診断、耐震改修の報酬算定、印刷</t>
    <rPh sb="0" eb="2">
      <t>コクジ</t>
    </rPh>
    <rPh sb="5" eb="6">
      <t>ゴウ</t>
    </rPh>
    <rPh sb="9" eb="11">
      <t>タイシン</t>
    </rPh>
    <rPh sb="11" eb="13">
      <t>シンダン</t>
    </rPh>
    <rPh sb="14" eb="16">
      <t>タイシン</t>
    </rPh>
    <rPh sb="16" eb="18">
      <t>カイシュウ</t>
    </rPh>
    <rPh sb="19" eb="21">
      <t>ホウシュウ</t>
    </rPh>
    <rPh sb="21" eb="23">
      <t>サンテイ</t>
    </rPh>
    <rPh sb="24" eb="26">
      <t>インサツ</t>
    </rPh>
    <phoneticPr fontId="42"/>
  </si>
  <si>
    <t>　</t>
    <phoneticPr fontId="68"/>
  </si>
  <si>
    <t>ＬＳＴ54</t>
    <phoneticPr fontId="68"/>
  </si>
  <si>
    <t>申請手数料</t>
    <phoneticPr fontId="42"/>
  </si>
  <si>
    <t>交通費</t>
    <phoneticPr fontId="42"/>
  </si>
  <si>
    <t>消費税付加する費用</t>
    <rPh sb="0" eb="3">
      <t>ショウヒゼイ</t>
    </rPh>
    <rPh sb="3" eb="5">
      <t>フカ</t>
    </rPh>
    <rPh sb="7" eb="9">
      <t>ヒヨウ</t>
    </rPh>
    <phoneticPr fontId="42"/>
  </si>
  <si>
    <t>消費税付加しない費用</t>
    <rPh sb="0" eb="3">
      <t>ショウヒゼイ</t>
    </rPh>
    <rPh sb="3" eb="5">
      <t>フカ</t>
    </rPh>
    <rPh sb="8" eb="10">
      <t>ヒヨウ</t>
    </rPh>
    <phoneticPr fontId="42"/>
  </si>
  <si>
    <t>R1</t>
    <phoneticPr fontId="42"/>
  </si>
  <si>
    <t>R2</t>
    <phoneticPr fontId="42"/>
  </si>
  <si>
    <t>契約書分</t>
    <rPh sb="0" eb="3">
      <t>ケイヤクショ</t>
    </rPh>
    <rPh sb="3" eb="4">
      <t>ブン</t>
    </rPh>
    <phoneticPr fontId="42"/>
  </si>
  <si>
    <t>契約外追加費用</t>
    <rPh sb="0" eb="2">
      <t>ケイヤク</t>
    </rPh>
    <rPh sb="2" eb="3">
      <t>ガイ</t>
    </rPh>
    <rPh sb="3" eb="5">
      <t>ツイカ</t>
    </rPh>
    <rPh sb="5" eb="7">
      <t>ヒヨウ</t>
    </rPh>
    <phoneticPr fontId="42"/>
  </si>
  <si>
    <t>立替金（税込み）</t>
    <rPh sb="0" eb="3">
      <t>タテカエキン</t>
    </rPh>
    <rPh sb="4" eb="6">
      <t>ゼイコ</t>
    </rPh>
    <rPh sb="5" eb="6">
      <t>コ</t>
    </rPh>
    <phoneticPr fontId="42"/>
  </si>
  <si>
    <t>報酬他追加費用</t>
    <rPh sb="0" eb="2">
      <t>ホウシュウ</t>
    </rPh>
    <rPh sb="2" eb="3">
      <t>ホカ</t>
    </rPh>
    <rPh sb="3" eb="5">
      <t>ツイカ</t>
    </rPh>
    <rPh sb="5" eb="7">
      <t>ヒヨウ</t>
    </rPh>
    <phoneticPr fontId="42"/>
  </si>
  <si>
    <t>1～9999</t>
    <phoneticPr fontId="42"/>
  </si>
  <si>
    <t>↑入力</t>
    <rPh sb="1" eb="3">
      <t>ニュウリョク</t>
    </rPh>
    <phoneticPr fontId="42"/>
  </si>
  <si>
    <t>1～9999</t>
  </si>
  <si>
    <t>※顧客コードは、基本情報データベースで入力された該当者のコードを入力してください（下四桁の番号の前部の「0」を除いた数値のみ）</t>
    <rPh sb="19" eb="21">
      <t>ニュウリョク</t>
    </rPh>
    <rPh sb="24" eb="26">
      <t>ガイトウ</t>
    </rPh>
    <rPh sb="26" eb="27">
      <t>シャ</t>
    </rPh>
    <rPh sb="32" eb="34">
      <t>ニュウリョク</t>
    </rPh>
    <rPh sb="41" eb="42">
      <t>シモ</t>
    </rPh>
    <rPh sb="42" eb="44">
      <t>ヨンケタ</t>
    </rPh>
    <rPh sb="45" eb="47">
      <t>バンゴウ</t>
    </rPh>
    <rPh sb="48" eb="50">
      <t>ゼンブ</t>
    </rPh>
    <rPh sb="55" eb="56">
      <t>ノゾ</t>
    </rPh>
    <rPh sb="58" eb="60">
      <t>スウチ</t>
    </rPh>
    <phoneticPr fontId="68"/>
  </si>
  <si>
    <t>※シリアル番号は、ＰＲＯＪ管理データベースで入力された該当物件の番号を入力してください（下四桁の番号の前部の「0」を除いた数値のみ）</t>
    <rPh sb="5" eb="7">
      <t>バンゴウ</t>
    </rPh>
    <rPh sb="22" eb="24">
      <t>ニュウリョク</t>
    </rPh>
    <rPh sb="27" eb="29">
      <t>ガイトウ</t>
    </rPh>
    <rPh sb="29" eb="31">
      <t>ブッケン</t>
    </rPh>
    <rPh sb="32" eb="34">
      <t>バンゴウ</t>
    </rPh>
    <rPh sb="35" eb="37">
      <t>ニュウリョク</t>
    </rPh>
    <phoneticPr fontId="68"/>
  </si>
  <si>
    <t>*印のコード、シリアル番号は下四桁の番号の前部の「0」を除いた数値のみ入力してください。（例：20153の場合、153と入力）</t>
    <rPh sb="1" eb="2">
      <t>シルシ</t>
    </rPh>
    <rPh sb="11" eb="13">
      <t>バンゴウ</t>
    </rPh>
    <rPh sb="14" eb="15">
      <t>シモ</t>
    </rPh>
    <rPh sb="15" eb="17">
      <t>ヨンケタ</t>
    </rPh>
    <rPh sb="18" eb="20">
      <t>バンゴウ</t>
    </rPh>
    <rPh sb="21" eb="23">
      <t>ゼンブ</t>
    </rPh>
    <rPh sb="28" eb="29">
      <t>ノゾ</t>
    </rPh>
    <rPh sb="31" eb="33">
      <t>スウチ</t>
    </rPh>
    <rPh sb="35" eb="37">
      <t>ニュウリョク</t>
    </rPh>
    <rPh sb="45" eb="46">
      <t>レイ</t>
    </rPh>
    <rPh sb="53" eb="55">
      <t>バアイ</t>
    </rPh>
    <rPh sb="60" eb="62">
      <t>ニュウリョク</t>
    </rPh>
    <phoneticPr fontId="42"/>
  </si>
  <si>
    <t>*</t>
    <phoneticPr fontId="42"/>
  </si>
  <si>
    <t>PRJコード</t>
    <phoneticPr fontId="42"/>
  </si>
  <si>
    <t>A</t>
    <phoneticPr fontId="42"/>
  </si>
  <si>
    <t>B</t>
  </si>
  <si>
    <t>B</t>
    <phoneticPr fontId="42"/>
  </si>
  <si>
    <t>C</t>
    <phoneticPr fontId="42"/>
  </si>
  <si>
    <t>修正</t>
    <rPh sb="0" eb="2">
      <t>シュウセイ</t>
    </rPh>
    <phoneticPr fontId="42"/>
  </si>
  <si>
    <t>LST103</t>
    <phoneticPr fontId="68"/>
  </si>
  <si>
    <t>A</t>
    <phoneticPr fontId="68"/>
  </si>
  <si>
    <t>B</t>
    <phoneticPr fontId="68"/>
  </si>
  <si>
    <t>C</t>
    <phoneticPr fontId="68"/>
  </si>
  <si>
    <t>→</t>
    <phoneticPr fontId="42"/>
  </si>
  <si>
    <t>※シリアル番号は、ＰＲＯＪ管理データベースで入力された該当物件の番号を入力</t>
    <rPh sb="5" eb="7">
      <t>バンゴウ</t>
    </rPh>
    <rPh sb="22" eb="24">
      <t>ニュウリョク</t>
    </rPh>
    <rPh sb="27" eb="29">
      <t>ガイトウ</t>
    </rPh>
    <rPh sb="29" eb="31">
      <t>ブッケン</t>
    </rPh>
    <rPh sb="32" eb="34">
      <t>バンゴウ</t>
    </rPh>
    <rPh sb="35" eb="37">
      <t>ニュウリョク</t>
    </rPh>
    <phoneticPr fontId="68"/>
  </si>
  <si>
    <t>神奈川県横浜市○-○-○</t>
    <rPh sb="0" eb="4">
      <t>カナガワケン</t>
    </rPh>
    <rPh sb="4" eb="7">
      <t>ヨコハマシ</t>
    </rPh>
    <phoneticPr fontId="42"/>
  </si>
  <si>
    <t>確定</t>
    <rPh sb="0" eb="2">
      <t>カクテイ</t>
    </rPh>
    <phoneticPr fontId="42"/>
  </si>
  <si>
    <t>建築主</t>
    <rPh sb="0" eb="2">
      <t>ケンチク</t>
    </rPh>
    <rPh sb="2" eb="3">
      <t>ヌシ</t>
    </rPh>
    <phoneticPr fontId="42"/>
  </si>
  <si>
    <t>上記建築主と異なる場合は下記に顧客コード入力</t>
    <rPh sb="0" eb="2">
      <t>ジョウキ</t>
    </rPh>
    <rPh sb="2" eb="4">
      <t>ケンチク</t>
    </rPh>
    <rPh sb="4" eb="5">
      <t>ヌシ</t>
    </rPh>
    <rPh sb="6" eb="7">
      <t>コト</t>
    </rPh>
    <rPh sb="9" eb="11">
      <t>バアイ</t>
    </rPh>
    <rPh sb="12" eb="14">
      <t>カキ</t>
    </rPh>
    <rPh sb="15" eb="17">
      <t>コキャク</t>
    </rPh>
    <rPh sb="20" eb="22">
      <t>ニュウリョク</t>
    </rPh>
    <phoneticPr fontId="42"/>
  </si>
  <si>
    <t>見積書等宛先</t>
    <rPh sb="0" eb="2">
      <t>ミツモリ</t>
    </rPh>
    <rPh sb="2" eb="3">
      <t>ショ</t>
    </rPh>
    <rPh sb="3" eb="4">
      <t>ナド</t>
    </rPh>
    <rPh sb="4" eb="6">
      <t>アテサキ</t>
    </rPh>
    <phoneticPr fontId="42"/>
  </si>
  <si>
    <t>見積書等の件番号欄記載は</t>
    <rPh sb="0" eb="3">
      <t>ミツモリショ</t>
    </rPh>
    <rPh sb="3" eb="4">
      <t>ナド</t>
    </rPh>
    <rPh sb="5" eb="6">
      <t>ケン</t>
    </rPh>
    <rPh sb="6" eb="8">
      <t>バンゴウ</t>
    </rPh>
    <rPh sb="8" eb="9">
      <t>ラン</t>
    </rPh>
    <rPh sb="9" eb="11">
      <t>キサイ</t>
    </rPh>
    <phoneticPr fontId="42"/>
  </si>
  <si>
    <t>耐震診断（告示670号）</t>
    <rPh sb="0" eb="2">
      <t>タイシン</t>
    </rPh>
    <rPh sb="2" eb="4">
      <t>シンダン</t>
    </rPh>
    <rPh sb="5" eb="7">
      <t>コクジ</t>
    </rPh>
    <rPh sb="10" eb="11">
      <t>ゴウ</t>
    </rPh>
    <phoneticPr fontId="42"/>
  </si>
  <si>
    <t>平成27年国土交通省告示第670号に基づく算定方法で耐震診断業務、耐震改修業務その他の見積書、請求書を作成、印刷します。</t>
    <rPh sb="0" eb="2">
      <t>ヘイセイ</t>
    </rPh>
    <rPh sb="4" eb="5">
      <t>ネン</t>
    </rPh>
    <rPh sb="5" eb="7">
      <t>コクド</t>
    </rPh>
    <rPh sb="7" eb="10">
      <t>コウツウショウ</t>
    </rPh>
    <rPh sb="10" eb="12">
      <t>コクジ</t>
    </rPh>
    <rPh sb="12" eb="13">
      <t>ダイ</t>
    </rPh>
    <rPh sb="16" eb="17">
      <t>ゴウ</t>
    </rPh>
    <rPh sb="18" eb="19">
      <t>モト</t>
    </rPh>
    <rPh sb="21" eb="23">
      <t>サンテイ</t>
    </rPh>
    <rPh sb="23" eb="25">
      <t>ホウホウ</t>
    </rPh>
    <rPh sb="26" eb="28">
      <t>タイシン</t>
    </rPh>
    <rPh sb="28" eb="30">
      <t>シンダン</t>
    </rPh>
    <rPh sb="30" eb="32">
      <t>ギョウム</t>
    </rPh>
    <rPh sb="33" eb="35">
      <t>タイシン</t>
    </rPh>
    <rPh sb="35" eb="37">
      <t>カイシュウ</t>
    </rPh>
    <rPh sb="37" eb="39">
      <t>ギョウム</t>
    </rPh>
    <rPh sb="41" eb="42">
      <t>タ</t>
    </rPh>
    <rPh sb="43" eb="45">
      <t>ミツ</t>
    </rPh>
    <rPh sb="45" eb="46">
      <t>ショ</t>
    </rPh>
    <rPh sb="47" eb="50">
      <t>セイキュウショ</t>
    </rPh>
    <rPh sb="51" eb="53">
      <t>サクセイ</t>
    </rPh>
    <rPh sb="54" eb="56">
      <t>インサツ</t>
    </rPh>
    <phoneticPr fontId="42"/>
  </si>
  <si>
    <t>非木造建物の耐震診断業務の見積書、請求書を作成、印刷します。
（旧　東京都マニュアル掲載算定方式準拠）</t>
    <rPh sb="0" eb="1">
      <t>ヒ</t>
    </rPh>
    <rPh sb="1" eb="3">
      <t>モクゾウ</t>
    </rPh>
    <rPh sb="3" eb="5">
      <t>タテモノ</t>
    </rPh>
    <rPh sb="6" eb="8">
      <t>タイシン</t>
    </rPh>
    <rPh sb="8" eb="10">
      <t>シンダン</t>
    </rPh>
    <rPh sb="10" eb="12">
      <t>ギョウム</t>
    </rPh>
    <rPh sb="13" eb="15">
      <t>ミツ</t>
    </rPh>
    <rPh sb="15" eb="16">
      <t>ショ</t>
    </rPh>
    <rPh sb="17" eb="20">
      <t>セイキュウショ</t>
    </rPh>
    <rPh sb="21" eb="23">
      <t>サクセイ</t>
    </rPh>
    <rPh sb="24" eb="26">
      <t>インサツ</t>
    </rPh>
    <phoneticPr fontId="42"/>
  </si>
  <si>
    <t>木造建物の耐震診断及び耐震補強設計業務の見積書、請求書を作成、印刷します。（旧　東京都マニュアル掲載算定方式準拠）</t>
    <rPh sb="0" eb="2">
      <t>モクゾウ</t>
    </rPh>
    <rPh sb="2" eb="4">
      <t>タテモノ</t>
    </rPh>
    <rPh sb="5" eb="7">
      <t>タイシン</t>
    </rPh>
    <rPh sb="7" eb="9">
      <t>シンダン</t>
    </rPh>
    <rPh sb="9" eb="10">
      <t>オヨ</t>
    </rPh>
    <rPh sb="11" eb="13">
      <t>タイシン</t>
    </rPh>
    <rPh sb="13" eb="15">
      <t>ホキョウ</t>
    </rPh>
    <rPh sb="15" eb="17">
      <t>セッケイ</t>
    </rPh>
    <rPh sb="17" eb="19">
      <t>ギョウム</t>
    </rPh>
    <rPh sb="20" eb="22">
      <t>ミツ</t>
    </rPh>
    <rPh sb="22" eb="23">
      <t>ショ</t>
    </rPh>
    <rPh sb="24" eb="27">
      <t>セイキュウショ</t>
    </rPh>
    <rPh sb="28" eb="30">
      <t>サクセイ</t>
    </rPh>
    <rPh sb="31" eb="33">
      <t>インサツ</t>
    </rPh>
    <phoneticPr fontId="42"/>
  </si>
  <si>
    <t>スタートファイルで入力したＩＤと解除キーとそれにより正規版になっているかが確認できます。正規版になった場合、一部のシートの保護を解除できるパスワードが表示されます。</t>
    <rPh sb="9" eb="11">
      <t>ニュウリョク</t>
    </rPh>
    <rPh sb="26" eb="28">
      <t>セイキ</t>
    </rPh>
    <rPh sb="28" eb="29">
      <t>バン</t>
    </rPh>
    <rPh sb="37" eb="39">
      <t>カクニン</t>
    </rPh>
    <rPh sb="44" eb="46">
      <t>セイキ</t>
    </rPh>
    <rPh sb="46" eb="47">
      <t>バン</t>
    </rPh>
    <rPh sb="51" eb="53">
      <t>バアイ</t>
    </rPh>
    <rPh sb="54" eb="56">
      <t>イチブ</t>
    </rPh>
    <rPh sb="61" eb="63">
      <t>ホゴ</t>
    </rPh>
    <rPh sb="64" eb="66">
      <t>カイジョ</t>
    </rPh>
    <rPh sb="75" eb="77">
      <t>ヒョウジ</t>
    </rPh>
    <phoneticPr fontId="42"/>
  </si>
  <si>
    <t>＜参照用＞</t>
    <rPh sb="1" eb="4">
      <t>サンショウヨウ</t>
    </rPh>
    <phoneticPr fontId="42"/>
  </si>
  <si>
    <t>登録済みプロジェクトリスト（入力シリアル番号から上位10件表示）</t>
    <rPh sb="14" eb="16">
      <t>ニュウリョク</t>
    </rPh>
    <rPh sb="24" eb="26">
      <t>ジョウイ</t>
    </rPh>
    <phoneticPr fontId="42"/>
  </si>
  <si>
    <t>本表はプロジェクト管理データベースに登録済みのデータの検索を手助けします。</t>
    <rPh sb="0" eb="1">
      <t>ホン</t>
    </rPh>
    <rPh sb="1" eb="2">
      <t>ヒョウ</t>
    </rPh>
    <rPh sb="9" eb="11">
      <t>カンリ</t>
    </rPh>
    <rPh sb="18" eb="20">
      <t>トウロク</t>
    </rPh>
    <rPh sb="20" eb="21">
      <t>ズ</t>
    </rPh>
    <rPh sb="27" eb="29">
      <t>ケンサク</t>
    </rPh>
    <rPh sb="30" eb="31">
      <t>テ</t>
    </rPh>
    <rPh sb="31" eb="32">
      <t>ダス</t>
    </rPh>
    <phoneticPr fontId="42"/>
  </si>
  <si>
    <t>登録済み顧客コードリスト（入力シリアル番号から上位10件表示）</t>
    <rPh sb="0" eb="2">
      <t>トウロク</t>
    </rPh>
    <rPh sb="2" eb="3">
      <t>ズ</t>
    </rPh>
    <rPh sb="4" eb="6">
      <t>コキャク</t>
    </rPh>
    <phoneticPr fontId="42"/>
  </si>
  <si>
    <t>本表は基本情報データベースに登録済みのデータの検索を手助けします。</t>
    <rPh sb="0" eb="1">
      <t>ホン</t>
    </rPh>
    <rPh sb="1" eb="2">
      <t>ヒョウ</t>
    </rPh>
    <rPh sb="3" eb="5">
      <t>キホン</t>
    </rPh>
    <rPh sb="5" eb="7">
      <t>ジョウホウ</t>
    </rPh>
    <rPh sb="14" eb="16">
      <t>トウロク</t>
    </rPh>
    <rPh sb="16" eb="17">
      <t>ズ</t>
    </rPh>
    <rPh sb="23" eb="25">
      <t>ケンサク</t>
    </rPh>
    <rPh sb="26" eb="27">
      <t>テ</t>
    </rPh>
    <rPh sb="27" eb="28">
      <t>ダス</t>
    </rPh>
    <phoneticPr fontId="42"/>
  </si>
  <si>
    <t>登録済み顧客コードリスト（入力コード番号から10件表示）</t>
    <rPh sb="0" eb="2">
      <t>トウロク</t>
    </rPh>
    <rPh sb="2" eb="3">
      <t>ズ</t>
    </rPh>
    <rPh sb="4" eb="6">
      <t>コキャク</t>
    </rPh>
    <phoneticPr fontId="42"/>
  </si>
  <si>
    <t>登録済みプロジェクトリスト（入力シリアル番号から20件表示）</t>
    <rPh sb="0" eb="2">
      <t>トウロク</t>
    </rPh>
    <rPh sb="2" eb="3">
      <t>ズ</t>
    </rPh>
    <phoneticPr fontId="42"/>
  </si>
  <si>
    <t>登録済み建築士リスト（入力コード番号から10件表示）</t>
    <rPh sb="0" eb="2">
      <t>トウロク</t>
    </rPh>
    <rPh sb="2" eb="3">
      <t>ズ</t>
    </rPh>
    <rPh sb="4" eb="7">
      <t>ケンチクシ</t>
    </rPh>
    <phoneticPr fontId="42"/>
  </si>
  <si>
    <t>登録済み建築士事務所リスト（入力コード番号から10件表示）</t>
    <rPh sb="0" eb="2">
      <t>トウロク</t>
    </rPh>
    <rPh sb="2" eb="3">
      <t>ズ</t>
    </rPh>
    <rPh sb="4" eb="7">
      <t>ケンチクシ</t>
    </rPh>
    <rPh sb="7" eb="9">
      <t>ジム</t>
    </rPh>
    <rPh sb="9" eb="10">
      <t>ショ</t>
    </rPh>
    <phoneticPr fontId="42"/>
  </si>
  <si>
    <t>登録済み建築士事務所リスト（入力コード番号から20件表示）</t>
    <rPh sb="0" eb="2">
      <t>トウロク</t>
    </rPh>
    <rPh sb="2" eb="3">
      <t>ズ</t>
    </rPh>
    <rPh sb="4" eb="7">
      <t>ケンチクシ</t>
    </rPh>
    <rPh sb="7" eb="9">
      <t>ジム</t>
    </rPh>
    <rPh sb="9" eb="10">
      <t>ショ</t>
    </rPh>
    <rPh sb="14" eb="16">
      <t>ニュウリョク</t>
    </rPh>
    <rPh sb="19" eb="21">
      <t>バンゴウ</t>
    </rPh>
    <rPh sb="25" eb="26">
      <t>ケン</t>
    </rPh>
    <rPh sb="26" eb="28">
      <t>ヒョウジ</t>
    </rPh>
    <phoneticPr fontId="42"/>
  </si>
  <si>
    <t>登録済み建築士事務所リスト（入力コード番号から10件表示）</t>
    <rPh sb="0" eb="2">
      <t>トウロク</t>
    </rPh>
    <rPh sb="2" eb="3">
      <t>ズ</t>
    </rPh>
    <rPh sb="4" eb="7">
      <t>ケンチクシ</t>
    </rPh>
    <rPh sb="7" eb="9">
      <t>ジム</t>
    </rPh>
    <rPh sb="9" eb="10">
      <t>ショ</t>
    </rPh>
    <rPh sb="14" eb="16">
      <t>ニュウリョク</t>
    </rPh>
    <rPh sb="19" eb="21">
      <t>バンゴウ</t>
    </rPh>
    <rPh sb="25" eb="26">
      <t>ケン</t>
    </rPh>
    <rPh sb="26" eb="28">
      <t>ヒョウジ</t>
    </rPh>
    <phoneticPr fontId="42"/>
  </si>
  <si>
    <t>登録済みプロジェクトリスト（入力シリアル番号から10件表示）</t>
    <rPh sb="0" eb="2">
      <t>トウロク</t>
    </rPh>
    <rPh sb="2" eb="3">
      <t>ズ</t>
    </rPh>
    <phoneticPr fontId="42"/>
  </si>
  <si>
    <t>耐震診断（旧-非木）</t>
    <rPh sb="0" eb="2">
      <t>タイシン</t>
    </rPh>
    <rPh sb="2" eb="4">
      <t>シンダン</t>
    </rPh>
    <rPh sb="5" eb="6">
      <t>キュウ</t>
    </rPh>
    <rPh sb="7" eb="8">
      <t>ヒ</t>
    </rPh>
    <rPh sb="8" eb="9">
      <t>モク</t>
    </rPh>
    <phoneticPr fontId="42"/>
  </si>
  <si>
    <t>耐震診断（旧-木造）</t>
    <rPh sb="0" eb="2">
      <t>タイシン</t>
    </rPh>
    <rPh sb="2" eb="4">
      <t>シンダン</t>
    </rPh>
    <rPh sb="5" eb="6">
      <t>キュウ</t>
    </rPh>
    <rPh sb="7" eb="8">
      <t>モク</t>
    </rPh>
    <rPh sb="8" eb="9">
      <t>ゾウ</t>
    </rPh>
    <phoneticPr fontId="42"/>
  </si>
  <si>
    <t xml:space="preserve">　報酬の算定にあたっては、設計や工事監理業務という主要業務については、この告示の解説書に示された計算式を利用し、更に実面積に対応した人時間数も算定できるよう工夫しています。
　設計・工事監理業務報酬の算定時に成果品の選別等により業務量を調整することは告示にても認められていますが、その場合は調整した業務量（業務対象成果品等の内容）を示す必要がありますので、そのための業務範囲リストも用意してあります。
　設計・工事監理業務以外の業務（部分委託業務、各種調査、各種手続き等その他業務等）では、建築士事務所のさまざまな受注形態に対応するため、一体型見積書、請求書（汎用タイプ）、図面枚数集計表、技術者ランク別集計表等も用意しています。
</t>
    <phoneticPr fontId="42"/>
  </si>
  <si>
    <t>・建築士事務所の様々な報酬算定に対応</t>
    <rPh sb="1" eb="7">
      <t>ケン</t>
    </rPh>
    <rPh sb="8" eb="10">
      <t>サマザマ</t>
    </rPh>
    <rPh sb="11" eb="13">
      <t>ホウシュウ</t>
    </rPh>
    <rPh sb="13" eb="15">
      <t>サンテイ</t>
    </rPh>
    <rPh sb="16" eb="18">
      <t>タイオウ</t>
    </rPh>
    <phoneticPr fontId="42"/>
  </si>
  <si>
    <t>・「経費係数」の説明</t>
    <rPh sb="2" eb="4">
      <t>ケイヒ</t>
    </rPh>
    <rPh sb="4" eb="6">
      <t>ケイスウ</t>
    </rPh>
    <rPh sb="8" eb="10">
      <t>セツメイ</t>
    </rPh>
    <phoneticPr fontId="42"/>
  </si>
  <si>
    <t>　本システムでは入力する部分（リストからの選択を含む）はどのシートでも原則としてセルは黄色（一部紺色）に色分けされています。
　入力してはいけない計算式が埋め込まれているセルには保護設定をしてあります。入力と同時に、その値に応じて見積書や内訳書に計算結果が反映されます。
　</t>
    <rPh sb="21" eb="23">
      <t>センタク</t>
    </rPh>
    <rPh sb="24" eb="25">
      <t>フク</t>
    </rPh>
    <rPh sb="35" eb="37">
      <t>ゲンソク</t>
    </rPh>
    <rPh sb="46" eb="48">
      <t>イチブ</t>
    </rPh>
    <rPh sb="48" eb="50">
      <t>コンイロ</t>
    </rPh>
    <rPh sb="64" eb="66">
      <t>ニュウリョク</t>
    </rPh>
    <rPh sb="73" eb="75">
      <t>ケイサン</t>
    </rPh>
    <rPh sb="75" eb="76">
      <t>シキ</t>
    </rPh>
    <rPh sb="77" eb="78">
      <t>ウ</t>
    </rPh>
    <rPh sb="79" eb="80">
      <t>コ</t>
    </rPh>
    <rPh sb="89" eb="91">
      <t>ホゴ</t>
    </rPh>
    <rPh sb="91" eb="93">
      <t>セッテイ</t>
    </rPh>
    <phoneticPr fontId="42"/>
  </si>
  <si>
    <t xml:space="preserve">　設計や工事監理業務以外の非主要業務の場合は、「見積書_汎用ﾀｲﾌﾟ」、「請求書_汎用ﾀｲﾌﾟ」を利用します。
　これらは印刷シートですが、一部を除いて直接入力するように設定されています
　ここでの見積もり金額や請求金額は「入力エリア」シートの入力値は反映されません。
　業務範囲リストのシートも、入力と印刷を兼ねていますので、必要に応じて入力してください。
</t>
    <rPh sb="70" eb="72">
      <t>イチブ</t>
    </rPh>
    <rPh sb="73" eb="74">
      <t>ノゾ</t>
    </rPh>
    <phoneticPr fontId="42"/>
  </si>
  <si>
    <t>　入力エリアの右側に良く使われる字句を登録する紺色セルのエリア（テーブル）がある場合、このテーブルに該当するものがあればその該当番号を入力します。この紺色セルのテーブル部分は、ユーザー自身も変更追加が可能です。
　データベースファイルに入力してあるデータを利用する部分ではコードやシリアル番号を入力しますが、手間を省くように必要な数値のみ入力で良いように設定しています。たとえば建築士事務所のコード20186を入力する場合、建築士事務所は20000番台なのでこれを略し、186のみの入力で構いません。
　又、入力の際に登録してるデータを参照できるよう、入力部の右側に参照用の表が設けてあり、この部分の小窓に入力した数値から10件～20件表示できます。
　一部の入力セルには手間を省くため、リスト設定されていますので、セル右側の▼をクリックし、該当するものを選んでください。
　</t>
    <rPh sb="40" eb="42">
      <t>バアイ</t>
    </rPh>
    <rPh sb="62" eb="64">
      <t>ガイトウ</t>
    </rPh>
    <rPh sb="118" eb="120">
      <t>ニュウリョク</t>
    </rPh>
    <rPh sb="128" eb="130">
      <t>リヨウ</t>
    </rPh>
    <rPh sb="132" eb="134">
      <t>ブブン</t>
    </rPh>
    <rPh sb="144" eb="146">
      <t>バンゴウ</t>
    </rPh>
    <rPh sb="147" eb="149">
      <t>ニュウリョク</t>
    </rPh>
    <rPh sb="154" eb="156">
      <t>テマ</t>
    </rPh>
    <rPh sb="157" eb="158">
      <t>ハブ</t>
    </rPh>
    <rPh sb="162" eb="164">
      <t>ヒツヨウ</t>
    </rPh>
    <rPh sb="165" eb="167">
      <t>スウチ</t>
    </rPh>
    <rPh sb="169" eb="171">
      <t>ニュウリョク</t>
    </rPh>
    <rPh sb="172" eb="173">
      <t>ヨ</t>
    </rPh>
    <rPh sb="177" eb="179">
      <t>セッテイ</t>
    </rPh>
    <rPh sb="189" eb="195">
      <t>ケン</t>
    </rPh>
    <rPh sb="205" eb="207">
      <t>ニュウリョク</t>
    </rPh>
    <rPh sb="209" eb="211">
      <t>バアイ</t>
    </rPh>
    <rPh sb="212" eb="218">
      <t>ケン</t>
    </rPh>
    <rPh sb="224" eb="225">
      <t>バン</t>
    </rPh>
    <rPh sb="225" eb="226">
      <t>ダイ</t>
    </rPh>
    <rPh sb="232" eb="233">
      <t>リャク</t>
    </rPh>
    <rPh sb="241" eb="243">
      <t>ニュウリョク</t>
    </rPh>
    <rPh sb="244" eb="245">
      <t>カマ</t>
    </rPh>
    <rPh sb="252" eb="253">
      <t>マタ</t>
    </rPh>
    <rPh sb="254" eb="256">
      <t>ニュウリョク</t>
    </rPh>
    <rPh sb="257" eb="258">
      <t>サイ</t>
    </rPh>
    <rPh sb="259" eb="261">
      <t>トウロク</t>
    </rPh>
    <rPh sb="268" eb="270">
      <t>サンショウ</t>
    </rPh>
    <rPh sb="276" eb="278">
      <t>ニュウリョク</t>
    </rPh>
    <rPh sb="278" eb="279">
      <t>ブ</t>
    </rPh>
    <rPh sb="280" eb="282">
      <t>ミギガワ</t>
    </rPh>
    <rPh sb="283" eb="286">
      <t>サンショウヨウ</t>
    </rPh>
    <rPh sb="287" eb="288">
      <t>ヒョウ</t>
    </rPh>
    <rPh sb="289" eb="290">
      <t>モウ</t>
    </rPh>
    <rPh sb="297" eb="299">
      <t>ブブン</t>
    </rPh>
    <rPh sb="300" eb="302">
      <t>コマド</t>
    </rPh>
    <rPh sb="313" eb="314">
      <t>ケン</t>
    </rPh>
    <rPh sb="317" eb="318">
      <t>ケン</t>
    </rPh>
    <rPh sb="318" eb="320">
      <t>ヒョウジ</t>
    </rPh>
    <rPh sb="327" eb="329">
      <t>イチブ</t>
    </rPh>
    <rPh sb="330" eb="332">
      <t>ニュウリョク</t>
    </rPh>
    <rPh sb="360" eb="362">
      <t>ミギガワ</t>
    </rPh>
    <rPh sb="371" eb="373">
      <t>ガイトウ</t>
    </rPh>
    <rPh sb="378" eb="379">
      <t>エラ</t>
    </rPh>
    <phoneticPr fontId="42"/>
  </si>
  <si>
    <t>Ａ-1　データ入力の基本</t>
    <rPh sb="10" eb="12">
      <t>キホン</t>
    </rPh>
    <phoneticPr fontId="42"/>
  </si>
  <si>
    <t>Ａ-2　データ入力の簡便化</t>
    <rPh sb="10" eb="13">
      <t>カンベンカ</t>
    </rPh>
    <phoneticPr fontId="42"/>
  </si>
  <si>
    <t>Ａ-3　データ入力の例外</t>
    <rPh sb="10" eb="12">
      <t>レイガイ</t>
    </rPh>
    <phoneticPr fontId="42"/>
  </si>
  <si>
    <t xml:space="preserve">　このシステムでは、見積書、請求書、内訳書、計算根拠表、業務範囲リスト、契約書、重要事項説明書などが印刷できます。
　プリンタ（プリンタドライバ）により、若干印刷仕上がり（大きさなど）が異なる場合がありますので、その場合はお使いのプリンタに合わせてあらかじめ調整（セル巾等）されることをお勧めします。
　正規版への移行前は、印刷時の表示に制限がかけられていますが、計算結果は正しい値が示されます。
</t>
    <rPh sb="10" eb="12">
      <t>ミツモリ</t>
    </rPh>
    <rPh sb="12" eb="13">
      <t>ショ</t>
    </rPh>
    <rPh sb="14" eb="16">
      <t>セイキュウ</t>
    </rPh>
    <rPh sb="16" eb="17">
      <t>ショ</t>
    </rPh>
    <rPh sb="18" eb="21">
      <t>ウチワケショ</t>
    </rPh>
    <rPh sb="22" eb="24">
      <t>ケイサン</t>
    </rPh>
    <rPh sb="24" eb="26">
      <t>コンキョ</t>
    </rPh>
    <rPh sb="26" eb="27">
      <t>ヒョウ</t>
    </rPh>
    <rPh sb="28" eb="30">
      <t>ギョウム</t>
    </rPh>
    <rPh sb="30" eb="32">
      <t>ハンイ</t>
    </rPh>
    <rPh sb="36" eb="39">
      <t>ケイヤクショ</t>
    </rPh>
    <rPh sb="40" eb="42">
      <t>ジュウヨウ</t>
    </rPh>
    <rPh sb="42" eb="44">
      <t>ジコウ</t>
    </rPh>
    <rPh sb="44" eb="47">
      <t>セツメイショ</t>
    </rPh>
    <rPh sb="50" eb="52">
      <t>インサツ</t>
    </rPh>
    <rPh sb="108" eb="110">
      <t>バアイ</t>
    </rPh>
    <rPh sb="134" eb="135">
      <t>ハバ</t>
    </rPh>
    <rPh sb="135" eb="136">
      <t>ナド</t>
    </rPh>
    <rPh sb="152" eb="154">
      <t>セイキ</t>
    </rPh>
    <rPh sb="154" eb="155">
      <t>バン</t>
    </rPh>
    <rPh sb="157" eb="159">
      <t>イコウ</t>
    </rPh>
    <rPh sb="159" eb="160">
      <t>マエ</t>
    </rPh>
    <rPh sb="162" eb="164">
      <t>インサツ</t>
    </rPh>
    <rPh sb="164" eb="165">
      <t>ジ</t>
    </rPh>
    <rPh sb="166" eb="168">
      <t>ヒョウジ</t>
    </rPh>
    <rPh sb="169" eb="171">
      <t>セイゲン</t>
    </rPh>
    <rPh sb="182" eb="184">
      <t>ケイサン</t>
    </rPh>
    <rPh sb="184" eb="186">
      <t>ケッカ</t>
    </rPh>
    <rPh sb="187" eb="188">
      <t>タダ</t>
    </rPh>
    <rPh sb="190" eb="191">
      <t>アタイ</t>
    </rPh>
    <phoneticPr fontId="42"/>
  </si>
  <si>
    <t>　本説明書では、エクセルの操作が可能である方を対象とした前提であり、エクセルそのものの使用法の説明は省いています。必要に応じてエクセルの解説書等をご覧ください。
　なお、各シートは「保護」設定してあります。保護状態でも印刷調整のためのセル巾変更・文字の大きさ変更、又カスタマイズ等をできるシートもあり、一部は保護を解除可能なシートもあります。（正規版へ移行されますと保護解除パスワードが示されます。）</t>
    <rPh sb="21" eb="22">
      <t>カタ</t>
    </rPh>
    <rPh sb="23" eb="25">
      <t>タイショウ</t>
    </rPh>
    <rPh sb="68" eb="71">
      <t>カイセツショ</t>
    </rPh>
    <rPh sb="71" eb="72">
      <t>ナド</t>
    </rPh>
    <rPh sb="103" eb="105">
      <t>ホゴ</t>
    </rPh>
    <rPh sb="105" eb="107">
      <t>ジョウタイ</t>
    </rPh>
    <rPh sb="151" eb="153">
      <t>イチブ</t>
    </rPh>
    <rPh sb="159" eb="161">
      <t>カノウ</t>
    </rPh>
    <phoneticPr fontId="42"/>
  </si>
  <si>
    <t>ISBLANK</t>
    <phoneticPr fontId="68"/>
  </si>
  <si>
    <t>↑</t>
    <phoneticPr fontId="68"/>
  </si>
  <si>
    <t>2016.8.19修正</t>
    <rPh sb="9" eb="11">
      <t>シュウセイ</t>
    </rPh>
    <phoneticPr fontId="68"/>
  </si>
  <si>
    <t>名称：</t>
  </si>
  <si>
    <t>所在地：</t>
  </si>
  <si>
    <t>区分(一級、二級、木造)：</t>
  </si>
  <si>
    <t>　）建築士事務所</t>
  </si>
  <si>
    <t>【氏名】：</t>
  </si>
  <si>
    <t>【資格】（</t>
  </si>
  <si>
    <t>）建築士【登録番号】（</t>
  </si>
  <si>
    <t>）</t>
  </si>
  <si>
    <t>（建築設備の設計に関し意見を聴く者）</t>
  </si>
  <si>
    <t>（建築設備の工事監理に関し意見を聴く者）</t>
  </si>
  <si>
    <t>【資格】</t>
  </si>
  <si>
    <t>【登録番号】（</t>
  </si>
  <si>
    <t>代表取締役</t>
    <rPh sb="0" eb="2">
      <t>ダイヒョウ</t>
    </rPh>
    <rPh sb="2" eb="5">
      <t>トリシマリヤク</t>
    </rPh>
    <phoneticPr fontId="42"/>
  </si>
  <si>
    <t>△△一郎</t>
    <rPh sb="2" eb="4">
      <t>イチロウ</t>
    </rPh>
    <phoneticPr fontId="42"/>
  </si>
  <si>
    <t>有限会社　文教設計</t>
    <rPh sb="0" eb="2">
      <t>ユウゲン</t>
    </rPh>
    <rPh sb="2" eb="4">
      <t>カイシャ</t>
    </rPh>
    <rPh sb="5" eb="7">
      <t>ブンキョウ</t>
    </rPh>
    <rPh sb="7" eb="9">
      <t>セッケイ</t>
    </rPh>
    <phoneticPr fontId="42"/>
  </si>
  <si>
    <t>文教　五郎</t>
    <rPh sb="0" eb="2">
      <t>ブンキョウ</t>
    </rPh>
    <rPh sb="3" eb="5">
      <t>ゴロウ</t>
    </rPh>
    <phoneticPr fontId="42"/>
  </si>
  <si>
    <t>(</t>
  </si>
  <si>
    <t>)</t>
  </si>
  <si>
    <t>￥</t>
  </si>
  <si>
    <t>(￥</t>
  </si>
  <si>
    <t>Ｃ</t>
    <phoneticPr fontId="42"/>
  </si>
  <si>
    <t>確定</t>
    <rPh sb="0" eb="2">
      <t>カクテイ</t>
    </rPh>
    <phoneticPr fontId="42"/>
  </si>
  <si>
    <t>修正</t>
    <rPh sb="0" eb="2">
      <t>シュウセイ</t>
    </rPh>
    <phoneticPr fontId="42"/>
  </si>
  <si>
    <t>既入力</t>
    <rPh sb="0" eb="1">
      <t>キ</t>
    </rPh>
    <rPh sb="1" eb="3">
      <t>ニュウリョク</t>
    </rPh>
    <phoneticPr fontId="42"/>
  </si>
  <si>
    <t>住所</t>
    <rPh sb="0" eb="2">
      <t>ジュウショ</t>
    </rPh>
    <phoneticPr fontId="42"/>
  </si>
  <si>
    <t>）</t>
    <phoneticPr fontId="42"/>
  </si>
  <si>
    <t>＊</t>
    <phoneticPr fontId="68"/>
  </si>
  <si>
    <t>建築士事務所</t>
    <phoneticPr fontId="42"/>
  </si>
  <si>
    <t>延べ</t>
    <rPh sb="0" eb="1">
      <t>ノ</t>
    </rPh>
    <phoneticPr fontId="42"/>
  </si>
  <si>
    <t>㎡</t>
    <phoneticPr fontId="68"/>
  </si>
  <si>
    <t>構造</t>
    <rPh sb="0" eb="2">
      <t>コウゾウ</t>
    </rPh>
    <phoneticPr fontId="42"/>
  </si>
  <si>
    <t>構造：</t>
  </si>
  <si>
    <t>構造：</t>
    <rPh sb="0" eb="2">
      <t>コウゾウ</t>
    </rPh>
    <phoneticPr fontId="42"/>
  </si>
  <si>
    <t>地上</t>
    <rPh sb="0" eb="2">
      <t>チジョウ</t>
    </rPh>
    <phoneticPr fontId="42"/>
  </si>
  <si>
    <t>地下</t>
    <rPh sb="0" eb="2">
      <t>チカ</t>
    </rPh>
    <phoneticPr fontId="42"/>
  </si>
  <si>
    <t>対象となる建築物の概要</t>
    <phoneticPr fontId="42"/>
  </si>
  <si>
    <t>建 設 地</t>
    <phoneticPr fontId="42"/>
  </si>
  <si>
    <t>各シート（タブ）を説明しています。
シート保護解除可のシートかどうか確認できます。</t>
    <rPh sb="0" eb="1">
      <t>カク</t>
    </rPh>
    <rPh sb="9" eb="11">
      <t>セツメイ</t>
    </rPh>
    <rPh sb="21" eb="23">
      <t>ホゴ</t>
    </rPh>
    <rPh sb="23" eb="25">
      <t>カイジョ</t>
    </rPh>
    <rPh sb="25" eb="26">
      <t>カ</t>
    </rPh>
    <rPh sb="34" eb="36">
      <t>カクニン</t>
    </rPh>
    <phoneticPr fontId="42"/>
  </si>
  <si>
    <t>※施設区分「15」では、構造、設備の設定がありませんので、「総合」のみを表示しております。</t>
    <rPh sb="1" eb="3">
      <t>シセツ</t>
    </rPh>
    <rPh sb="3" eb="5">
      <t>クブン</t>
    </rPh>
    <rPh sb="12" eb="14">
      <t>コウゾウ</t>
    </rPh>
    <rPh sb="15" eb="17">
      <t>セツビ</t>
    </rPh>
    <rPh sb="18" eb="20">
      <t>セッテイ</t>
    </rPh>
    <rPh sb="30" eb="32">
      <t>ソウゴウ</t>
    </rPh>
    <rPh sb="36" eb="38">
      <t>ヒョウジ</t>
    </rPh>
    <phoneticPr fontId="68"/>
  </si>
  <si>
    <t>契約の相手方が</t>
    <rPh sb="0" eb="2">
      <t>ケイヤク</t>
    </rPh>
    <rPh sb="3" eb="6">
      <t>アイテガタ</t>
    </rPh>
    <phoneticPr fontId="42"/>
  </si>
  <si>
    <t>注文者</t>
    <rPh sb="0" eb="2">
      <t>チュウモン</t>
    </rPh>
    <rPh sb="2" eb="3">
      <t>シャ</t>
    </rPh>
    <phoneticPr fontId="68"/>
  </si>
  <si>
    <t>契約の相手先</t>
    <phoneticPr fontId="42"/>
  </si>
  <si>
    <t>事務所コード</t>
    <phoneticPr fontId="42"/>
  </si>
  <si>
    <t>当事務所</t>
    <rPh sb="0" eb="1">
      <t>トウ</t>
    </rPh>
    <rPh sb="1" eb="3">
      <t>ジム</t>
    </rPh>
    <rPh sb="3" eb="4">
      <t>ショ</t>
    </rPh>
    <phoneticPr fontId="42"/>
  </si>
  <si>
    <t>住所</t>
    <rPh sb="0" eb="2">
      <t>ジュウショ</t>
    </rPh>
    <phoneticPr fontId="42"/>
  </si>
  <si>
    <t>名称</t>
    <rPh sb="0" eb="2">
      <t>メイショウ</t>
    </rPh>
    <phoneticPr fontId="42"/>
  </si>
  <si>
    <t>表示：</t>
    <rPh sb="0" eb="2">
      <t>ヒョウジ</t>
    </rPh>
    <phoneticPr fontId="42"/>
  </si>
  <si>
    <t>表示を下記の内容で変更</t>
    <phoneticPr fontId="42"/>
  </si>
  <si>
    <t>相手先事務所が注文者（委託者）か注文請者（受託者）かを選択してください。</t>
    <rPh sb="0" eb="2">
      <t>アイテ</t>
    </rPh>
    <rPh sb="2" eb="3">
      <t>サキ</t>
    </rPh>
    <rPh sb="3" eb="5">
      <t>ジム</t>
    </rPh>
    <rPh sb="5" eb="6">
      <t>ショ</t>
    </rPh>
    <rPh sb="7" eb="9">
      <t>チュウモン</t>
    </rPh>
    <rPh sb="9" eb="10">
      <t>シャ</t>
    </rPh>
    <rPh sb="11" eb="14">
      <t>イタクシャ</t>
    </rPh>
    <rPh sb="16" eb="18">
      <t>チュウモン</t>
    </rPh>
    <rPh sb="18" eb="19">
      <t>ウ</t>
    </rPh>
    <rPh sb="19" eb="20">
      <t>シャ</t>
    </rPh>
    <rPh sb="21" eb="23">
      <t>ジュタク</t>
    </rPh>
    <rPh sb="23" eb="24">
      <t>シャ</t>
    </rPh>
    <rPh sb="27" eb="29">
      <t>センタク</t>
    </rPh>
    <phoneticPr fontId="42"/>
  </si>
  <si>
    <t>計算根拠（国土交通省官庁営繕2019発表積算基準に記載の計算式）</t>
    <rPh sb="0" eb="2">
      <t>ケイサン</t>
    </rPh>
    <rPh sb="2" eb="4">
      <t>コンキョ</t>
    </rPh>
    <rPh sb="25" eb="27">
      <t>キサイ</t>
    </rPh>
    <rPh sb="28" eb="30">
      <t>ケイサン</t>
    </rPh>
    <rPh sb="30" eb="31">
      <t>シキ</t>
    </rPh>
    <phoneticPr fontId="68"/>
  </si>
  <si>
    <t>公営住宅、社宅、共同住宅、寄宿舎等</t>
    <phoneticPr fontId="68"/>
  </si>
  <si>
    <t>LST13</t>
    <phoneticPr fontId="68"/>
  </si>
  <si>
    <t>LST14</t>
    <phoneticPr fontId="68"/>
  </si>
  <si>
    <t>１番目</t>
    <rPh sb="1" eb="3">
      <t>バンメ</t>
    </rPh>
    <phoneticPr fontId="11"/>
  </si>
  <si>
    <t>２番目</t>
    <rPh sb="1" eb="3">
      <t>バンメ</t>
    </rPh>
    <phoneticPr fontId="11"/>
  </si>
  <si>
    <t>３番目</t>
    <rPh sb="1" eb="3">
      <t>バンメ</t>
    </rPh>
    <phoneticPr fontId="11"/>
  </si>
  <si>
    <t>４番目</t>
    <rPh sb="1" eb="3">
      <t>バンメ</t>
    </rPh>
    <phoneticPr fontId="11"/>
  </si>
  <si>
    <t>面積段階</t>
    <rPh sb="0" eb="2">
      <t>メンセキ</t>
    </rPh>
    <rPh sb="2" eb="4">
      <t>ダンカイ</t>
    </rPh>
    <phoneticPr fontId="68"/>
  </si>
  <si>
    <t>切り捨て位置</t>
    <rPh sb="0" eb="1">
      <t>キ</t>
    </rPh>
    <rPh sb="2" eb="3">
      <t>ス</t>
    </rPh>
    <rPh sb="4" eb="6">
      <t>イチ</t>
    </rPh>
    <phoneticPr fontId="68"/>
  </si>
  <si>
    <t>末尾まるめのROUND処理の数式設定値</t>
    <rPh sb="0" eb="2">
      <t>マツビ</t>
    </rPh>
    <rPh sb="6" eb="13">
      <t>ロウンＤショリ</t>
    </rPh>
    <rPh sb="14" eb="16">
      <t>スウシキ</t>
    </rPh>
    <rPh sb="16" eb="19">
      <t>セッテイチ</t>
    </rPh>
    <phoneticPr fontId="68"/>
  </si>
  <si>
    <t>総合</t>
    <rPh sb="0" eb="2">
      <t>ソウゴウ</t>
    </rPh>
    <phoneticPr fontId="68"/>
  </si>
  <si>
    <t>構造</t>
    <rPh sb="0" eb="2">
      <t>コウゾウ</t>
    </rPh>
    <phoneticPr fontId="68"/>
  </si>
  <si>
    <t>設備</t>
    <rPh sb="0" eb="2">
      <t>セツビ</t>
    </rPh>
    <phoneticPr fontId="68"/>
  </si>
  <si>
    <t>第１類</t>
    <phoneticPr fontId="68"/>
  </si>
  <si>
    <t>設計</t>
    <rPh sb="0" eb="2">
      <t>セッケイ</t>
    </rPh>
    <phoneticPr fontId="68"/>
  </si>
  <si>
    <t>工事監理</t>
    <rPh sb="0" eb="2">
      <t>コウジ</t>
    </rPh>
    <rPh sb="2" eb="4">
      <t>カンリ</t>
    </rPh>
    <phoneticPr fontId="68"/>
  </si>
  <si>
    <t>LST15</t>
    <phoneticPr fontId="68"/>
  </si>
  <si>
    <t>LST16</t>
    <phoneticPr fontId="68"/>
  </si>
  <si>
    <t>告示98号表</t>
    <rPh sb="0" eb="2">
      <t>コクジ</t>
    </rPh>
    <rPh sb="4" eb="5">
      <t>ゴウ</t>
    </rPh>
    <rPh sb="5" eb="6">
      <t>ヒョウ</t>
    </rPh>
    <phoneticPr fontId="68"/>
  </si>
  <si>
    <t>本区分で略算法が適応できる面積範囲は</t>
    <rPh sb="0" eb="1">
      <t>ホン</t>
    </rPh>
    <rPh sb="1" eb="3">
      <t>クブン</t>
    </rPh>
    <rPh sb="4" eb="6">
      <t>リャクサン</t>
    </rPh>
    <rPh sb="6" eb="7">
      <t>ホウ</t>
    </rPh>
    <rPh sb="8" eb="10">
      <t>テキオウ</t>
    </rPh>
    <rPh sb="13" eb="15">
      <t>メンセキ</t>
    </rPh>
    <rPh sb="15" eb="17">
      <t>ハンイ</t>
    </rPh>
    <phoneticPr fontId="42"/>
  </si>
  <si>
    <t>報酬計算表（計算値確認とその他の要素（調査企画・その他業務、立替金等）入力）</t>
    <rPh sb="0" eb="2">
      <t>ホウシュウ</t>
    </rPh>
    <rPh sb="2" eb="4">
      <t>ケイサン</t>
    </rPh>
    <rPh sb="4" eb="5">
      <t>ヒョウ</t>
    </rPh>
    <rPh sb="14" eb="15">
      <t>タ</t>
    </rPh>
    <rPh sb="16" eb="18">
      <t>ヨウソ</t>
    </rPh>
    <rPh sb="19" eb="21">
      <t>チョウサ</t>
    </rPh>
    <rPh sb="21" eb="23">
      <t>キカク</t>
    </rPh>
    <rPh sb="26" eb="27">
      <t>タ</t>
    </rPh>
    <rPh sb="27" eb="29">
      <t>ギョウム</t>
    </rPh>
    <rPh sb="30" eb="32">
      <t>タテカエ</t>
    </rPh>
    <rPh sb="32" eb="33">
      <t>キン</t>
    </rPh>
    <rPh sb="33" eb="34">
      <t>ナド</t>
    </rPh>
    <rPh sb="35" eb="37">
      <t>ニュウリョク</t>
    </rPh>
    <phoneticPr fontId="42"/>
  </si>
  <si>
    <t>　人時間数を独自に算定し下の「報酬計算表」欄の黄色セル部分にその値を入力してください。</t>
    <rPh sb="1" eb="2">
      <t>ニン</t>
    </rPh>
    <rPh sb="2" eb="5">
      <t>ジカンスウ</t>
    </rPh>
    <rPh sb="6" eb="8">
      <t>ドクジ</t>
    </rPh>
    <rPh sb="9" eb="11">
      <t>サンテイ</t>
    </rPh>
    <rPh sb="12" eb="13">
      <t>シタ</t>
    </rPh>
    <rPh sb="15" eb="17">
      <t>ホウシュウ</t>
    </rPh>
    <rPh sb="17" eb="19">
      <t>ケイサン</t>
    </rPh>
    <rPh sb="19" eb="20">
      <t>ヒョウ</t>
    </rPh>
    <rPh sb="21" eb="22">
      <t>ラン</t>
    </rPh>
    <rPh sb="23" eb="25">
      <t>キイロ</t>
    </rPh>
    <rPh sb="27" eb="29">
      <t>ブブン</t>
    </rPh>
    <rPh sb="32" eb="33">
      <t>アタイ</t>
    </rPh>
    <rPh sb="34" eb="36">
      <t>ニュウリョク</t>
    </rPh>
    <phoneticPr fontId="68"/>
  </si>
  <si>
    <t>算定対象業務範囲</t>
    <rPh sb="0" eb="2">
      <t>サンテイ</t>
    </rPh>
    <rPh sb="2" eb="4">
      <t>タイショウ</t>
    </rPh>
    <rPh sb="4" eb="6">
      <t>ギョウム</t>
    </rPh>
    <phoneticPr fontId="42"/>
  </si>
  <si>
    <t>↓算定対象とする場合は「○」をしない場合は「×」を選択してください</t>
    <rPh sb="1" eb="3">
      <t>サンテイ</t>
    </rPh>
    <rPh sb="3" eb="5">
      <t>タイショウ</t>
    </rPh>
    <rPh sb="8" eb="10">
      <t>バアイ</t>
    </rPh>
    <rPh sb="18" eb="20">
      <t>バアイ</t>
    </rPh>
    <rPh sb="25" eb="27">
      <t>センタク</t>
    </rPh>
    <phoneticPr fontId="42"/>
  </si>
  <si>
    <t>設計業務の範囲</t>
    <rPh sb="0" eb="2">
      <t>セッケイ</t>
    </rPh>
    <rPh sb="2" eb="4">
      <t>ギョウム</t>
    </rPh>
    <rPh sb="5" eb="7">
      <t>ハンイ</t>
    </rPh>
    <phoneticPr fontId="42"/>
  </si>
  <si>
    <t>基本設計業務</t>
    <rPh sb="0" eb="2">
      <t>キホン</t>
    </rPh>
    <rPh sb="2" eb="4">
      <t>セッケイ</t>
    </rPh>
    <phoneticPr fontId="42"/>
  </si>
  <si>
    <t>実施設計業務</t>
    <rPh sb="0" eb="2">
      <t>ジッシ</t>
    </rPh>
    <phoneticPr fontId="42"/>
  </si>
  <si>
    <t>総合</t>
    <rPh sb="0" eb="2">
      <t>ソウゴウ</t>
    </rPh>
    <phoneticPr fontId="68"/>
  </si>
  <si>
    <t>構造</t>
    <rPh sb="0" eb="2">
      <t>コウゾウ</t>
    </rPh>
    <phoneticPr fontId="68"/>
  </si>
  <si>
    <t>設備</t>
    <rPh sb="0" eb="2">
      <t>セツビ</t>
    </rPh>
    <phoneticPr fontId="68"/>
  </si>
  <si>
    <t>基本設計</t>
    <rPh sb="0" eb="4">
      <t>キホンセッケイ</t>
    </rPh>
    <phoneticPr fontId="68"/>
  </si>
  <si>
    <t>実施設計</t>
    <rPh sb="0" eb="2">
      <t>ジッシ</t>
    </rPh>
    <rPh sb="2" eb="4">
      <t>セッケイ</t>
    </rPh>
    <phoneticPr fontId="68"/>
  </si>
  <si>
    <t>第１類</t>
    <rPh sb="0" eb="1">
      <t>ダイ</t>
    </rPh>
    <rPh sb="2" eb="3">
      <t>ルイ</t>
    </rPh>
    <phoneticPr fontId="68"/>
  </si>
  <si>
    <t>_LST17</t>
    <phoneticPr fontId="68"/>
  </si>
  <si>
    <t>業務比率</t>
    <rPh sb="0" eb="2">
      <t>ギョウム</t>
    </rPh>
    <rPh sb="2" eb="4">
      <t>ヒリツ</t>
    </rPh>
    <phoneticPr fontId="68"/>
  </si>
  <si>
    <t>総合</t>
    <rPh sb="0" eb="2">
      <t>ソウゴウ</t>
    </rPh>
    <phoneticPr fontId="42"/>
  </si>
  <si>
    <t>構造</t>
    <rPh sb="0" eb="2">
      <t>コウゾウ</t>
    </rPh>
    <phoneticPr fontId="42"/>
  </si>
  <si>
    <t>設備</t>
    <rPh sb="0" eb="2">
      <t>セツビ</t>
    </rPh>
    <phoneticPr fontId="42"/>
  </si>
  <si>
    <t>第2類</t>
    <rPh sb="0" eb="1">
      <t>ダイ</t>
    </rPh>
    <rPh sb="2" eb="3">
      <t>ルイ</t>
    </rPh>
    <phoneticPr fontId="68"/>
  </si>
  <si>
    <t>基本</t>
    <rPh sb="0" eb="2">
      <t>キホン</t>
    </rPh>
    <phoneticPr fontId="42"/>
  </si>
  <si>
    <t>実施</t>
    <rPh sb="0" eb="2">
      <t>ジッシ</t>
    </rPh>
    <phoneticPr fontId="42"/>
  </si>
  <si>
    <t>設計業務で基本設計と実施設計を個別に行う場合、告示による上記の業務比率が適応されます。</t>
    <rPh sb="28" eb="30">
      <t>ジョウキ</t>
    </rPh>
    <phoneticPr fontId="68"/>
  </si>
  <si>
    <t>基本設計と実施設計の両方が選択されてますので、業務比率の適応は不要となります。</t>
    <rPh sb="10" eb="12">
      <t>リョウホウ</t>
    </rPh>
    <rPh sb="13" eb="15">
      <t>センタク</t>
    </rPh>
    <rPh sb="31" eb="33">
      <t>フヨウ</t>
    </rPh>
    <phoneticPr fontId="68"/>
  </si>
  <si>
    <t>↓いずれかを算定対象としない場合はその業務に「×」を選択してください</t>
    <rPh sb="6" eb="8">
      <t>サンテイ</t>
    </rPh>
    <rPh sb="8" eb="10">
      <t>タイショウ</t>
    </rPh>
    <rPh sb="14" eb="16">
      <t>バアイ</t>
    </rPh>
    <rPh sb="19" eb="21">
      <t>ギョウム</t>
    </rPh>
    <rPh sb="26" eb="28">
      <t>センタク</t>
    </rPh>
    <phoneticPr fontId="42"/>
  </si>
  <si>
    <t>実施設計</t>
    <rPh sb="0" eb="2">
      <t>ジッシ</t>
    </rPh>
    <phoneticPr fontId="42"/>
  </si>
  <si>
    <t>設計業務比率</t>
    <rPh sb="4" eb="6">
      <t>ヒリツ</t>
    </rPh>
    <phoneticPr fontId="68"/>
  </si>
  <si>
    <t>設計業務の個別受託の場合の業務比率による業務量算定</t>
    <rPh sb="0" eb="2">
      <t>セッケイ</t>
    </rPh>
    <rPh sb="2" eb="4">
      <t>ギョウム</t>
    </rPh>
    <rPh sb="5" eb="7">
      <t>コベツ</t>
    </rPh>
    <rPh sb="7" eb="9">
      <t>ジュタク</t>
    </rPh>
    <rPh sb="10" eb="12">
      <t>バアイ</t>
    </rPh>
    <rPh sb="13" eb="15">
      <t>ギョウム</t>
    </rPh>
    <rPh sb="15" eb="17">
      <t>ヒリツ</t>
    </rPh>
    <rPh sb="20" eb="22">
      <t>ギョウム</t>
    </rPh>
    <rPh sb="22" eb="23">
      <t>リョウ</t>
    </rPh>
    <rPh sb="23" eb="25">
      <t>サンテイ</t>
    </rPh>
    <phoneticPr fontId="68"/>
  </si>
  <si>
    <t>基本実施</t>
    <rPh sb="0" eb="2">
      <t>キホン</t>
    </rPh>
    <rPh sb="2" eb="4">
      <t>ジッシ</t>
    </rPh>
    <phoneticPr fontId="68"/>
  </si>
  <si>
    <t>確定</t>
  </si>
  <si>
    <t>難易度による割増</t>
    <rPh sb="0" eb="3">
      <t>ナンイド</t>
    </rPh>
    <rPh sb="6" eb="8">
      <t>ワリマシ</t>
    </rPh>
    <phoneticPr fontId="42"/>
  </si>
  <si>
    <t>特殊な敷地上の建築物</t>
  </si>
  <si>
    <t>特殊な形状の建築物</t>
    <phoneticPr fontId="42"/>
  </si>
  <si>
    <t>特殊な敷地上の建築物</t>
    <phoneticPr fontId="42"/>
  </si>
  <si>
    <t>特別な性能を有する設備が設けられる建築物</t>
    <phoneticPr fontId="42"/>
  </si>
  <si>
    <t>独自設定割増率</t>
    <rPh sb="0" eb="2">
      <t>ドクジ</t>
    </rPh>
    <rPh sb="2" eb="4">
      <t>セッテイ</t>
    </rPh>
    <rPh sb="4" eb="6">
      <t>ワリマシ</t>
    </rPh>
    <rPh sb="6" eb="7">
      <t>リツ</t>
    </rPh>
    <phoneticPr fontId="42"/>
  </si>
  <si>
    <t>乗数</t>
    <rPh sb="0" eb="2">
      <t>ジョウスウ</t>
    </rPh>
    <phoneticPr fontId="42"/>
  </si>
  <si>
    <t>結果数値</t>
    <rPh sb="0" eb="2">
      <t>ケッカ</t>
    </rPh>
    <rPh sb="2" eb="4">
      <t>スウチ</t>
    </rPh>
    <phoneticPr fontId="42"/>
  </si>
  <si>
    <t>LST85</t>
    <phoneticPr fontId="68"/>
  </si>
  <si>
    <t>はい</t>
    <phoneticPr fontId="68"/>
  </si>
  <si>
    <t>いいえ</t>
    <phoneticPr fontId="68"/>
  </si>
  <si>
    <t>LST86</t>
    <phoneticPr fontId="68"/>
  </si>
  <si>
    <t>LST87</t>
    <phoneticPr fontId="68"/>
  </si>
  <si>
    <t>主たる用途の単独用途の建築物として略算法を適用してください。</t>
    <rPh sb="0" eb="1">
      <t>シュ</t>
    </rPh>
    <rPh sb="3" eb="5">
      <t>ヨウト</t>
    </rPh>
    <rPh sb="6" eb="8">
      <t>タンドク</t>
    </rPh>
    <rPh sb="8" eb="10">
      <t>ヨウト</t>
    </rPh>
    <rPh sb="11" eb="14">
      <t>ケンチクブツ</t>
    </rPh>
    <rPh sb="17" eb="19">
      <t>リャクサン</t>
    </rPh>
    <rPh sb="19" eb="20">
      <t>ホウ</t>
    </rPh>
    <rPh sb="21" eb="23">
      <t>テキヨウ</t>
    </rPh>
    <phoneticPr fontId="68"/>
  </si>
  <si>
    <t>このまま、単独用途の建築物として略算方法にて算定してください。</t>
    <rPh sb="5" eb="7">
      <t>タンドク</t>
    </rPh>
    <rPh sb="7" eb="9">
      <t>ヨウト</t>
    </rPh>
    <rPh sb="10" eb="13">
      <t>ケンチクブツ</t>
    </rPh>
    <rPh sb="16" eb="18">
      <t>リャクサン</t>
    </rPh>
    <rPh sb="18" eb="20">
      <t>ホウホウ</t>
    </rPh>
    <rPh sb="22" eb="24">
      <t>サンテイ</t>
    </rPh>
    <phoneticPr fontId="68"/>
  </si>
  <si>
    <t>主たる用途が明らかである</t>
    <rPh sb="0" eb="1">
      <t>シュ</t>
    </rPh>
    <rPh sb="3" eb="5">
      <t>ヨウト</t>
    </rPh>
    <rPh sb="6" eb="7">
      <t>アキ</t>
    </rPh>
    <phoneticPr fontId="42"/>
  </si>
  <si>
    <t>次の項目に回答してください</t>
    <rPh sb="0" eb="1">
      <t>ツギ</t>
    </rPh>
    <rPh sb="2" eb="4">
      <t>コウモク</t>
    </rPh>
    <rPh sb="5" eb="7">
      <t>カイトウ</t>
    </rPh>
    <phoneticPr fontId="68"/>
  </si>
  <si>
    <t>複合用途の可否</t>
    <rPh sb="0" eb="2">
      <t>フクゴウ</t>
    </rPh>
    <rPh sb="2" eb="4">
      <t>ヨウト</t>
    </rPh>
    <rPh sb="5" eb="7">
      <t>カヒ</t>
    </rPh>
    <phoneticPr fontId="68"/>
  </si>
  <si>
    <t>LST104</t>
    <phoneticPr fontId="68"/>
  </si>
  <si>
    <t>・工事種別</t>
    <phoneticPr fontId="42"/>
  </si>
  <si>
    <t>・構    造</t>
    <phoneticPr fontId="42"/>
  </si>
  <si>
    <t>ガイドライン設定値</t>
    <rPh sb="6" eb="9">
      <t>セッテイチ</t>
    </rPh>
    <phoneticPr fontId="42"/>
  </si>
  <si>
    <t>独自設定</t>
    <rPh sb="0" eb="2">
      <t>ドクジ</t>
    </rPh>
    <rPh sb="2" eb="4">
      <t>セッテイ</t>
    </rPh>
    <phoneticPr fontId="42"/>
  </si>
  <si>
    <t>この建物は</t>
    <rPh sb="2" eb="4">
      <t>タテモノ</t>
    </rPh>
    <phoneticPr fontId="42"/>
  </si>
  <si>
    <t>複合用途の場合は下の従たる用途部分の内容も反映されます。</t>
    <rPh sb="0" eb="2">
      <t>フクゴウ</t>
    </rPh>
    <rPh sb="2" eb="4">
      <t>ヨウト</t>
    </rPh>
    <rPh sb="5" eb="7">
      <t>バアイ</t>
    </rPh>
    <rPh sb="8" eb="9">
      <t>シタ</t>
    </rPh>
    <rPh sb="10" eb="11">
      <t>ジュウ</t>
    </rPh>
    <rPh sb="13" eb="15">
      <t>ヨウト</t>
    </rPh>
    <rPh sb="15" eb="17">
      <t>ブブン</t>
    </rPh>
    <rPh sb="18" eb="20">
      <t>ナイヨウ</t>
    </rPh>
    <rPh sb="21" eb="23">
      <t>ハンエイ</t>
    </rPh>
    <phoneticPr fontId="42"/>
  </si>
  <si>
    <t>主たる用途の係数a,bと人時間数の確定（類別を考慮）</t>
    <rPh sb="0" eb="1">
      <t>シュ</t>
    </rPh>
    <rPh sb="3" eb="5">
      <t>ヨウト</t>
    </rPh>
    <rPh sb="6" eb="8">
      <t>ケイスウ</t>
    </rPh>
    <rPh sb="12" eb="13">
      <t>ニン</t>
    </rPh>
    <rPh sb="13" eb="15">
      <t>ジカン</t>
    </rPh>
    <rPh sb="17" eb="19">
      <t>カクテイ</t>
    </rPh>
    <rPh sb="20" eb="22">
      <t>ルイベツ</t>
    </rPh>
    <rPh sb="23" eb="25">
      <t>コウリョ</t>
    </rPh>
    <phoneticPr fontId="42"/>
  </si>
  <si>
    <t>1)主たる用途の人時間数算定（一桁目、二桁目の丸め処理）</t>
    <rPh sb="2" eb="3">
      <t>シュ</t>
    </rPh>
    <rPh sb="5" eb="7">
      <t>ヨウト</t>
    </rPh>
    <rPh sb="15" eb="17">
      <t>ヒトケタ</t>
    </rPh>
    <rPh sb="17" eb="18">
      <t>メ</t>
    </rPh>
    <rPh sb="19" eb="21">
      <t>フタケタ</t>
    </rPh>
    <rPh sb="21" eb="22">
      <t>メ</t>
    </rPh>
    <rPh sb="23" eb="24">
      <t>マル</t>
    </rPh>
    <rPh sb="25" eb="27">
      <t>ショリ</t>
    </rPh>
    <phoneticPr fontId="42"/>
  </si>
  <si>
    <t>2）従たる用途の人時間数算定（一桁目、二桁目の丸め処理）</t>
    <phoneticPr fontId="42"/>
  </si>
  <si>
    <t>2）従たる用途用途の係数a,bと人時間数の確定（類別を考慮）</t>
    <rPh sb="2" eb="3">
      <t>ジュウ</t>
    </rPh>
    <rPh sb="5" eb="7">
      <t>ヨウト</t>
    </rPh>
    <phoneticPr fontId="68"/>
  </si>
  <si>
    <t>加重平均法</t>
    <phoneticPr fontId="42"/>
  </si>
  <si>
    <t>既設定値</t>
    <rPh sb="0" eb="1">
      <t>キ</t>
    </rPh>
    <rPh sb="1" eb="4">
      <t>セッテイチ</t>
    </rPh>
    <phoneticPr fontId="42"/>
  </si>
  <si>
    <t>確定設定値</t>
    <rPh sb="0" eb="2">
      <t>カクテイ</t>
    </rPh>
    <rPh sb="2" eb="5">
      <t>セッテイチ</t>
    </rPh>
    <phoneticPr fontId="42"/>
  </si>
  <si>
    <t>面積</t>
    <rPh sb="0" eb="2">
      <t>メンセキ</t>
    </rPh>
    <phoneticPr fontId="42"/>
  </si>
  <si>
    <t>下限</t>
    <rPh sb="0" eb="2">
      <t>カゲン</t>
    </rPh>
    <phoneticPr fontId="42"/>
  </si>
  <si>
    <t>上限</t>
    <rPh sb="0" eb="2">
      <t>ジョウゲン</t>
    </rPh>
    <phoneticPr fontId="42"/>
  </si>
  <si>
    <t>・類別</t>
    <rPh sb="1" eb="3">
      <t>ルイベツ</t>
    </rPh>
    <phoneticPr fontId="68"/>
  </si>
  <si>
    <t>・施設区分</t>
    <rPh sb="1" eb="2">
      <t>シ</t>
    </rPh>
    <rPh sb="2" eb="3">
      <t>セツ</t>
    </rPh>
    <rPh sb="3" eb="4">
      <t>ク</t>
    </rPh>
    <rPh sb="4" eb="5">
      <t>ブン</t>
    </rPh>
    <phoneticPr fontId="68"/>
  </si>
  <si>
    <t>用途・類別・規模</t>
    <rPh sb="0" eb="2">
      <t>ヨウト</t>
    </rPh>
    <rPh sb="3" eb="5">
      <t>ルイベツ</t>
    </rPh>
    <rPh sb="6" eb="8">
      <t>キボ</t>
    </rPh>
    <phoneticPr fontId="42"/>
  </si>
  <si>
    <t>用途Ａ（主）</t>
    <rPh sb="4" eb="5">
      <t>シュ</t>
    </rPh>
    <phoneticPr fontId="42"/>
  </si>
  <si>
    <t>用途Ｂ（従）</t>
    <rPh sb="4" eb="5">
      <t>ジュウ</t>
    </rPh>
    <phoneticPr fontId="42"/>
  </si>
  <si>
    <t>・面積（Ｓ）</t>
    <phoneticPr fontId="42"/>
  </si>
  <si>
    <t>㎡</t>
    <phoneticPr fontId="42"/>
  </si>
  <si>
    <t>「複合用途ではない」が選択されましたので下記の「用途A」のみ入力してください。</t>
    <rPh sb="1" eb="3">
      <t>フクゴウ</t>
    </rPh>
    <rPh sb="3" eb="5">
      <t>ヨウト</t>
    </rPh>
    <rPh sb="11" eb="13">
      <t>センタク</t>
    </rPh>
    <rPh sb="20" eb="22">
      <t>カキ</t>
    </rPh>
    <rPh sb="24" eb="26">
      <t>ヨウト</t>
    </rPh>
    <rPh sb="30" eb="32">
      <t>ニュウリョク</t>
    </rPh>
    <phoneticPr fontId="68"/>
  </si>
  <si>
    <t>複合用途が選択されましたので下記の「用途Ｂ」にも入力してください。</t>
    <rPh sb="0" eb="2">
      <t>フクゴウ</t>
    </rPh>
    <rPh sb="2" eb="4">
      <t>ヨウト</t>
    </rPh>
    <rPh sb="5" eb="7">
      <t>センタク</t>
    </rPh>
    <rPh sb="14" eb="16">
      <t>カキ</t>
    </rPh>
    <rPh sb="18" eb="20">
      <t>ヨウト</t>
    </rPh>
    <rPh sb="24" eb="26">
      <t>ニュウリョク</t>
    </rPh>
    <phoneticPr fontId="68"/>
  </si>
  <si>
    <t>用途Ａ（主）部分</t>
    <rPh sb="0" eb="2">
      <t>ヨウト</t>
    </rPh>
    <rPh sb="4" eb="5">
      <t>シュ</t>
    </rPh>
    <rPh sb="6" eb="8">
      <t>ブブン</t>
    </rPh>
    <phoneticPr fontId="42"/>
  </si>
  <si>
    <t>用途Ｂ（従）部分</t>
    <rPh sb="0" eb="2">
      <t>ヨウト</t>
    </rPh>
    <rPh sb="4" eb="5">
      <t>ジュウ</t>
    </rPh>
    <rPh sb="6" eb="8">
      <t>ブブン</t>
    </rPh>
    <phoneticPr fontId="42"/>
  </si>
  <si>
    <t>用途Ｂ（従）部分</t>
    <phoneticPr fontId="42"/>
  </si>
  <si>
    <t>用途Ａ（主）部分</t>
    <phoneticPr fontId="42"/>
  </si>
  <si>
    <t>告示設定面積範囲内か</t>
    <rPh sb="0" eb="2">
      <t>コクジ</t>
    </rPh>
    <rPh sb="2" eb="4">
      <t>セッテイ</t>
    </rPh>
    <rPh sb="4" eb="6">
      <t>メンセキ</t>
    </rPh>
    <rPh sb="6" eb="8">
      <t>ハンイ</t>
    </rPh>
    <rPh sb="8" eb="9">
      <t>ナイ</t>
    </rPh>
    <phoneticPr fontId="42"/>
  </si>
  <si>
    <t>紺色地部分は利用者が自由に登録できます。</t>
    <rPh sb="0" eb="2">
      <t>コンイロ</t>
    </rPh>
    <rPh sb="2" eb="3">
      <t>ジ</t>
    </rPh>
    <rPh sb="3" eb="5">
      <t>ブブン</t>
    </rPh>
    <rPh sb="6" eb="9">
      <t>リヨウシャ</t>
    </rPh>
    <rPh sb="10" eb="12">
      <t>ジユウ</t>
    </rPh>
    <rPh sb="13" eb="15">
      <t>トウロク</t>
    </rPh>
    <phoneticPr fontId="42"/>
  </si>
  <si>
    <t>複合建築物の場合の複合化係数採用の予備判定</t>
    <rPh sb="0" eb="2">
      <t>フクゴウ</t>
    </rPh>
    <rPh sb="2" eb="5">
      <t>ケンチクブツ</t>
    </rPh>
    <rPh sb="6" eb="8">
      <t>バアイ</t>
    </rPh>
    <rPh sb="9" eb="12">
      <t>フクゴウカ</t>
    </rPh>
    <rPh sb="12" eb="14">
      <t>ケイスウ</t>
    </rPh>
    <rPh sb="14" eb="16">
      <t>サイヨウ</t>
    </rPh>
    <rPh sb="17" eb="19">
      <t>ヨビ</t>
    </rPh>
    <rPh sb="19" eb="21">
      <t>ハンテイ</t>
    </rPh>
    <phoneticPr fontId="42"/>
  </si>
  <si>
    <t>複合用途が選択されましたので略算方法による算定が可能かどうかを判定します。下記の1～4の設問に回答してください。</t>
    <rPh sb="0" eb="2">
      <t>フクゴウ</t>
    </rPh>
    <rPh sb="2" eb="4">
      <t>ヨウト</t>
    </rPh>
    <rPh sb="5" eb="7">
      <t>センタク</t>
    </rPh>
    <rPh sb="37" eb="39">
      <t>カキ</t>
    </rPh>
    <rPh sb="44" eb="46">
      <t>セツモン</t>
    </rPh>
    <rPh sb="47" eb="49">
      <t>カイトウ</t>
    </rPh>
    <phoneticPr fontId="68"/>
  </si>
  <si>
    <t>複合用途が選択されませんでしたので、下記の1～4の設問の回答は不要です。</t>
    <rPh sb="0" eb="2">
      <t>フクゴウ</t>
    </rPh>
    <rPh sb="2" eb="4">
      <t>ヨウト</t>
    </rPh>
    <rPh sb="5" eb="7">
      <t>センタク</t>
    </rPh>
    <rPh sb="18" eb="20">
      <t>カキ</t>
    </rPh>
    <rPh sb="25" eb="27">
      <t>セツモン</t>
    </rPh>
    <rPh sb="28" eb="30">
      <t>カイトウ</t>
    </rPh>
    <rPh sb="31" eb="33">
      <t>フヨウ</t>
    </rPh>
    <phoneticPr fontId="68"/>
  </si>
  <si>
    <t>複合化係数の設定（ガイドライン設定値によらない独自の値を「独自設定」欄に入力することも可能です。</t>
    <rPh sb="0" eb="3">
      <t>フクゴウカ</t>
    </rPh>
    <rPh sb="3" eb="5">
      <t>ケイスウ</t>
    </rPh>
    <rPh sb="6" eb="8">
      <t>セッテイ</t>
    </rPh>
    <rPh sb="15" eb="18">
      <t>セッテイチ</t>
    </rPh>
    <rPh sb="23" eb="25">
      <t>ドクジ</t>
    </rPh>
    <rPh sb="26" eb="27">
      <t>アタイ</t>
    </rPh>
    <rPh sb="29" eb="31">
      <t>ドクジ</t>
    </rPh>
    <rPh sb="31" eb="33">
      <t>セッテイ</t>
    </rPh>
    <rPh sb="34" eb="35">
      <t>ラン</t>
    </rPh>
    <rPh sb="36" eb="38">
      <t>ニュウリョク</t>
    </rPh>
    <rPh sb="43" eb="45">
      <t>カノウ</t>
    </rPh>
    <phoneticPr fontId="42"/>
  </si>
  <si>
    <t>人時間</t>
    <rPh sb="0" eb="1">
      <t>ニン</t>
    </rPh>
    <rPh sb="1" eb="3">
      <t>ジカン</t>
    </rPh>
    <phoneticPr fontId="42"/>
  </si>
  <si>
    <t>設計</t>
    <rPh sb="0" eb="2">
      <t>セッケイ</t>
    </rPh>
    <phoneticPr fontId="42"/>
  </si>
  <si>
    <t>工事監理</t>
    <rPh sb="0" eb="2">
      <t>コウジ</t>
    </rPh>
    <rPh sb="2" eb="4">
      <t>カンリ</t>
    </rPh>
    <phoneticPr fontId="42"/>
  </si>
  <si>
    <t>用途Ｂ(従）</t>
    <rPh sb="4" eb="5">
      <t>ジュウ</t>
    </rPh>
    <phoneticPr fontId="42"/>
  </si>
  <si>
    <t>業務量確認（ここまでの条件により算定した用途別の業務量を表示します）</t>
    <rPh sb="0" eb="3">
      <t>ギョウムリョウ</t>
    </rPh>
    <rPh sb="3" eb="5">
      <t>カクニン</t>
    </rPh>
    <rPh sb="11" eb="13">
      <t>ジョウケン</t>
    </rPh>
    <rPh sb="16" eb="18">
      <t>サンテイ</t>
    </rPh>
    <rPh sb="20" eb="22">
      <t>ヨウト</t>
    </rPh>
    <rPh sb="22" eb="23">
      <t>ベツ</t>
    </rPh>
    <rPh sb="24" eb="26">
      <t>ギョウム</t>
    </rPh>
    <rPh sb="26" eb="27">
      <t>リョウ</t>
    </rPh>
    <rPh sb="28" eb="30">
      <t>ヒョウジ</t>
    </rPh>
    <phoneticPr fontId="42"/>
  </si>
  <si>
    <t>計</t>
  </si>
  <si>
    <t>計</t>
    <rPh sb="0" eb="1">
      <t>ケイ</t>
    </rPh>
    <phoneticPr fontId="42"/>
  </si>
  <si>
    <t>計</t>
    <rPh sb="0" eb="1">
      <t>ケイ</t>
    </rPh>
    <phoneticPr fontId="42"/>
  </si>
  <si>
    <t>合計</t>
    <rPh sb="0" eb="2">
      <t>ゴウケイ</t>
    </rPh>
    <phoneticPr fontId="42"/>
  </si>
  <si>
    <t>用途Aの難易度による割増</t>
    <rPh sb="0" eb="2">
      <t>ヨウト</t>
    </rPh>
    <rPh sb="4" eb="7">
      <t>ナンイド</t>
    </rPh>
    <rPh sb="10" eb="12">
      <t>ワリマシ</t>
    </rPh>
    <phoneticPr fontId="42"/>
  </si>
  <si>
    <t>用途Bの難易度による割増</t>
    <rPh sb="0" eb="2">
      <t>ヨウト</t>
    </rPh>
    <rPh sb="4" eb="7">
      <t>ナンイド</t>
    </rPh>
    <rPh sb="10" eb="12">
      <t>ワリマシ</t>
    </rPh>
    <phoneticPr fontId="42"/>
  </si>
  <si>
    <t>業務量 B</t>
    <rPh sb="0" eb="3">
      <t>ギョウムリョウ</t>
    </rPh>
    <phoneticPr fontId="42"/>
  </si>
  <si>
    <t>確定計数 A</t>
    <rPh sb="0" eb="2">
      <t>カクテイ</t>
    </rPh>
    <rPh sb="2" eb="4">
      <t>ケイスウ</t>
    </rPh>
    <phoneticPr fontId="42"/>
  </si>
  <si>
    <t>複合化係数</t>
    <rPh sb="0" eb="3">
      <t>フクゴウカ</t>
    </rPh>
    <rPh sb="3" eb="5">
      <t>ケイスウ</t>
    </rPh>
    <phoneticPr fontId="42"/>
  </si>
  <si>
    <t>用途</t>
    <rPh sb="0" eb="2">
      <t>ヨウト</t>
    </rPh>
    <phoneticPr fontId="42"/>
  </si>
  <si>
    <t>㎡</t>
    <phoneticPr fontId="42"/>
  </si>
  <si>
    <t>用途A</t>
    <rPh sb="0" eb="2">
      <t>ヨウト</t>
    </rPh>
    <phoneticPr fontId="42"/>
  </si>
  <si>
    <t>用途Ｂ</t>
    <rPh sb="0" eb="2">
      <t>ヨウト</t>
    </rPh>
    <phoneticPr fontId="42"/>
  </si>
  <si>
    <t>Ｃ(A×B)</t>
    <phoneticPr fontId="42"/>
  </si>
  <si>
    <t>Cの単純合算</t>
    <rPh sb="2" eb="4">
      <t>タンジュン</t>
    </rPh>
    <rPh sb="4" eb="6">
      <t>ガッサン</t>
    </rPh>
    <phoneticPr fontId="42"/>
  </si>
  <si>
    <t>複合用途で独立運用不可の場合の共用部含む合計面積の業務量算定</t>
    <rPh sb="0" eb="2">
      <t>フクゴウ</t>
    </rPh>
    <rPh sb="2" eb="4">
      <t>ヨウト</t>
    </rPh>
    <rPh sb="5" eb="7">
      <t>ドクリツ</t>
    </rPh>
    <rPh sb="7" eb="9">
      <t>ウンヨウ</t>
    </rPh>
    <rPh sb="9" eb="11">
      <t>フカ</t>
    </rPh>
    <rPh sb="12" eb="14">
      <t>バアイ</t>
    </rPh>
    <rPh sb="15" eb="18">
      <t>キョウヨウブ</t>
    </rPh>
    <rPh sb="18" eb="19">
      <t>フク</t>
    </rPh>
    <rPh sb="20" eb="22">
      <t>ゴウケイ</t>
    </rPh>
    <rPh sb="22" eb="24">
      <t>メンセキ</t>
    </rPh>
    <rPh sb="25" eb="28">
      <t>ギョウムリョウ</t>
    </rPh>
    <rPh sb="28" eb="30">
      <t>サンテイ</t>
    </rPh>
    <phoneticPr fontId="68"/>
  </si>
  <si>
    <t>総面積</t>
    <rPh sb="0" eb="3">
      <t>ソウメンセキ</t>
    </rPh>
    <phoneticPr fontId="42"/>
  </si>
  <si>
    <t>←複合用途の場合で共用用途部分がある場合は入力してください。</t>
    <rPh sb="1" eb="3">
      <t>フクゴウ</t>
    </rPh>
    <rPh sb="3" eb="5">
      <t>ヨウト</t>
    </rPh>
    <rPh sb="6" eb="8">
      <t>バアイ</t>
    </rPh>
    <rPh sb="9" eb="11">
      <t>キョウヨウ</t>
    </rPh>
    <rPh sb="18" eb="20">
      <t>バアイ</t>
    </rPh>
    <rPh sb="21" eb="23">
      <t>ニュウリョク</t>
    </rPh>
    <phoneticPr fontId="68"/>
  </si>
  <si>
    <t>共用部面積</t>
    <rPh sb="0" eb="3">
      <t>キョウヨウブ</t>
    </rPh>
    <rPh sb="3" eb="5">
      <t>メンセキ</t>
    </rPh>
    <phoneticPr fontId="42"/>
  </si>
  <si>
    <t>複合用途が選択されました。</t>
    <rPh sb="0" eb="2">
      <t>フクゴウ</t>
    </rPh>
    <rPh sb="2" eb="4">
      <t>ヨウト</t>
    </rPh>
    <rPh sb="5" eb="7">
      <t>センタク</t>
    </rPh>
    <phoneticPr fontId="68"/>
  </si>
  <si>
    <t>A+B</t>
    <phoneticPr fontId="42"/>
  </si>
  <si>
    <t>共用</t>
    <rPh sb="0" eb="2">
      <t>キョウヨウ</t>
    </rPh>
    <phoneticPr fontId="42"/>
  </si>
  <si>
    <t>確定値</t>
    <rPh sb="0" eb="2">
      <t>カクテイ</t>
    </rPh>
    <phoneticPr fontId="42"/>
  </si>
  <si>
    <t>合計業務量</t>
    <rPh sb="0" eb="2">
      <t>ゴウケイ</t>
    </rPh>
    <rPh sb="2" eb="4">
      <t>ギョウム</t>
    </rPh>
    <rPh sb="4" eb="5">
      <t>リョウ</t>
    </rPh>
    <phoneticPr fontId="42"/>
  </si>
  <si>
    <t>算定業務量</t>
    <rPh sb="0" eb="2">
      <t>サンテイ</t>
    </rPh>
    <rPh sb="2" eb="5">
      <t>ギョウムリョウ</t>
    </rPh>
    <phoneticPr fontId="42"/>
  </si>
  <si>
    <t>確定計数</t>
    <rPh sb="0" eb="2">
      <t>カクテイ</t>
    </rPh>
    <rPh sb="2" eb="4">
      <t>ケイスウ</t>
    </rPh>
    <phoneticPr fontId="42"/>
  </si>
  <si>
    <t>単純合算法</t>
  </si>
  <si>
    <t>複合化係数</t>
    <phoneticPr fontId="42"/>
  </si>
  <si>
    <t>加重平均法による算定</t>
    <rPh sb="0" eb="5">
      <t>カジュウヘイキンホウ</t>
    </rPh>
    <rPh sb="8" eb="10">
      <t>サンテイ</t>
    </rPh>
    <phoneticPr fontId="42"/>
  </si>
  <si>
    <t>入力シート「V144」の値</t>
    <rPh sb="0" eb="2">
      <t>ニュウリョク</t>
    </rPh>
    <rPh sb="12" eb="13">
      <t>アタイ</t>
    </rPh>
    <phoneticPr fontId="42"/>
  </si>
  <si>
    <t>割合</t>
    <phoneticPr fontId="42"/>
  </si>
  <si>
    <t>複合用途で各用途が独立運用できない場合の加重平均法による算定のみ</t>
    <rPh sb="0" eb="2">
      <t>フクゴウ</t>
    </rPh>
    <rPh sb="2" eb="4">
      <t>ヨウト</t>
    </rPh>
    <rPh sb="5" eb="8">
      <t>カクヨウト</t>
    </rPh>
    <rPh sb="9" eb="11">
      <t>ドクリツ</t>
    </rPh>
    <rPh sb="11" eb="13">
      <t>ウンヨウ</t>
    </rPh>
    <rPh sb="17" eb="19">
      <t>バアイ</t>
    </rPh>
    <rPh sb="20" eb="25">
      <t>カジュウヘイキンホウ</t>
    </rPh>
    <rPh sb="28" eb="30">
      <t>サンテイ</t>
    </rPh>
    <phoneticPr fontId="42"/>
  </si>
  <si>
    <t>計</t>
    <rPh sb="0" eb="1">
      <t>ケイ</t>
    </rPh>
    <phoneticPr fontId="42"/>
  </si>
  <si>
    <t>合計</t>
    <rPh sb="0" eb="2">
      <t>ゴウケイ</t>
    </rPh>
    <phoneticPr fontId="42"/>
  </si>
  <si>
    <t>業務量は難易度による割増反映済</t>
    <rPh sb="0" eb="2">
      <t>ギョウム</t>
    </rPh>
    <rPh sb="2" eb="3">
      <t>リョウ</t>
    </rPh>
    <rPh sb="4" eb="7">
      <t>ナンイド</t>
    </rPh>
    <rPh sb="10" eb="12">
      <t>ワリマシ</t>
    </rPh>
    <rPh sb="12" eb="14">
      <t>ハンエイ</t>
    </rPh>
    <rPh sb="14" eb="15">
      <t>スミ</t>
    </rPh>
    <phoneticPr fontId="42"/>
  </si>
  <si>
    <t>判定</t>
    <rPh sb="0" eb="2">
      <t>ハンテイ</t>
    </rPh>
    <phoneticPr fontId="42"/>
  </si>
  <si>
    <t>0ならOK</t>
    <phoneticPr fontId="42"/>
  </si>
  <si>
    <t>合計</t>
    <rPh sb="0" eb="2">
      <t>ゴウケイ</t>
    </rPh>
    <phoneticPr fontId="42"/>
  </si>
  <si>
    <t>1)用途A（主）の人時間数算定（一桁目、二桁目の丸め処理）</t>
    <rPh sb="2" eb="4">
      <t>ヨウト</t>
    </rPh>
    <rPh sb="6" eb="7">
      <t>シュ</t>
    </rPh>
    <rPh sb="16" eb="18">
      <t>ヒトケタ</t>
    </rPh>
    <rPh sb="18" eb="19">
      <t>メ</t>
    </rPh>
    <rPh sb="20" eb="22">
      <t>フタケタ</t>
    </rPh>
    <rPh sb="22" eb="23">
      <t>メ</t>
    </rPh>
    <rPh sb="24" eb="25">
      <t>マル</t>
    </rPh>
    <rPh sb="26" eb="28">
      <t>ショリ</t>
    </rPh>
    <phoneticPr fontId="42"/>
  </si>
  <si>
    <t>2）用途B（従）の人時間数算定（一桁目、二桁目の丸め処理）</t>
    <rPh sb="6" eb="7">
      <t>ジュウ</t>
    </rPh>
    <phoneticPr fontId="42"/>
  </si>
  <si>
    <t>2）用途B（従）の係数a,bと人時間数の確定（類別を考慮）</t>
    <rPh sb="2" eb="4">
      <t>ヨウト</t>
    </rPh>
    <rPh sb="6" eb="7">
      <t>ジュウ</t>
    </rPh>
    <phoneticPr fontId="68"/>
  </si>
  <si>
    <t>用途A（主）の係数a,bと人時間数の確定（類別を考慮）</t>
    <rPh sb="0" eb="2">
      <t>ヨウト</t>
    </rPh>
    <rPh sb="4" eb="5">
      <t>シュ</t>
    </rPh>
    <rPh sb="7" eb="9">
      <t>ケイスウ</t>
    </rPh>
    <rPh sb="13" eb="14">
      <t>ニン</t>
    </rPh>
    <rPh sb="14" eb="16">
      <t>ジカン</t>
    </rPh>
    <rPh sb="18" eb="20">
      <t>カクテイ</t>
    </rPh>
    <rPh sb="21" eb="23">
      <t>ルイベツ</t>
    </rPh>
    <rPh sb="24" eb="26">
      <t>コウリョ</t>
    </rPh>
    <phoneticPr fontId="42"/>
  </si>
  <si>
    <t>-</t>
    <phoneticPr fontId="68"/>
  </si>
  <si>
    <t>該当なし</t>
    <rPh sb="0" eb="2">
      <t>ガイトウ</t>
    </rPh>
    <phoneticPr fontId="68"/>
  </si>
  <si>
    <t>_LST05</t>
    <phoneticPr fontId="68"/>
  </si>
  <si>
    <t>加重平均法</t>
  </si>
  <si>
    <t>戸建て住宅が選択されていますが、本システムでは複合用途には対応できません。実費加算方法で算出してください。</t>
    <rPh sb="0" eb="2">
      <t>コダ</t>
    </rPh>
    <rPh sb="3" eb="5">
      <t>ジュウタク</t>
    </rPh>
    <rPh sb="6" eb="8">
      <t>センタク</t>
    </rPh>
    <rPh sb="16" eb="17">
      <t>ホン</t>
    </rPh>
    <rPh sb="23" eb="25">
      <t>フクゴウ</t>
    </rPh>
    <rPh sb="25" eb="27">
      <t>ヨウト</t>
    </rPh>
    <rPh sb="29" eb="31">
      <t>タイオウ</t>
    </rPh>
    <rPh sb="37" eb="43">
      <t>ジッピカサンホウホウ</t>
    </rPh>
    <rPh sb="44" eb="46">
      <t>サンシュツ</t>
    </rPh>
    <phoneticPr fontId="68"/>
  </si>
  <si>
    <t>本システムでは戸建住宅は複合用途は対応外です。実費加算方法で算出してください。</t>
    <rPh sb="0" eb="1">
      <t>ホン</t>
    </rPh>
    <rPh sb="12" eb="14">
      <t>フクゴウ</t>
    </rPh>
    <rPh sb="14" eb="16">
      <t>ヨウト</t>
    </rPh>
    <rPh sb="17" eb="19">
      <t>タイオウ</t>
    </rPh>
    <rPh sb="19" eb="20">
      <t>ガイ</t>
    </rPh>
    <rPh sb="23" eb="29">
      <t>ジッピカサンホウホウ</t>
    </rPh>
    <rPh sb="30" eb="32">
      <t>サンシュツ</t>
    </rPh>
    <phoneticPr fontId="68"/>
  </si>
  <si>
    <t>設計の一部受託による増加分</t>
    <rPh sb="0" eb="2">
      <t>セッケイ</t>
    </rPh>
    <rPh sb="3" eb="5">
      <t>イチブ</t>
    </rPh>
    <rPh sb="5" eb="7">
      <t>ジュタク</t>
    </rPh>
    <rPh sb="10" eb="12">
      <t>ゾウカ</t>
    </rPh>
    <rPh sb="12" eb="13">
      <t>ブン</t>
    </rPh>
    <phoneticPr fontId="42"/>
  </si>
  <si>
    <t>←入力シートへ転送</t>
    <rPh sb="1" eb="3">
      <t>ニュウリョク</t>
    </rPh>
    <rPh sb="7" eb="9">
      <t>テンソウ</t>
    </rPh>
    <phoneticPr fontId="42"/>
  </si>
  <si>
    <t>基本設計</t>
  </si>
  <si>
    <t>実施設計</t>
  </si>
  <si>
    <t>一部の業務のみ</t>
    <rPh sb="0" eb="2">
      <t>イチブ</t>
    </rPh>
    <rPh sb="3" eb="5">
      <t>ギョウム</t>
    </rPh>
    <phoneticPr fontId="42"/>
  </si>
  <si>
    <t>＜基本事項入力＞</t>
    <rPh sb="1" eb="3">
      <t>キホン</t>
    </rPh>
    <rPh sb="3" eb="5">
      <t>ジコウ</t>
    </rPh>
    <phoneticPr fontId="42"/>
  </si>
  <si>
    <t>＜算定対象物件情報入力＞</t>
    <phoneticPr fontId="42"/>
  </si>
  <si>
    <t>色セル（事前登録用）のみ可です。</t>
    <rPh sb="0" eb="1">
      <t>イロ</t>
    </rPh>
    <rPh sb="12" eb="13">
      <t>カ</t>
    </rPh>
    <phoneticPr fontId="42"/>
  </si>
  <si>
    <t>＜難易度による割増＞</t>
    <rPh sb="1" eb="4">
      <t>ナンイド</t>
    </rPh>
    <rPh sb="7" eb="8">
      <t>ワ</t>
    </rPh>
    <rPh sb="8" eb="9">
      <t>マ</t>
    </rPh>
    <phoneticPr fontId="42"/>
  </si>
  <si>
    <t>＜複合用途建物の場合の算定＞</t>
    <rPh sb="1" eb="3">
      <t>フクゴウ</t>
    </rPh>
    <rPh sb="3" eb="5">
      <t>ヨウト</t>
    </rPh>
    <rPh sb="5" eb="7">
      <t>タテモノ</t>
    </rPh>
    <rPh sb="8" eb="10">
      <t>バアイ</t>
    </rPh>
    <rPh sb="11" eb="13">
      <t>サンテイ</t>
    </rPh>
    <phoneticPr fontId="42"/>
  </si>
  <si>
    <t>＜上記で算出した人時間数の確認と報酬額の算定＞</t>
    <rPh sb="1" eb="3">
      <t>ジョウキ</t>
    </rPh>
    <rPh sb="4" eb="6">
      <t>サンシュツ</t>
    </rPh>
    <rPh sb="8" eb="9">
      <t>ニン</t>
    </rPh>
    <rPh sb="9" eb="12">
      <t>ジカンスウ</t>
    </rPh>
    <rPh sb="13" eb="15">
      <t>カクニン</t>
    </rPh>
    <rPh sb="16" eb="18">
      <t>ホウシュウ</t>
    </rPh>
    <rPh sb="18" eb="19">
      <t>ガク</t>
    </rPh>
    <rPh sb="20" eb="22">
      <t>サンテイ</t>
    </rPh>
    <phoneticPr fontId="42"/>
  </si>
  <si>
    <t>（略算法を利用できない場合、実費加算方式の場合は「報酬計算表」の入力値欄に直接の値を入力してください。）</t>
    <rPh sb="1" eb="3">
      <t>リャクサン</t>
    </rPh>
    <rPh sb="3" eb="4">
      <t>ホウ</t>
    </rPh>
    <rPh sb="5" eb="7">
      <t>リヨウ</t>
    </rPh>
    <rPh sb="11" eb="13">
      <t>バアイ</t>
    </rPh>
    <rPh sb="14" eb="16">
      <t>ジッピ</t>
    </rPh>
    <rPh sb="16" eb="18">
      <t>カサン</t>
    </rPh>
    <rPh sb="18" eb="20">
      <t>ホウシキ</t>
    </rPh>
    <rPh sb="21" eb="23">
      <t>バアイ</t>
    </rPh>
    <rPh sb="32" eb="35">
      <t>ニュウリョクチ</t>
    </rPh>
    <rPh sb="35" eb="36">
      <t>ラン</t>
    </rPh>
    <rPh sb="37" eb="39">
      <t>チョクセツ</t>
    </rPh>
    <rPh sb="40" eb="41">
      <t>アタイ</t>
    </rPh>
    <rPh sb="42" eb="44">
      <t>ニュウリョク</t>
    </rPh>
    <phoneticPr fontId="42"/>
  </si>
  <si>
    <t>↓算定対象業務範囲を選択してください。</t>
    <rPh sb="1" eb="3">
      <t>サンテイ</t>
    </rPh>
    <rPh sb="3" eb="5">
      <t>タイショウ</t>
    </rPh>
    <rPh sb="5" eb="7">
      <t>ギョウム</t>
    </rPh>
    <rPh sb="7" eb="9">
      <t>ハンイ</t>
    </rPh>
    <rPh sb="10" eb="12">
      <t>センタク</t>
    </rPh>
    <phoneticPr fontId="42"/>
  </si>
  <si>
    <t>＜支払い条件の設定（見積書用）＞</t>
    <rPh sb="1" eb="3">
      <t>シハラ</t>
    </rPh>
    <rPh sb="4" eb="6">
      <t>ジョウケン</t>
    </rPh>
    <rPh sb="7" eb="9">
      <t>セッテイ</t>
    </rPh>
    <rPh sb="10" eb="13">
      <t>ミツモリショ</t>
    </rPh>
    <rPh sb="13" eb="14">
      <t>ヨウ</t>
    </rPh>
    <phoneticPr fontId="42"/>
  </si>
  <si>
    <t>↓支払時期と金額を入力してください。</t>
    <rPh sb="1" eb="3">
      <t>シハライ</t>
    </rPh>
    <rPh sb="3" eb="5">
      <t>ジキ</t>
    </rPh>
    <rPh sb="6" eb="8">
      <t>キンガク</t>
    </rPh>
    <rPh sb="9" eb="11">
      <t>ニュウリョク</t>
    </rPh>
    <phoneticPr fontId="42"/>
  </si>
  <si>
    <t>実費加算方式・略算方式共通の算定対象物件情報を記入していただきます。</t>
    <phoneticPr fontId="42"/>
  </si>
  <si>
    <t>＜算定対象業務範囲の確認＞</t>
    <rPh sb="1" eb="3">
      <t>サンテイ</t>
    </rPh>
    <rPh sb="3" eb="5">
      <t>タイショウ</t>
    </rPh>
    <rPh sb="5" eb="7">
      <t>ギョウム</t>
    </rPh>
    <rPh sb="7" eb="9">
      <t>ハンイ</t>
    </rPh>
    <rPh sb="10" eb="12">
      <t>カクニン</t>
    </rPh>
    <phoneticPr fontId="42"/>
  </si>
  <si>
    <t>基本設計は選択されていません。</t>
    <rPh sb="0" eb="2">
      <t>キホン</t>
    </rPh>
    <rPh sb="2" eb="4">
      <t>セッケイ</t>
    </rPh>
    <rPh sb="5" eb="7">
      <t>センタク</t>
    </rPh>
    <phoneticPr fontId="68"/>
  </si>
  <si>
    <t>実施設計は選択されていません。</t>
    <rPh sb="0" eb="2">
      <t>ジッシ</t>
    </rPh>
    <rPh sb="2" eb="4">
      <t>セッケイ</t>
    </rPh>
    <rPh sb="5" eb="7">
      <t>センタク</t>
    </rPh>
    <phoneticPr fontId="68"/>
  </si>
  <si>
    <t>業務分野の選択</t>
    <rPh sb="0" eb="2">
      <t>ギョウム</t>
    </rPh>
    <rPh sb="2" eb="4">
      <t>ブンヤ</t>
    </rPh>
    <rPh sb="5" eb="7">
      <t>センタク</t>
    </rPh>
    <phoneticPr fontId="42"/>
  </si>
  <si>
    <t>総　　合</t>
    <rPh sb="0" eb="1">
      <t>ソウ</t>
    </rPh>
    <rPh sb="3" eb="4">
      <t>ゴウ</t>
    </rPh>
    <phoneticPr fontId="42"/>
  </si>
  <si>
    <t>構　　造</t>
    <rPh sb="0" eb="1">
      <t>カマエ</t>
    </rPh>
    <rPh sb="3" eb="4">
      <t>ゾウ</t>
    </rPh>
    <phoneticPr fontId="42"/>
  </si>
  <si>
    <t>設　　備</t>
    <rPh sb="0" eb="1">
      <t>セツ</t>
    </rPh>
    <rPh sb="3" eb="4">
      <t>ビ</t>
    </rPh>
    <phoneticPr fontId="42"/>
  </si>
  <si>
    <t>選択</t>
    <rPh sb="0" eb="2">
      <t>センタク</t>
    </rPh>
    <phoneticPr fontId="42"/>
  </si>
  <si>
    <t>税額修正値</t>
    <rPh sb="0" eb="2">
      <t>ゼイガク</t>
    </rPh>
    <rPh sb="2" eb="4">
      <t>シュウセイ</t>
    </rPh>
    <rPh sb="4" eb="5">
      <t>チ</t>
    </rPh>
    <phoneticPr fontId="42"/>
  </si>
  <si>
    <t>契約書には右内容が転載されます</t>
    <rPh sb="0" eb="3">
      <t>ケイヤクショ</t>
    </rPh>
    <rPh sb="5" eb="6">
      <t>ミギ</t>
    </rPh>
    <rPh sb="6" eb="8">
      <t>ナイヨウ</t>
    </rPh>
    <rPh sb="9" eb="11">
      <t>テンサイ</t>
    </rPh>
    <phoneticPr fontId="42"/>
  </si>
  <si>
    <t>支払時期</t>
    <rPh sb="0" eb="2">
      <t>シハライ</t>
    </rPh>
    <rPh sb="2" eb="4">
      <t>ジキ</t>
    </rPh>
    <phoneticPr fontId="42"/>
  </si>
  <si>
    <t>確定値</t>
  </si>
  <si>
    <t>日付</t>
  </si>
  <si>
    <t>＜消費税額修正の場合の参考＞</t>
    <rPh sb="1" eb="4">
      <t>ショウヒゼイ</t>
    </rPh>
    <rPh sb="4" eb="5">
      <t>ガク</t>
    </rPh>
    <rPh sb="5" eb="7">
      <t>シュウセイ</t>
    </rPh>
    <rPh sb="8" eb="10">
      <t>バアイ</t>
    </rPh>
    <rPh sb="11" eb="13">
      <t>サンコウ</t>
    </rPh>
    <phoneticPr fontId="42"/>
  </si>
  <si>
    <t>消費税別特別経費</t>
    <rPh sb="0" eb="3">
      <t>ショウヒゼイ</t>
    </rPh>
    <rPh sb="3" eb="4">
      <t>ベツ</t>
    </rPh>
    <rPh sb="4" eb="6">
      <t>トクベツ</t>
    </rPh>
    <rPh sb="6" eb="8">
      <t>ケイヒ</t>
    </rPh>
    <phoneticPr fontId="42"/>
  </si>
  <si>
    <t>消費税込特別経費</t>
    <rPh sb="0" eb="3">
      <t>ショウヒゼイ</t>
    </rPh>
    <rPh sb="3" eb="4">
      <t>コ</t>
    </rPh>
    <rPh sb="4" eb="6">
      <t>トクベツ</t>
    </rPh>
    <rPh sb="6" eb="8">
      <t>ケイヒ</t>
    </rPh>
    <phoneticPr fontId="42"/>
  </si>
  <si>
    <t>R2の「消費税込特別経費」→交通費等
あらかじめ消費税が含まれている経費</t>
    <rPh sb="4" eb="7">
      <t>ショウヒゼイ</t>
    </rPh>
    <rPh sb="7" eb="8">
      <t>コ</t>
    </rPh>
    <rPh sb="8" eb="10">
      <t>トクベツ</t>
    </rPh>
    <rPh sb="10" eb="12">
      <t>ケイヒ</t>
    </rPh>
    <rPh sb="17" eb="18">
      <t>ナド</t>
    </rPh>
    <rPh sb="24" eb="27">
      <t>ショウヒゼイ</t>
    </rPh>
    <rPh sb="28" eb="29">
      <t>フク</t>
    </rPh>
    <rPh sb="34" eb="36">
      <t>ケイヒ</t>
    </rPh>
    <phoneticPr fontId="42"/>
  </si>
  <si>
    <t>用途</t>
    <rPh sb="0" eb="2">
      <t>ヨウト</t>
    </rPh>
    <phoneticPr fontId="42"/>
  </si>
  <si>
    <t>内容</t>
    <rPh sb="0" eb="2">
      <t>ナイヨウ</t>
    </rPh>
    <phoneticPr fontId="42"/>
  </si>
  <si>
    <t>あらかじめ消費税が含まれている経費などの二重の計算を修正する場合の参考に利用してください。</t>
    <rPh sb="5" eb="8">
      <t>ショウヒゼイ</t>
    </rPh>
    <rPh sb="9" eb="10">
      <t>フク</t>
    </rPh>
    <rPh sb="15" eb="17">
      <t>ケイヒ</t>
    </rPh>
    <rPh sb="20" eb="22">
      <t>ニジュウ</t>
    </rPh>
    <rPh sb="23" eb="25">
      <t>ケイサン</t>
    </rPh>
    <rPh sb="26" eb="28">
      <t>シュウセイ</t>
    </rPh>
    <rPh sb="30" eb="32">
      <t>バアイ</t>
    </rPh>
    <rPh sb="33" eb="35">
      <t>サンコウ</t>
    </rPh>
    <rPh sb="36" eb="38">
      <t>リヨウ</t>
    </rPh>
    <phoneticPr fontId="42"/>
  </si>
  <si>
    <t>適応後</t>
    <rPh sb="0" eb="2">
      <t>テキオウ</t>
    </rPh>
    <rPh sb="2" eb="3">
      <t>ゴ</t>
    </rPh>
    <phoneticPr fontId="42"/>
  </si>
  <si>
    <t>適応前</t>
    <rPh sb="0" eb="2">
      <t>テキオウ</t>
    </rPh>
    <rPh sb="2" eb="3">
      <t>マエ</t>
    </rPh>
    <phoneticPr fontId="42"/>
  </si>
  <si>
    <t>確定係数</t>
    <rPh sb="0" eb="2">
      <t>カクテイ</t>
    </rPh>
    <rPh sb="2" eb="4">
      <t>ケイスウ</t>
    </rPh>
    <phoneticPr fontId="42"/>
  </si>
  <si>
    <t>設計</t>
    <rPh sb="0" eb="2">
      <t>セッケイ</t>
    </rPh>
    <phoneticPr fontId="42"/>
  </si>
  <si>
    <t>今回</t>
    <rPh sb="0" eb="2">
      <t>コンカイ</t>
    </rPh>
    <phoneticPr fontId="42"/>
  </si>
  <si>
    <t>複合用途</t>
    <rPh sb="0" eb="2">
      <t>フクゴウ</t>
    </rPh>
    <rPh sb="2" eb="4">
      <t>ヨウト</t>
    </rPh>
    <phoneticPr fontId="1"/>
  </si>
  <si>
    <t>用途Ａ：</t>
    <phoneticPr fontId="42"/>
  </si>
  <si>
    <t>複合用途による調整</t>
    <rPh sb="0" eb="2">
      <t>フクゴウ</t>
    </rPh>
    <rPh sb="2" eb="4">
      <t>ヨウト</t>
    </rPh>
    <rPh sb="7" eb="9">
      <t>チョウセイ</t>
    </rPh>
    <phoneticPr fontId="42"/>
  </si>
  <si>
    <t>基 本 設 計</t>
    <phoneticPr fontId="42"/>
  </si>
  <si>
    <t>実 施 設 計</t>
    <phoneticPr fontId="42"/>
  </si>
  <si>
    <t>区分</t>
    <rPh sb="0" eb="2">
      <t>クブン</t>
    </rPh>
    <phoneticPr fontId="42"/>
  </si>
  <si>
    <t>設　計　業　務</t>
    <rPh sb="0" eb="1">
      <t>セツ</t>
    </rPh>
    <rPh sb="2" eb="3">
      <t>ケイ</t>
    </rPh>
    <rPh sb="4" eb="5">
      <t>ゴウ</t>
    </rPh>
    <rPh sb="6" eb="7">
      <t>ツトム</t>
    </rPh>
    <phoneticPr fontId="42"/>
  </si>
  <si>
    <r>
      <t>工 事 監 理</t>
    </r>
    <r>
      <rPr>
        <sz val="11"/>
        <rFont val="Yu Gothic"/>
        <family val="3"/>
        <charset val="128"/>
      </rPr>
      <t xml:space="preserve"> 業 務</t>
    </r>
    <rPh sb="8" eb="9">
      <t>ゴウ</t>
    </rPh>
    <rPh sb="10" eb="11">
      <t>ツトム</t>
    </rPh>
    <phoneticPr fontId="42"/>
  </si>
  <si>
    <t>調査企画業務</t>
    <phoneticPr fontId="1"/>
  </si>
  <si>
    <t>設計業務</t>
    <phoneticPr fontId="1"/>
  </si>
  <si>
    <t>工事監理業務</t>
    <phoneticPr fontId="1"/>
  </si>
  <si>
    <t>その他業務</t>
    <phoneticPr fontId="1"/>
  </si>
  <si>
    <t>算定対象業務範囲</t>
  </si>
  <si>
    <t>■</t>
    <phoneticPr fontId="1"/>
  </si>
  <si>
    <t>□</t>
    <phoneticPr fontId="1"/>
  </si>
  <si>
    <t>基本設計</t>
    <rPh sb="0" eb="2">
      <t>キホン</t>
    </rPh>
    <rPh sb="2" eb="4">
      <t>セッケイ</t>
    </rPh>
    <phoneticPr fontId="68"/>
  </si>
  <si>
    <t>無し</t>
    <rPh sb="0" eb="1">
      <t>ナ</t>
    </rPh>
    <phoneticPr fontId="68"/>
  </si>
  <si>
    <t>総合</t>
    <rPh sb="0" eb="2">
      <t>ソウゴウ</t>
    </rPh>
    <phoneticPr fontId="1"/>
  </si>
  <si>
    <t>構造</t>
    <rPh sb="0" eb="2">
      <t>コウゾウ</t>
    </rPh>
    <phoneticPr fontId="1"/>
  </si>
  <si>
    <t>設備</t>
    <rPh sb="0" eb="2">
      <t>セツビ</t>
    </rPh>
    <phoneticPr fontId="1"/>
  </si>
  <si>
    <t>用途A</t>
    <rPh sb="0" eb="2">
      <t>ヨウト</t>
    </rPh>
    <phoneticPr fontId="68"/>
  </si>
  <si>
    <t>用途B</t>
    <rPh sb="0" eb="2">
      <t>ヨウト</t>
    </rPh>
    <phoneticPr fontId="68"/>
  </si>
  <si>
    <t>共通</t>
    <rPh sb="0" eb="2">
      <t>キョウツウ</t>
    </rPh>
    <phoneticPr fontId="42"/>
  </si>
  <si>
    <t>合計</t>
    <rPh sb="0" eb="2">
      <t>ゴウケイ</t>
    </rPh>
    <phoneticPr fontId="42"/>
  </si>
  <si>
    <t>根拠計算式
（A=業務量　S=面積）</t>
    <rPh sb="4" eb="5">
      <t>シキ</t>
    </rPh>
    <rPh sb="9" eb="12">
      <t>ギョウムリョウ</t>
    </rPh>
    <phoneticPr fontId="68"/>
  </si>
  <si>
    <t>国交省営繕の方程式による業務量算定</t>
    <rPh sb="0" eb="3">
      <t>コッコウショウ</t>
    </rPh>
    <rPh sb="3" eb="5">
      <t>エイゼン</t>
    </rPh>
    <rPh sb="6" eb="9">
      <t>ホウテイシキ</t>
    </rPh>
    <rPh sb="12" eb="15">
      <t>ギョウムリョウ</t>
    </rPh>
    <rPh sb="15" eb="17">
      <t>サンテイ</t>
    </rPh>
    <phoneticPr fontId="42"/>
  </si>
  <si>
    <t>単一用途</t>
    <rPh sb="0" eb="1">
      <t>タン</t>
    </rPh>
    <rPh sb="1" eb="2">
      <t>イチ</t>
    </rPh>
    <rPh sb="2" eb="4">
      <t>ヨウト</t>
    </rPh>
    <phoneticPr fontId="1"/>
  </si>
  <si>
    <t>本建物は</t>
    <rPh sb="0" eb="1">
      <t>ホン</t>
    </rPh>
    <rPh sb="1" eb="3">
      <t>タテモノ</t>
    </rPh>
    <phoneticPr fontId="42"/>
  </si>
  <si>
    <t>用途Ａ</t>
    <phoneticPr fontId="42"/>
  </si>
  <si>
    <t>有り</t>
    <rPh sb="0" eb="1">
      <t>ア</t>
    </rPh>
    <phoneticPr fontId="68"/>
  </si>
  <si>
    <t>結果</t>
    <rPh sb="0" eb="2">
      <t>ケッカ</t>
    </rPh>
    <phoneticPr fontId="1"/>
  </si>
  <si>
    <t>算定業務量
（人・時間）</t>
    <rPh sb="0" eb="2">
      <t>サンテイ</t>
    </rPh>
    <rPh sb="2" eb="5">
      <t>ギョウムリョウ</t>
    </rPh>
    <rPh sb="7" eb="8">
      <t>ニン</t>
    </rPh>
    <rPh sb="9" eb="11">
      <t>ジカン</t>
    </rPh>
    <phoneticPr fontId="42"/>
  </si>
  <si>
    <t>第１類</t>
    <rPh sb="0" eb="1">
      <t>ダイ</t>
    </rPh>
    <rPh sb="2" eb="3">
      <t>ルイ</t>
    </rPh>
    <phoneticPr fontId="42"/>
  </si>
  <si>
    <t>第２類</t>
    <rPh sb="0" eb="1">
      <t>ダイ</t>
    </rPh>
    <rPh sb="2" eb="3">
      <t>ルイ</t>
    </rPh>
    <phoneticPr fontId="42"/>
  </si>
  <si>
    <t>一部の業務のみを行う場合</t>
    <rPh sb="0" eb="2">
      <t>イチブ</t>
    </rPh>
    <rPh sb="3" eb="5">
      <t>ギョウム</t>
    </rPh>
    <rPh sb="8" eb="9">
      <t>オコナ</t>
    </rPh>
    <rPh sb="10" eb="12">
      <t>バアイ</t>
    </rPh>
    <phoneticPr fontId="42"/>
  </si>
  <si>
    <t>今回</t>
    <rPh sb="0" eb="2">
      <t>コンカイ</t>
    </rPh>
    <phoneticPr fontId="42"/>
  </si>
  <si>
    <t>複合化係数</t>
    <rPh sb="0" eb="5">
      <t>フクゴウカケイスウ</t>
    </rPh>
    <phoneticPr fontId="42"/>
  </si>
  <si>
    <t>単純合算法</t>
    <rPh sb="0" eb="2">
      <t>タンジュン</t>
    </rPh>
    <rPh sb="2" eb="4">
      <t>ガッサン</t>
    </rPh>
    <rPh sb="4" eb="5">
      <t>ホウ</t>
    </rPh>
    <phoneticPr fontId="42"/>
  </si>
  <si>
    <t>加重平均法</t>
    <rPh sb="0" eb="2">
      <t>カジュウ</t>
    </rPh>
    <rPh sb="2" eb="4">
      <t>ヘイキン</t>
    </rPh>
    <rPh sb="4" eb="5">
      <t>ホウ</t>
    </rPh>
    <phoneticPr fontId="42"/>
  </si>
  <si>
    <t>複合化係数</t>
    <phoneticPr fontId="1"/>
  </si>
  <si>
    <t>　ガイドライン設定値</t>
    <phoneticPr fontId="1"/>
  </si>
  <si>
    <t>面　　積</t>
    <rPh sb="0" eb="1">
      <t>メン</t>
    </rPh>
    <rPh sb="3" eb="4">
      <t>セキ</t>
    </rPh>
    <phoneticPr fontId="42"/>
  </si>
  <si>
    <t>㎡</t>
    <phoneticPr fontId="42"/>
  </si>
  <si>
    <t>業務範囲</t>
    <rPh sb="0" eb="2">
      <t>ギョウム</t>
    </rPh>
    <phoneticPr fontId="42"/>
  </si>
  <si>
    <t>係数a</t>
    <rPh sb="0" eb="2">
      <t>ケイスウ</t>
    </rPh>
    <phoneticPr fontId="42"/>
  </si>
  <si>
    <t>係数b</t>
    <rPh sb="0" eb="2">
      <t>ケイスウ</t>
    </rPh>
    <phoneticPr fontId="42"/>
  </si>
  <si>
    <t>確定係数及び
算定業務量</t>
    <rPh sb="0" eb="2">
      <t>カクテイ</t>
    </rPh>
    <rPh sb="2" eb="4">
      <t>ケイスウ</t>
    </rPh>
    <rPh sb="4" eb="5">
      <t>オヨ</t>
    </rPh>
    <rPh sb="7" eb="9">
      <t>サンテイ</t>
    </rPh>
    <rPh sb="9" eb="12">
      <t>ギョウムリョウ</t>
    </rPh>
    <phoneticPr fontId="42"/>
  </si>
  <si>
    <t>入力シートの選択</t>
    <rPh sb="0" eb="2">
      <t>ニュウリョク</t>
    </rPh>
    <rPh sb="6" eb="8">
      <t>センタク</t>
    </rPh>
    <phoneticPr fontId="68"/>
  </si>
  <si>
    <t>■：適　応（今回対象）　
□：否適応（今回対象外）</t>
    <rPh sb="2" eb="3">
      <t>テキ</t>
    </rPh>
    <rPh sb="4" eb="5">
      <t>オウ</t>
    </rPh>
    <rPh sb="6" eb="8">
      <t>コンカイ</t>
    </rPh>
    <rPh sb="8" eb="10">
      <t>タイショウ</t>
    </rPh>
    <rPh sb="15" eb="16">
      <t>ヒ</t>
    </rPh>
    <rPh sb="16" eb="18">
      <t>テキオウ</t>
    </rPh>
    <rPh sb="19" eb="21">
      <t>コンカイ</t>
    </rPh>
    <rPh sb="21" eb="23">
      <t>タイショウ</t>
    </rPh>
    <rPh sb="23" eb="24">
      <t>ガイ</t>
    </rPh>
    <phoneticPr fontId="42"/>
  </si>
  <si>
    <t>計</t>
    <rPh sb="0" eb="1">
      <t>ケイ</t>
    </rPh>
    <phoneticPr fontId="42"/>
  </si>
  <si>
    <t>確定比率</t>
    <rPh sb="0" eb="2">
      <t>カクテイ</t>
    </rPh>
    <rPh sb="2" eb="4">
      <t>ヒリツ</t>
    </rPh>
    <phoneticPr fontId="42"/>
  </si>
  <si>
    <t>設計業務の分割</t>
    <rPh sb="0" eb="2">
      <t>セッケイ</t>
    </rPh>
    <rPh sb="2" eb="4">
      <t>ギョウム</t>
    </rPh>
    <rPh sb="5" eb="7">
      <t>ブンカツ</t>
    </rPh>
    <phoneticPr fontId="68"/>
  </si>
  <si>
    <t>今回設計業務の分割:</t>
    <rPh sb="0" eb="2">
      <t>コンカイ</t>
    </rPh>
    <rPh sb="2" eb="4">
      <t>セッケイ</t>
    </rPh>
    <rPh sb="4" eb="6">
      <t>ギョウム</t>
    </rPh>
    <rPh sb="7" eb="9">
      <t>ブンカツ</t>
    </rPh>
    <phoneticPr fontId="42"/>
  </si>
  <si>
    <t>総合,構造,設備の分割</t>
    <rPh sb="0" eb="2">
      <t>ソウゴウ</t>
    </rPh>
    <rPh sb="3" eb="5">
      <t>コウゾウ</t>
    </rPh>
    <rPh sb="6" eb="8">
      <t>セツビ</t>
    </rPh>
    <rPh sb="9" eb="11">
      <t>ブンカツ</t>
    </rPh>
    <phoneticPr fontId="42"/>
  </si>
  <si>
    <t>一般的な設計･工事監理業務及びこれらに付随する各種申請、その他業務等の報酬をまとめて表示できる見積書です。内訳書、業務量計算書、業務範囲リスト等と一体で使用することを前提としています。設計・工事監理契約書は本システムには用意されていませんが、これらに添付することも可能です。</t>
    <rPh sb="0" eb="3">
      <t>イッパンテキ</t>
    </rPh>
    <rPh sb="4" eb="6">
      <t>セッケイ</t>
    </rPh>
    <rPh sb="7" eb="9">
      <t>コウジ</t>
    </rPh>
    <rPh sb="9" eb="11">
      <t>カンリ</t>
    </rPh>
    <rPh sb="11" eb="13">
      <t>ギョウム</t>
    </rPh>
    <rPh sb="13" eb="14">
      <t>オヨ</t>
    </rPh>
    <rPh sb="19" eb="21">
      <t>フズイ</t>
    </rPh>
    <rPh sb="23" eb="25">
      <t>カクシュ</t>
    </rPh>
    <rPh sb="25" eb="27">
      <t>シンセイ</t>
    </rPh>
    <rPh sb="30" eb="31">
      <t>タ</t>
    </rPh>
    <rPh sb="31" eb="33">
      <t>ギョウム</t>
    </rPh>
    <rPh sb="33" eb="34">
      <t>ナド</t>
    </rPh>
    <rPh sb="35" eb="37">
      <t>ホウシュウ</t>
    </rPh>
    <rPh sb="42" eb="44">
      <t>ヒョウジ</t>
    </rPh>
    <rPh sb="47" eb="49">
      <t>ミツモリ</t>
    </rPh>
    <rPh sb="49" eb="50">
      <t>ショ</t>
    </rPh>
    <rPh sb="53" eb="56">
      <t>ウチワケショ</t>
    </rPh>
    <rPh sb="57" eb="60">
      <t>ギョウムリョウ</t>
    </rPh>
    <rPh sb="60" eb="62">
      <t>ケイサン</t>
    </rPh>
    <rPh sb="62" eb="63">
      <t>ショ</t>
    </rPh>
    <rPh sb="64" eb="66">
      <t>ギョウム</t>
    </rPh>
    <rPh sb="66" eb="68">
      <t>ハンイ</t>
    </rPh>
    <rPh sb="71" eb="72">
      <t>ナド</t>
    </rPh>
    <rPh sb="73" eb="75">
      <t>イッタイ</t>
    </rPh>
    <rPh sb="76" eb="78">
      <t>シヨウ</t>
    </rPh>
    <rPh sb="83" eb="85">
      <t>ゼンテイ</t>
    </rPh>
    <rPh sb="103" eb="104">
      <t>ホン</t>
    </rPh>
    <rPh sb="110" eb="112">
      <t>ヨウイ</t>
    </rPh>
    <rPh sb="125" eb="127">
      <t>テンプ</t>
    </rPh>
    <rPh sb="132" eb="134">
      <t>カノウ</t>
    </rPh>
    <phoneticPr fontId="42"/>
  </si>
  <si>
    <t>内訳書（簡易）</t>
    <rPh sb="0" eb="3">
      <t>ウチワケショ</t>
    </rPh>
    <rPh sb="4" eb="6">
      <t>カンイ</t>
    </rPh>
    <phoneticPr fontId="42"/>
  </si>
  <si>
    <t>合計</t>
    <rPh sb="0" eb="2">
      <t>ゴウケイ</t>
    </rPh>
    <phoneticPr fontId="42"/>
  </si>
  <si>
    <t>人・時間数計算書（1～12類型）</t>
    <rPh sb="13" eb="15">
      <t>ルイケイ</t>
    </rPh>
    <phoneticPr fontId="42"/>
  </si>
  <si>
    <t>人・時間数計算書（1～12類型）-試供版</t>
    <phoneticPr fontId="42"/>
  </si>
  <si>
    <t>人・時間数計算書（13～15類型）</t>
    <rPh sb="14" eb="16">
      <t>ルイケイ</t>
    </rPh>
    <phoneticPr fontId="42"/>
  </si>
  <si>
    <t>人・時間数計算書（13～15類型）-試供版</t>
    <phoneticPr fontId="42"/>
  </si>
  <si>
    <t>類型1～12用の計算書を利用してください。</t>
    <rPh sb="0" eb="2">
      <t>ルイケイ</t>
    </rPh>
    <rPh sb="6" eb="7">
      <t>ヨウ</t>
    </rPh>
    <rPh sb="8" eb="11">
      <t>ケイサンショ</t>
    </rPh>
    <rPh sb="12" eb="14">
      <t>リヨウ</t>
    </rPh>
    <phoneticPr fontId="68"/>
  </si>
  <si>
    <t>算定業務量（人・時間）</t>
    <rPh sb="0" eb="2">
      <t>サンテイ</t>
    </rPh>
    <rPh sb="2" eb="5">
      <t>ギョウムリョウ</t>
    </rPh>
    <rPh sb="6" eb="7">
      <t>ニン</t>
    </rPh>
    <rPh sb="8" eb="10">
      <t>ジカン</t>
    </rPh>
    <phoneticPr fontId="42"/>
  </si>
  <si>
    <t>施設区分(類型)　：　</t>
    <rPh sb="0" eb="1">
      <t>シ</t>
    </rPh>
    <rPh sb="1" eb="2">
      <t>セツ</t>
    </rPh>
    <rPh sb="2" eb="3">
      <t>ク</t>
    </rPh>
    <rPh sb="3" eb="4">
      <t>ブン</t>
    </rPh>
    <rPh sb="5" eb="7">
      <t>ルイケイ</t>
    </rPh>
    <phoneticPr fontId="68"/>
  </si>
  <si>
    <t>業務比率（告示規定）</t>
    <rPh sb="0" eb="2">
      <t>ギョウム</t>
    </rPh>
    <rPh sb="2" eb="4">
      <t>ヒリツ</t>
    </rPh>
    <rPh sb="5" eb="7">
      <t>コクジ</t>
    </rPh>
    <rPh sb="7" eb="9">
      <t>キテイ</t>
    </rPh>
    <phoneticPr fontId="42"/>
  </si>
  <si>
    <t>業務量</t>
    <rPh sb="0" eb="3">
      <t>ギョウムリョウ</t>
    </rPh>
    <phoneticPr fontId="42"/>
  </si>
  <si>
    <t>Ａ</t>
    <phoneticPr fontId="68"/>
  </si>
  <si>
    <t>Ａ(業務量)＝ａ+b×c</t>
    <phoneticPr fontId="68"/>
  </si>
  <si>
    <t>(人・時間)</t>
    <rPh sb="1" eb="2">
      <t>ジン</t>
    </rPh>
    <rPh sb="3" eb="5">
      <t>ジカン</t>
    </rPh>
    <phoneticPr fontId="42"/>
  </si>
  <si>
    <t>工事監理</t>
    <rPh sb="0" eb="2">
      <t>コウジ</t>
    </rPh>
    <rPh sb="2" eb="4">
      <t>カンリ</t>
    </rPh>
    <phoneticPr fontId="42"/>
  </si>
  <si>
    <t>設計</t>
    <rPh sb="0" eb="2">
      <t>セッケイ</t>
    </rPh>
    <phoneticPr fontId="42"/>
  </si>
  <si>
    <t>総合,構造,設備の分割:</t>
    <rPh sb="0" eb="2">
      <t>ソウゴウ</t>
    </rPh>
    <rPh sb="3" eb="5">
      <t>コウゾウ</t>
    </rPh>
    <rPh sb="6" eb="8">
      <t>セツビ</t>
    </rPh>
    <rPh sb="9" eb="11">
      <t>ブンカツ</t>
    </rPh>
    <phoneticPr fontId="42"/>
  </si>
  <si>
    <t>■</t>
    <phoneticPr fontId="42"/>
  </si>
  <si>
    <t>選択</t>
    <rPh sb="0" eb="2">
      <t>センタク</t>
    </rPh>
    <phoneticPr fontId="42"/>
  </si>
  <si>
    <t>業務比率
（告示規定）</t>
    <rPh sb="0" eb="2">
      <t>ギョウム</t>
    </rPh>
    <rPh sb="2" eb="4">
      <t>ヒリツ</t>
    </rPh>
    <rPh sb="6" eb="8">
      <t>コクジ</t>
    </rPh>
    <rPh sb="8" eb="10">
      <t>キテイ</t>
    </rPh>
    <phoneticPr fontId="42"/>
  </si>
  <si>
    <t>基本+実施</t>
    <rPh sb="0" eb="2">
      <t>キホン</t>
    </rPh>
    <rPh sb="3" eb="5">
      <t>ジッシ</t>
    </rPh>
    <phoneticPr fontId="42"/>
  </si>
  <si>
    <t>選択</t>
    <rPh sb="0" eb="2">
      <t>センタク</t>
    </rPh>
    <phoneticPr fontId="42"/>
  </si>
  <si>
    <t>総合,構造,設備の分割:</t>
  </si>
  <si>
    <t>設計業務の分割</t>
    <rPh sb="0" eb="2">
      <t>セッケイ</t>
    </rPh>
    <rPh sb="2" eb="4">
      <t>ギョウム</t>
    </rPh>
    <rPh sb="5" eb="7">
      <t>ブンカツ</t>
    </rPh>
    <phoneticPr fontId="42"/>
  </si>
  <si>
    <t>下記の人件費単価、合計経費係数値は、下の「報酬計算表」にて、物件ごと、項目ごとの別な値を入力することも可能です</t>
    <rPh sb="0" eb="2">
      <t>カキ</t>
    </rPh>
    <rPh sb="3" eb="6">
      <t>ジンケンヒ</t>
    </rPh>
    <rPh sb="6" eb="8">
      <t>タンカ</t>
    </rPh>
    <rPh sb="9" eb="11">
      <t>ゴウケイ</t>
    </rPh>
    <rPh sb="11" eb="13">
      <t>ケイヒ</t>
    </rPh>
    <rPh sb="13" eb="15">
      <t>ケイスウ</t>
    </rPh>
    <rPh sb="15" eb="16">
      <t>アタイ</t>
    </rPh>
    <rPh sb="18" eb="19">
      <t>カ</t>
    </rPh>
    <rPh sb="21" eb="23">
      <t>ホウシュウ</t>
    </rPh>
    <rPh sb="23" eb="25">
      <t>ケイサン</t>
    </rPh>
    <rPh sb="30" eb="32">
      <t>ブッケン</t>
    </rPh>
    <rPh sb="35" eb="37">
      <t>コウモク</t>
    </rPh>
    <rPh sb="40" eb="41">
      <t>ベツ</t>
    </rPh>
    <rPh sb="42" eb="43">
      <t>アタイ</t>
    </rPh>
    <rPh sb="44" eb="46">
      <t>ニュウリョク</t>
    </rPh>
    <rPh sb="51" eb="53">
      <t>カノウ</t>
    </rPh>
    <phoneticPr fontId="42"/>
  </si>
  <si>
    <t>業務上発揮される技術力、創造力等の対価として支払われる費用の直接人件費に対する倍数を入力します。</t>
    <rPh sb="2" eb="3">
      <t>ウエ</t>
    </rPh>
    <phoneticPr fontId="42"/>
  </si>
  <si>
    <t>直接・間接経費係数</t>
    <phoneticPr fontId="42"/>
  </si>
  <si>
    <t>×</t>
    <phoneticPr fontId="42"/>
  </si>
  <si>
    <t>=</t>
    <phoneticPr fontId="42"/>
  </si>
  <si>
    <t>■総合</t>
  </si>
  <si>
    <t>a</t>
  </si>
  <si>
    <t>b</t>
  </si>
  <si>
    <t>係数</t>
    <rPh sb="0" eb="2">
      <t>ケイスウ</t>
    </rPh>
    <phoneticPr fontId="42"/>
  </si>
  <si>
    <t>面　積</t>
    <rPh sb="0" eb="1">
      <t>メン</t>
    </rPh>
    <rPh sb="2" eb="3">
      <t>セキ</t>
    </rPh>
    <phoneticPr fontId="42"/>
  </si>
  <si>
    <t>用　途</t>
    <rPh sb="0" eb="1">
      <t>ヨウ</t>
    </rPh>
    <rPh sb="2" eb="3">
      <t>ト</t>
    </rPh>
    <phoneticPr fontId="42"/>
  </si>
  <si>
    <t>総計</t>
    <rPh sb="0" eb="2">
      <t>ソウケイ</t>
    </rPh>
    <phoneticPr fontId="42"/>
  </si>
  <si>
    <t>人・時間数計算書（1～12類型　単一用途）</t>
    <rPh sb="16" eb="18">
      <t>タンイツ</t>
    </rPh>
    <rPh sb="18" eb="20">
      <t>ヨウト</t>
    </rPh>
    <phoneticPr fontId="42"/>
  </si>
  <si>
    <t>人・時間数計算書（1～12類型　複合用途）</t>
    <rPh sb="16" eb="18">
      <t>フクゴウ</t>
    </rPh>
    <rPh sb="18" eb="20">
      <t>ヨウト</t>
    </rPh>
    <phoneticPr fontId="42"/>
  </si>
  <si>
    <t>割り増し係数</t>
    <rPh sb="0" eb="1">
      <t>ワ</t>
    </rPh>
    <rPh sb="2" eb="3">
      <t>マ</t>
    </rPh>
    <rPh sb="4" eb="6">
      <t>ケイスウ</t>
    </rPh>
    <phoneticPr fontId="42"/>
  </si>
  <si>
    <t>適応</t>
    <rPh sb="0" eb="2">
      <t>テキオウ</t>
    </rPh>
    <phoneticPr fontId="42"/>
  </si>
  <si>
    <t>一部の業務のみを行う場合の調整</t>
    <rPh sb="0" eb="2">
      <t>イチブ</t>
    </rPh>
    <rPh sb="3" eb="5">
      <t>ギョウム</t>
    </rPh>
    <rPh sb="8" eb="9">
      <t>オコナ</t>
    </rPh>
    <rPh sb="10" eb="12">
      <t>バアイ</t>
    </rPh>
    <rPh sb="13" eb="15">
      <t>チョウセイ</t>
    </rPh>
    <phoneticPr fontId="42"/>
  </si>
  <si>
    <t>調整後業務量（人・時間）</t>
    <rPh sb="0" eb="3">
      <t>チョウセイゴ</t>
    </rPh>
    <rPh sb="3" eb="6">
      <t>ギョウムリョウ</t>
    </rPh>
    <rPh sb="7" eb="8">
      <t>ニン</t>
    </rPh>
    <rPh sb="9" eb="11">
      <t>ジカン</t>
    </rPh>
    <phoneticPr fontId="42"/>
  </si>
  <si>
    <t>調整算定</t>
    <rPh sb="2" eb="4">
      <t>サンテイ</t>
    </rPh>
    <phoneticPr fontId="42"/>
  </si>
  <si>
    <t>調整後業務量
（人・時間）</t>
    <rPh sb="0" eb="3">
      <t>チョウセイゴ</t>
    </rPh>
    <rPh sb="3" eb="6">
      <t>ギョウムリョウ</t>
    </rPh>
    <rPh sb="8" eb="9">
      <t>ニン</t>
    </rPh>
    <rPh sb="10" eb="12">
      <t>ジカン</t>
    </rPh>
    <phoneticPr fontId="42"/>
  </si>
  <si>
    <t>用途A</t>
    <phoneticPr fontId="42"/>
  </si>
  <si>
    <t>用途B</t>
  </si>
  <si>
    <t>業務比率</t>
    <rPh sb="0" eb="2">
      <t>ギョウム</t>
    </rPh>
    <rPh sb="2" eb="4">
      <t>ヒリツ</t>
    </rPh>
    <phoneticPr fontId="42"/>
  </si>
  <si>
    <t xml:space="preserve"> </t>
    <phoneticPr fontId="42"/>
  </si>
  <si>
    <t>確定比率</t>
    <rPh sb="0" eb="2">
      <t>カクテイ</t>
    </rPh>
    <rPh sb="2" eb="4">
      <t>ヒリツ</t>
    </rPh>
    <phoneticPr fontId="42"/>
  </si>
  <si>
    <t>告示規定</t>
    <phoneticPr fontId="42"/>
  </si>
  <si>
    <t>上記の「直接・関節経費の合計額+技術料等経費」の直接人件費に対する倍数</t>
    <rPh sb="0" eb="2">
      <t>ジョウキ</t>
    </rPh>
    <rPh sb="4" eb="6">
      <t>チョクセツ</t>
    </rPh>
    <rPh sb="7" eb="9">
      <t>カンセツ</t>
    </rPh>
    <rPh sb="16" eb="19">
      <t>ギジュツリョウ</t>
    </rPh>
    <rPh sb="19" eb="20">
      <t>ナド</t>
    </rPh>
    <rPh sb="20" eb="22">
      <t>ケイヒ</t>
    </rPh>
    <rPh sb="30" eb="31">
      <t>タイ</t>
    </rPh>
    <rPh sb="33" eb="35">
      <t>バイスウ</t>
    </rPh>
    <phoneticPr fontId="42"/>
  </si>
  <si>
    <t>※階数、工事種別、構造は、人時間算定には反映されません。</t>
    <rPh sb="1" eb="3">
      <t>カイスウ</t>
    </rPh>
    <rPh sb="4" eb="6">
      <t>コウジ</t>
    </rPh>
    <rPh sb="6" eb="8">
      <t>シュベツ</t>
    </rPh>
    <rPh sb="9" eb="11">
      <t>コウゾウ</t>
    </rPh>
    <rPh sb="13" eb="14">
      <t>ニン</t>
    </rPh>
    <rPh sb="14" eb="16">
      <t>ジカン</t>
    </rPh>
    <rPh sb="16" eb="18">
      <t>サンテイ</t>
    </rPh>
    <rPh sb="20" eb="22">
      <t>ハンエイ</t>
    </rPh>
    <phoneticPr fontId="42"/>
  </si>
  <si>
    <t>本書は、単一用途用です。</t>
    <rPh sb="0" eb="2">
      <t>ホンショ</t>
    </rPh>
    <rPh sb="4" eb="6">
      <t>タンイツ</t>
    </rPh>
    <rPh sb="6" eb="8">
      <t>ヨウト</t>
    </rPh>
    <rPh sb="8" eb="9">
      <t>ヨウ</t>
    </rPh>
    <phoneticPr fontId="68"/>
  </si>
  <si>
    <t>告示別添四の例示の追加的業務リスト</t>
    <rPh sb="0" eb="2">
      <t>コクジ</t>
    </rPh>
    <rPh sb="2" eb="4">
      <t>ベッテン</t>
    </rPh>
    <rPh sb="4" eb="5">
      <t>４</t>
    </rPh>
    <rPh sb="6" eb="8">
      <t>レイジ</t>
    </rPh>
    <rPh sb="9" eb="12">
      <t>ツイカテキ</t>
    </rPh>
    <rPh sb="12" eb="14">
      <t>ギョウム</t>
    </rPh>
    <phoneticPr fontId="68"/>
  </si>
  <si>
    <t>①建築主の建築意図・目的の把握と要求条件の明確化</t>
  </si>
  <si>
    <t>②建築プロジェクトの企画・立案に必要な法令上の諸条件の調査及び官公庁等からの情報収集、打合せ</t>
  </si>
  <si>
    <t>①建築プロジェクトの企画・立案に必要な敷地及び地盤の情報の収集、敷地測量並びに、地盤調査の実施についての立案、助言</t>
  </si>
  <si>
    <t>②建築プロジェクトの企画・立案に必要な上下水道、ガス、電力、通信等の供給状況の調査及び打合せ</t>
  </si>
  <si>
    <t>③計画地の外気環境の調査に関する業務</t>
  </si>
  <si>
    <t>④近隣ヘリポート進入路調査に関する業務</t>
  </si>
  <si>
    <t>①交通量調査、市場調査、利用動線調査、分析</t>
  </si>
  <si>
    <t>①建物配置計画に係る条件の調査及び検討</t>
  </si>
  <si>
    <t>②類似事例等の調査</t>
  </si>
  <si>
    <t>③再開発、都市計画に関する事業手法の比較検討、資料作成及び地権者説明等対応業務</t>
  </si>
  <si>
    <t>①施設計画に関する調査、検討結果及び設計条件に関する報告書資料等の作成</t>
  </si>
  <si>
    <t>②ワークショップ等の企画、準備、出席</t>
  </si>
  <si>
    <t>①法令上の諸条件とその適用に関する資料の作成</t>
  </si>
  <si>
    <t>②敷地利用計画に関する資料の作成</t>
  </si>
  <si>
    <t>③施設計画に関する資料の作成</t>
  </si>
  <si>
    <t>④都市計画手法等の提案、資料作成及び協議に関する業務</t>
  </si>
  <si>
    <t>①調査結果をもとに必要な与条件を満たした企画案資料の作成</t>
  </si>
  <si>
    <t>①類似施設の工事費事例に基づく概算資料の作成</t>
  </si>
  <si>
    <t>②類似施設調査視察等に関する業務及び費用の算定</t>
  </si>
  <si>
    <t>①基本計画から竣工に至る概略工程計画の作成</t>
  </si>
  <si>
    <t>②（基本計画段階における）基本設計をまとめていくための業務体制、業務工程表の作成</t>
  </si>
  <si>
    <t>１）建築プロジェクトの企画・立案に係る各種条件の調査・把握等</t>
    <phoneticPr fontId="42"/>
  </si>
  <si>
    <t>２）建築プロジェクトの企画・立案に係る敷地、既存建築物及び周辺に関する調査等</t>
    <phoneticPr fontId="42"/>
  </si>
  <si>
    <t>主な業務内容（例示）</t>
    <phoneticPr fontId="42"/>
  </si>
  <si>
    <t>＜別添四第１項＞</t>
    <phoneticPr fontId="42"/>
  </si>
  <si>
    <t>建築物の設計のための企画及び立案並びに事業計画に係る調査及び検討並びに報告書の作成等の業務</t>
    <phoneticPr fontId="42"/>
  </si>
  <si>
    <t>３）建築プロジェクトの企画・立案に係る計画建築物与条件設定のための調査、分析等</t>
    <phoneticPr fontId="42"/>
  </si>
  <si>
    <t>４）建築プロジェクトの事業計画に係る敷地有効活用のための調査、検討及び助言、指導等に係る業務</t>
    <phoneticPr fontId="42"/>
  </si>
  <si>
    <t>５）建築プロジェクトの事業計画に係る施設計画についての調査、検討及び設計与条件資料の作成</t>
    <phoneticPr fontId="42"/>
  </si>
  <si>
    <t>６）建築プロジェクト企画資料の作成</t>
    <phoneticPr fontId="42"/>
  </si>
  <si>
    <t>７）建築プロジェクト企画案の作成</t>
    <phoneticPr fontId="42"/>
  </si>
  <si>
    <t>８）類似施設の調査及び資料の作成</t>
    <phoneticPr fontId="42"/>
  </si>
  <si>
    <t>９）建築プロジェクトの工程計画の作成</t>
    <phoneticPr fontId="42"/>
  </si>
  <si>
    <t>本見積りによる追加的業務の範囲は下記選択欄に○印の業務とします。</t>
    <phoneticPr fontId="42"/>
  </si>
  <si>
    <t>人時間数</t>
    <rPh sb="0" eb="1">
      <t>ニン</t>
    </rPh>
    <rPh sb="1" eb="3">
      <t>ジカン</t>
    </rPh>
    <rPh sb="3" eb="4">
      <t>スウ</t>
    </rPh>
    <phoneticPr fontId="42"/>
  </si>
  <si>
    <t>№</t>
    <phoneticPr fontId="42"/>
  </si>
  <si>
    <t>＜別添四第2項＞</t>
    <phoneticPr fontId="42"/>
  </si>
  <si>
    <t>建築基準関係規定その他の法令又は条例に基づく許認可等に関する業務</t>
    <phoneticPr fontId="42"/>
  </si>
  <si>
    <t>②建築基準法第56条の２（既存日影緩和許可）、建築基準法第48条（用途許可）、建築基準法第44条（道路内建築許可）等建築確認申請以外に必要となる許認可に関する業務</t>
  </si>
  <si>
    <t>【該当する法律とその条項】</t>
  </si>
  <si>
    <t>・消防法　　第9条(火の使用に関する市町村条例)、第9条の2(住宅用防災機器の設置）、第15条(映写室の構造設備)、第17条(消防用設備等の設置)</t>
  </si>
  <si>
    <t xml:space="preserve">・港湾法　　第40条第1項(分区内の規制) </t>
  </si>
  <si>
    <t>・高圧ガス保安法　　第24条（家庭用設備の設置等）</t>
  </si>
  <si>
    <t>・ガス事業法　　第40条の4(基準適合義務)</t>
  </si>
  <si>
    <t>・駐車場法　　第20条(建築物の新築又は増築の場合の駐車施設の附置)</t>
  </si>
  <si>
    <t>・水道法　　第16条(給水装置の構造及び材質)</t>
  </si>
  <si>
    <t>・下水道法　　第10条第1項及び第3項(排水設備の設置等)、</t>
  </si>
  <si>
    <t>第25条の2(排水設備の技術上の基準に関する特例)</t>
  </si>
  <si>
    <t xml:space="preserve"> 　　　　　　 第30条第1項(都市下水路に接続する特定排水施設の構造)</t>
  </si>
  <si>
    <t>・流通業務市街地の整備に関する法律　　第5条第１項(流通業務地区内の規制）</t>
  </si>
  <si>
    <t>・液化石油ガスの保安の確保及び取引の適正化に関する法律　第38条の2(基準適合義務)</t>
  </si>
  <si>
    <t>・都市計画法　　第29条第1項及び第2項(開発行為の許可)、</t>
  </si>
  <si>
    <t>第35条の2第1項(変更の許可等)</t>
  </si>
  <si>
    <t>　　　　　　　　第41条第2項(建築物の建ぺい率等の指定)、</t>
  </si>
  <si>
    <t>第42条(開発許可を受けた土地における建築等の制限)</t>
  </si>
  <si>
    <t>　　　　　　　　第43条第1項(開発許可を受けた土地以外の土地における建築等の制限)</t>
  </si>
  <si>
    <t>　　　　　　　　第53条第1項並びに2項(都市計画施設区域の建築の許可)</t>
  </si>
  <si>
    <t>・特定空港周辺航空機騒音対策特別措置法</t>
  </si>
  <si>
    <t xml:space="preserve">    第5条第1項から第3項</t>
  </si>
  <si>
    <t>(航空機騒音障害防止地区及び航空機騒音障害防止特別地区内における建築の制限等)</t>
  </si>
  <si>
    <t>・自転車の安全利用の促進及び自転車等の駐車対策の総合的推進に関する法律　　</t>
  </si>
  <si>
    <t>第5条第4項(自転車等の駐車対策の総合的推進)</t>
  </si>
  <si>
    <t>・浄化槽法　　第3条の2第1項(浄化槽によるし尿処理等)</t>
  </si>
  <si>
    <t>・特定都市河川浸水被害対策法　　第8条(排水設備の技術上の基準に関する特例)</t>
  </si>
  <si>
    <t>・高齢者、障害者等の移動の円滑化の促進に関する法律　　</t>
  </si>
  <si>
    <t>第14条第１項から第３項(特別特定建築物の建築主等の基準適合義務等)</t>
  </si>
  <si>
    <t>・都市緑地法　　第35条(緑化率)、</t>
  </si>
  <si>
    <t>第36条(一の敷地とみなすことによる緑化率規制の特例)、</t>
  </si>
  <si>
    <t>第39条第１項(緑化率規制の最低基準)</t>
  </si>
  <si>
    <t>・建築物の省エネルギー消費性能の向上に関する法律</t>
  </si>
  <si>
    <t>　第11条(特定建築物の建築主の基準適合義務)</t>
  </si>
  <si>
    <t>①基本設計・実施設計の各フェーズに必要な範囲において、行政諸官庁の独自条例と照合し内容確認を行った結果、当該条例の対応が必要となった場合の事前協議、届出、許認可等の手続き及び図書作成、これに付随する詳細協議等（自治体CASBEE，優良特定地球温暖化対策事業所認定等を含む。）</t>
  </si>
  <si>
    <t>１）建築基準法に基づく条例（公共団体が制定する規則を含む）の対応</t>
    <phoneticPr fontId="42"/>
  </si>
  <si>
    <t>２）建築基準関係規定（みなし規定も含む）等に係る許認可等業務への対応（地方公共団体が個別に課している業務も含む）</t>
    <phoneticPr fontId="42"/>
  </si>
  <si>
    <t>①基本設計・実施設計の各フェーズに必要な範囲において、法令と照合し内容について確認を行った結果、建築基準法に基づく条例の対応が必要となった場合の許認可等の手続き及びこれに付随する詳細協議等（標準業務に含まれないものに限る。）</t>
    <phoneticPr fontId="42"/>
  </si>
  <si>
    <t>①基本設計・実施設計の各フェーズに必要な範囲において、法令と照合し内容確認を行った結果、各法令及び各法令に基づく条例の対応が必要となった場合の許認可等の手続き及びこれに付随する詳細協議等（標準業務に含まれないものに限る。）</t>
    <phoneticPr fontId="42"/>
  </si>
  <si>
    <t>・屋外広告物法　　第3条(広告物の表示等の禁止)、第4条(広告物の表示等の制限)、 第5条(広告物の表示の方法等の基準)</t>
  </si>
  <si>
    <t>・宅地造成等規制法　　第8条第1項(宅地造成に関する工事の許可)、第12条第1項(変更の許可等)</t>
  </si>
  <si>
    <t>②工事監理段階での建築基準関係規定等の許認可に付随する詳細協議等</t>
  </si>
  <si>
    <t>３）行政諸官庁の独自条例等の対応</t>
    <phoneticPr fontId="42"/>
  </si>
  <si>
    <t>＜別添四第3項＞</t>
    <phoneticPr fontId="42"/>
  </si>
  <si>
    <t>建築物の立地、規模又は事業の特性により必要となる許認可等に関する業務</t>
    <phoneticPr fontId="42"/>
  </si>
  <si>
    <t>①一定規模の建築物を建築する際の事前の近隣説明及び説明範囲の調査</t>
  </si>
  <si>
    <t>②一定規模の建築物を建築する際の事前近隣説明</t>
  </si>
  <si>
    <t>１）中高層紛争予防条例等の協議</t>
  </si>
  <si>
    <t>２）防災・減災に関する協議や計画の作成、届出等の業務</t>
  </si>
  <si>
    <t>①自治体等が定める雨水流出抑制対策に関する承諾に係る協議</t>
  </si>
  <si>
    <t>②浸水想定区域内の施設（地下街等の要配慮者利用施設及び大規模工場等を含む。）の避難確保・浸水防止計画（出水時のBCP計画及び対策等）の作成</t>
  </si>
  <si>
    <t>③建築物が護岸へ接続又は近接する場合の影響の有無の確認や河川法に基づく許可申請・協議</t>
  </si>
  <si>
    <t>④建築物(地下躯体等)による河川擁壁等への影響の有無の確認　　</t>
  </si>
  <si>
    <t>⑤ヘリコプターの離着陸場又はホバリングスペースの設置の承諾に係る事前協議及び届出</t>
  </si>
  <si>
    <t>⑥防災センターの施設性能についての評価を受ける業務</t>
  </si>
  <si>
    <t>⑦消防法施行令第32条に基づく消防用設備等の基準の適用除外の認定に関する業務</t>
  </si>
  <si>
    <t>３）計画建築物周辺の環境維持に関する協議や計画、評価等</t>
  </si>
  <si>
    <t>①自治体等が定める景観ルールに準じていることの協議・承諾</t>
  </si>
  <si>
    <t>②大規模開発における眺望景観に係る協議及び図書の作成</t>
  </si>
  <si>
    <t>③景観審議会等への対応</t>
  </si>
  <si>
    <t>④エネルギー有効利用計画書の作成（地域冷暖房等の採否に係る承諾に係る業務）</t>
  </si>
  <si>
    <t>⑤環境計画書の作成（省エネルギー性能に係る証明・承諾に係る業務）</t>
  </si>
  <si>
    <t>⑥環境配慮の取組をレベル評価することによる環境に配慮した質の高い建築物の評価制度に係る資料の作成・届出</t>
  </si>
  <si>
    <t>⑦清掃局とのごみ処理室の面積確保や廃棄ルールについての承諾に係る業務</t>
  </si>
  <si>
    <t>⑧不特定多数の利用する建築物のビル環境基準協議及び届出</t>
  </si>
  <si>
    <t>⑨既存建築物に使用されているアスベストの調査及び除去や封じ込め対策</t>
  </si>
  <si>
    <t>⑩PCB廃棄物等の保管や処分状況の届出</t>
  </si>
  <si>
    <t>⑪工場及び事業場等から公共用水域に排出される水の排出及び地下に浸透する水の浸透の規制協議</t>
  </si>
  <si>
    <t>⑫工場及び事業場等における事業活動並びに建設工事に伴って発生する騒音についての規制協議</t>
  </si>
  <si>
    <t>⑬皇居等周辺における皇居等からの見え方、皇居等の見え方についての宮内庁との協議・承諾に係る業務</t>
  </si>
  <si>
    <t>⑭環境影響評価に関する調査、協議、申請手続き</t>
  </si>
  <si>
    <t>⑮土壌汚染に関する調査、協議及び資料作成</t>
  </si>
  <si>
    <t>⑯建築計画に係る交通管理者及び道路管理者との協議に関する業務</t>
  </si>
  <si>
    <t>⑰モデル建物法以外による省エネルギー適合性判定（標準入力法及び大臣認定によるもの等）業務</t>
  </si>
  <si>
    <t>⑱CASBEE認証（建築物を環境低減性能と室内環境の質で評価・格付等を行う係る業務）</t>
  </si>
  <si>
    <t>⑳BELS認証（建築物のエネルギー消費性能を評価・格付等する業務）　　</t>
  </si>
  <si>
    <t>㉑WELL認証（建築物の環境・エネルギー性能に加えて建築物内部での居住者の健康・快適性を評価・格付等する業務）</t>
  </si>
  <si>
    <t>㉒下水道法に基づく特定施設の設置、騒音規制法に基づく特定施設の設置、水質汚濁防止法に基づく特定施設等の設置及び大気汚染防止法に基づくばい煙発生施設・揮発性有機化合物排出施設・一般粉じん発生施設・水銀排出施設の設置の届出</t>
  </si>
  <si>
    <t>４）計画建築物周辺の生活環境等の保護に関する協議や計画、評価等</t>
    <phoneticPr fontId="42"/>
  </si>
  <si>
    <t>①自治体等が定める一定規模の建物を建設する場合に生じる附置義務住宅についての承諾に係る業務</t>
  </si>
  <si>
    <t>④掘削を行う場合に建設地の地中の歴史的文化財の有無の届出及び掘削調査（歴史的文化財有の届出をした場合に限る）の協議</t>
  </si>
  <si>
    <t>⑤大規模小売店舗の立地に伴う交通渋滞、騒音、廃棄物等に関する事項を定め、大型店と地域社会との融和を図るための業務</t>
  </si>
  <si>
    <t>⑨飲食や宿泊営業許可に関し、建築主が行う保健所、清掃局等関係機関協議への営業形態に伴う計画内容の協議、必要諸設備の確認</t>
  </si>
  <si>
    <t>５）計画建築物周辺の公共設備の整備等に関する協議や計画、評価等</t>
    <phoneticPr fontId="42"/>
  </si>
  <si>
    <t>①一定規模以上の商業施設等の建築における駐輪場の附置義務に係る条例等に関する届出、協議</t>
  </si>
  <si>
    <t>⑦建築物が地下鉄構築物又は地下道、地下街へ近接する又は接続する場合の影響の有無確認又はその協議</t>
  </si>
  <si>
    <t>⑫敷地外の上下水道、ガス、通信等の調査及び撤去、移設等に係る業務（引き込み等に必要なインフラに関するものを除く）</t>
  </si>
  <si>
    <t>６）事業の特性により必要となる協議や計画、評価等</t>
    <phoneticPr fontId="42"/>
  </si>
  <si>
    <t>②準用工作物に係る確認申請業務</t>
  </si>
  <si>
    <t>③地区計画区域内における行為の届出及び高さ制限等を緩和するための許可、認定協議、申請等に係る業務</t>
  </si>
  <si>
    <t>④都市再生特別地区、特定街区、高度利用地区、再開発等促進区を定める地区計画、総合設計等による高さ、容積率等の形態制限を緩和するための許認可に係る業務（緩和条件に基づく省エネルギー計算含む）及び関連する都市計画提案書の作成等に係る業務</t>
  </si>
  <si>
    <t>⑤一団地認定、連担建築物設計制度における2以上の敷地を1の敷地とみなす場合の認定に係る業務</t>
  </si>
  <si>
    <t>⑦敷地地盤の特性を反映した模擬地震波の作成等、地震時の安全性検証の精度向上に係る業務</t>
  </si>
  <si>
    <t>⑧構造方法等の性能を確かめるための技術評価に関する業務（指定性能評価機関との調整等を含む）</t>
  </si>
  <si>
    <t>⑩居住性能確認のための風揺れ、歩行振動、住宅関連用途以外の用途における重量衝撃音等の検証に係る業務</t>
  </si>
  <si>
    <t>＜別添四第４項各号＞</t>
    <phoneticPr fontId="42"/>
  </si>
  <si>
    <t>評価、調整、調査、分析、検討、技術開発又は協議等に関する業務</t>
    <phoneticPr fontId="42"/>
  </si>
  <si>
    <t>一　建築物の防災又は減災に関する業務</t>
  </si>
  <si>
    <t>①建築物の防災に関する計画（ＢＣＰ、防災計画書等を含む。）の作成に係る業務</t>
  </si>
  <si>
    <t>②消防法上・建築基準法上の危険物に該当する取扱、貯蔵数量、種別区分の取りまとめ及び行政との協議等</t>
  </si>
  <si>
    <t>③電源・熱源の二重化等自立・予備インフラに関する対応協議</t>
  </si>
  <si>
    <t>④緊急避難場所等の指定に係る検討</t>
  </si>
  <si>
    <t>⑤汚水貯留槽、再生水・雨水等貯留槽の検討</t>
  </si>
  <si>
    <t>⑥原子力災害時の換気システムの調査、検討</t>
  </si>
  <si>
    <t>⑦火山灰の建物影響調査及び換気システムの検討</t>
  </si>
  <si>
    <t>⑧空港周辺施設の防音に関する検討</t>
  </si>
  <si>
    <t>⑨消雪・融雪に関する検討</t>
  </si>
  <si>
    <t>二　環境の保全に関する業務</t>
    <phoneticPr fontId="42"/>
  </si>
  <si>
    <t>①未利用エネルギー(排熱、温度差エネルギー等）及び再生可能エネルギー（太陽光、太陽熱、水力、風力、バイオマス、地熱等)の調査、検討等に係る業務</t>
  </si>
  <si>
    <t>三　建築物による電波の伝搬障害の防止に関する業務（標準業務に該当しないものに限る）</t>
    <phoneticPr fontId="42"/>
  </si>
  <si>
    <t>①テレビ電波障害、電磁波環境、特殊情報インフラ(コンピューターシステム、高度情報通信網)等に係る標準業務に含まれない調査、打合せ等</t>
  </si>
  <si>
    <t>四　建築物の維持管理又は運営等に係る収益又は費用の算定等に関する業務</t>
    <phoneticPr fontId="42"/>
  </si>
  <si>
    <t>⑤ファシリティマネジメント(FM)又はビルディングマネジメント(BM)に係る業務及びそれらのための図書の作成等への協力</t>
  </si>
  <si>
    <t>五　建築物の地震に対する安全性等の評価等に関する業務</t>
    <phoneticPr fontId="42"/>
  </si>
  <si>
    <t>①別棟増築の業務を実施する場合における同一敷地内の既存建築物に係る耐震診断、補強設計等の業務</t>
  </si>
  <si>
    <t>六　法令等に基づく認定若しくは評価等又は補助制度の活用に関する業務</t>
  </si>
  <si>
    <t>①建築基準関係規定以外に基づく申請等に係る関係機関との打合せ、関係機関の指導に基づく特別な業務及び特別な法令上の手続きに必要な業務(必要と判断された場合)</t>
  </si>
  <si>
    <t>②各種助成(補助、融資、起債、税制優遇等)に必要となる資料の作成及び付随する調査、分析等の、協議、申請等に係る業務</t>
  </si>
  <si>
    <t>③長期優良住宅の普及の促進に関する法律第5条第1項から第3項までの規定による住宅の建築及び維持保全に関する計画の作成に係る業務</t>
  </si>
  <si>
    <t>④住宅の品質の確保の促進等に関する法律第5条第1項に規定する住宅性能評価に係る業務</t>
  </si>
  <si>
    <t>七　特別な成果物の作成に関する業務</t>
    <phoneticPr fontId="42"/>
  </si>
  <si>
    <t>①日本語以外の言語で設計図書や書類等を作成する業務、又は日本語以外の言語への翻訳、建築主及び工事施工者等から提出される日本語以外の言語による書類等の検討</t>
  </si>
  <si>
    <t>②設計図書等のデータ変換を伴う電子化（但し、図面を電子納品する場合のCAD図面の電子納品、PDF変換作業は除く。）　　</t>
  </si>
  <si>
    <t>⑩燃料設備の熱収縮計算書作成</t>
  </si>
  <si>
    <t>八　建築主以外の第三者に対する説明に関する業務</t>
  </si>
  <si>
    <t>①建築主が行う金融機関等に対する説明への協力</t>
  </si>
  <si>
    <t>③建築主又は工事施工者が行う近隣住民等に対する対応への助言及び協力（弁護士法に抵触しない範囲に限る）</t>
  </si>
  <si>
    <t>④建築主への標準業務に含まれない特別な説明(外国語を用いた説明等)及び資料作成に係る業務</t>
  </si>
  <si>
    <t>⑦建築主が指定する専門業者、デザイナー、コンサルタント、ＰＭ、ＣＭ等建築主の業務を代行する第三者との調整に係る業務</t>
  </si>
  <si>
    <t>九　建築物の維持管理又は運営等の支援に関する業務</t>
    <phoneticPr fontId="42"/>
  </si>
  <si>
    <t>②経常運転費の算出、契約電力等の検討、貸し方基準の作成及びテナント間の調整の建築物の販売、管理及び運営等に係る業務</t>
  </si>
  <si>
    <t>十　施工費用の検討及び算定等に関する業務</t>
    <phoneticPr fontId="42"/>
  </si>
  <si>
    <t>①工事費内訳明細書、数量調書又は詳細な工事費概算書の作成や工事費算定等に係る業務（標準業務に含まれるものを除く。）</t>
  </si>
  <si>
    <t>十一　施工又は発注の支援に関する業務</t>
    <phoneticPr fontId="42"/>
  </si>
  <si>
    <t>⑨仮使用、部分引渡しを前提とすることにより追加で生じる設計者としての設計・監理・技術支援等の業務</t>
  </si>
  <si>
    <t>⑩建築主が別途に発注するサイン工事、テナント工事、生産設備工事等の当該工事に関連する工事との調整・検討等の業務</t>
  </si>
  <si>
    <t>⑪工事監理ガイドラインで示している杭・鉄筋などの検査立会を越えた大部分の検査立会</t>
  </si>
  <si>
    <t>十二　設計の変更に伴い発生する業務</t>
    <phoneticPr fontId="42"/>
  </si>
  <si>
    <t>④建築主等の都合等による設計変更に伴い、工事施工者が提示する変更工事費等を検討し建築主に報告する業務</t>
  </si>
  <si>
    <t>十三　その他建築物の計画に付随する業務</t>
    <phoneticPr fontId="42"/>
  </si>
  <si>
    <t>②建築主又は第三者によって他者に発注された実験実習台、電気炉、研究機材、工場等に配置される機器、医療機器、厨房機器等の備品と設計内容との調整等の業務</t>
  </si>
  <si>
    <t>④従来に無い工法・構法、材料、製品や設備（放射冷暖房を伴う等の特殊な空調方式、特殊LED照明、EV呼び出しボタン等）の技術開発等に係る業務</t>
  </si>
  <si>
    <t>⑥特別な備品等（家具・備品など）の発注に伴う発注仕様書の作成およびメーカー選定のための提案書の評価、選定等に係る業務</t>
  </si>
  <si>
    <t>⑦建築基準法第56条の２による日影図以外の多様な時刻や場所等による日影図の作成に係る業務</t>
  </si>
  <si>
    <t>⑧広範囲に及ぶ外構設計、デザイン、植栽及び材料を要するものに係るランドスケープに関する業務</t>
  </si>
  <si>
    <t>⑨特殊な音響条件・音源条件に関する検討、ホール・劇場などの騒音(外部騒音等)制御及び室内音響（室形状等）に係る業務</t>
  </si>
  <si>
    <t>⑪ホテル、商業施設、本社役員室、食堂、接待室等建築主の特別な要求によるインテリア設計に係る業務</t>
  </si>
  <si>
    <t>⑬生産設備施設等における特殊設備（恒温恒湿設備、冷凍及び冷蔵倉庫特殊排水処理設備、電磁シールド設備、医療系特殊設備、医療（実験）特殊ガス設備、圧縮空気設備、バイオ・ケミカルハザード設備、展示ケース空調設備、RI対応排気設備、特殊脱臭設備、実験設備（ドラフトチャンバー、スクラバー等）、特殊給排気フィルター設備、集塵設備、燻蒸設備、危険物取扱・貯蔵に係る特別な設備、セキュリティー関連設備、魚市場衛生管理統合システム、特殊燃料設備、車両整備設備、屋内スポーツ情報表示設備、焼却設備等）の検討に係る業務</t>
    <phoneticPr fontId="42"/>
  </si>
  <si>
    <t>⑭高度AV施設設備（高度映像システム、特殊演出照明(ライティングデザイン)、同時通訳設備等）に係る業務</t>
  </si>
  <si>
    <t>⑮衛生設備に関する標準業務に含まれない温泉水、生活排水を除く排水等の調査、打合せ等</t>
  </si>
  <si>
    <t>⑯近隣対策用等法的に必要なもの以外の騒音、振動に対する調査、地下鉄隣接による建築物に対する振動、騒音の調査に係る業務</t>
  </si>
  <si>
    <t>㉑敷地特性(傾斜地、湾岸、崖地等)、地盤特性(岩盤、軟弱地盤、液状化等)、土壌汚染、内外の特別な環境条件等に応じた設計をするために必要な調査及び分析等（標準業務に含まれるものを除く）</t>
  </si>
  <si>
    <t>㉒建築物の継続的な利用や耐久性等の把握、検討、助言等のために必要な調査、分析等</t>
  </si>
  <si>
    <t>㉓敷地内既存建築物の現況図面の作成、既存建築物の法令等への適合及び工事等の検討・調整</t>
  </si>
  <si>
    <t>㉗本工事及び別途工事の工程の検討及び工程表の作成（但し、標準業務に含まれるものは除く。）</t>
  </si>
  <si>
    <t>⑲LEED認証（建築物を省エネルギーの観点等を中心に総合的な評価・格付等を行う業務）</t>
    <phoneticPr fontId="42"/>
  </si>
  <si>
    <t>②附置義務住宅を計画敷地以外に設ける場合に必要な許可に係る業務</t>
    <phoneticPr fontId="42"/>
  </si>
  <si>
    <t>③ワンルームマンション及びファミリーマンション等の規制誘導に係る条例に関する協議、届出</t>
    <phoneticPr fontId="42"/>
  </si>
  <si>
    <t>⑥危険作業等が発生する場合の対応</t>
    <phoneticPr fontId="42"/>
  </si>
  <si>
    <t>⑦病院等の開設届の作成を補助する業務</t>
    <phoneticPr fontId="42"/>
  </si>
  <si>
    <t>⑧病院等の放射線使用開設届の作成を補助する業務</t>
    <phoneticPr fontId="42"/>
  </si>
  <si>
    <t>⑩興行場法の届出書作成補助業務</t>
    <phoneticPr fontId="42"/>
  </si>
  <si>
    <t>②電波障害に関する調査及び予測、対策についての検討及び対策協議</t>
    <phoneticPr fontId="42"/>
  </si>
  <si>
    <t>③建築物によって既電波ルートを塞がないことの確認</t>
    <phoneticPr fontId="42"/>
  </si>
  <si>
    <t>④航空法に基づく航空障害灯の設置等について事前の承諾に係る業務</t>
    <phoneticPr fontId="42"/>
  </si>
  <si>
    <t>⑤航空法による高さ制限に係る協議</t>
    <phoneticPr fontId="42"/>
  </si>
  <si>
    <t>⑥道路上空通路または地下連絡路などを設置する場合の許可に関する業務</t>
    <phoneticPr fontId="42"/>
  </si>
  <si>
    <t>⑧建築物による鉄道敷への影響の有無の確認</t>
    <phoneticPr fontId="42"/>
  </si>
  <si>
    <t>⑨建築物(地下躯体等)による高架物への影響の有無の確認</t>
    <phoneticPr fontId="42"/>
  </si>
  <si>
    <t>⑩時間貸駐車場等設置する駐車場を使って営業する際に必要な許可に係る業務</t>
    <phoneticPr fontId="42"/>
  </si>
  <si>
    <t>⑪病院等のヘリコプター等の航空機の場外離着陸の許可申請に係る業務</t>
    <phoneticPr fontId="42"/>
  </si>
  <si>
    <t>⑬飛行場周辺の制限平面に係る協議</t>
    <phoneticPr fontId="42"/>
  </si>
  <si>
    <t>①仮使用認定・工事中における安全上の措置等に関する計画の届出</t>
    <phoneticPr fontId="42"/>
  </si>
  <si>
    <t>⑥避難安全検証や耐火性能検証に係る業務</t>
    <phoneticPr fontId="42"/>
  </si>
  <si>
    <t>⑨大臣認定を取得するための申請に係る業務</t>
    <phoneticPr fontId="42"/>
  </si>
  <si>
    <t>⑪特定建築物の建築等及び維持保全の計画の認定（バリアフリー認定）による容積緩和</t>
    <phoneticPr fontId="42"/>
  </si>
  <si>
    <t>②各種シミュレーション手法を用いた建築物価値評価の検討等(地下鉄振動対策等)</t>
    <phoneticPr fontId="42"/>
  </si>
  <si>
    <t>③既存躯体を再利用するための検討</t>
    <phoneticPr fontId="42"/>
  </si>
  <si>
    <t>④ＺＥＢ化への調査、分析、検討</t>
    <phoneticPr fontId="42"/>
  </si>
  <si>
    <t>⑤水産事業所、養豚事業所等の特殊排水の影響調査、検討</t>
    <phoneticPr fontId="42"/>
  </si>
  <si>
    <t>⑥建物周辺への振動・騒音影響に係る調査、分析</t>
    <phoneticPr fontId="42"/>
  </si>
  <si>
    <t>①事業費算出、収益計算書、利回り表、貸借対照表、想定決算書等の作成協力</t>
    <phoneticPr fontId="42"/>
  </si>
  <si>
    <t>②営業申請及び融資に係る各種資料の作成</t>
    <phoneticPr fontId="42"/>
  </si>
  <si>
    <t>③提示された要求条件等についての知的財産権に係る調査</t>
    <phoneticPr fontId="42"/>
  </si>
  <si>
    <t>④ライフサイクル評価手法を用いたLCC、LCCO2等の算出、評価、検討</t>
    <phoneticPr fontId="42"/>
  </si>
  <si>
    <t>⑥光熱、使用水量算定書作成　</t>
    <phoneticPr fontId="42"/>
  </si>
  <si>
    <t>②耐震診断、補強設計等の業務の結果に対する専門機関の構造評価取得に係る申請業務</t>
    <phoneticPr fontId="42"/>
  </si>
  <si>
    <t>③建築主の特別な依頼による建築物の地震に対する安全性の机上での評価に係る業務</t>
    <phoneticPr fontId="42"/>
  </si>
  <si>
    <t>⑤建設リサイクルガイドラインによる建設リサイクル計画書の作成</t>
    <phoneticPr fontId="42"/>
  </si>
  <si>
    <t>⑥建築主が行う関係機関による各種検査等の申請、届出への協力、立会</t>
    <phoneticPr fontId="42"/>
  </si>
  <si>
    <t>③アニメーション、CG、VR、３次元モデリング等の製作</t>
    <phoneticPr fontId="42"/>
  </si>
  <si>
    <t>④模型の製作、模型の使用材料、模型の縮尺の確認</t>
    <phoneticPr fontId="42"/>
  </si>
  <si>
    <t>⑤透視図の作成（エスキス等に伴う簡易な透視図の作成は除く）　　</t>
    <phoneticPr fontId="42"/>
  </si>
  <si>
    <t>⑥施工者が行う完成図(竣工図)等の作成への協力及び確認に係る業務</t>
    <phoneticPr fontId="42"/>
  </si>
  <si>
    <t>⑦避難・人間行動、温熱環境、照明、通風等の各種性能のシミュレーションの作成</t>
    <phoneticPr fontId="42"/>
  </si>
  <si>
    <t>⑧業務途中段階における特別に作成する建築主のためのチェック用図書に係る業務</t>
    <phoneticPr fontId="42"/>
  </si>
  <si>
    <t>⑨特別に指定される縮尺（設計図書としての目的を超える詳細な縮尺等）による図書の作成</t>
    <phoneticPr fontId="42"/>
  </si>
  <si>
    <t>②建築主が行う近隣住民、市民団体等に対する説明への協力</t>
    <phoneticPr fontId="42"/>
  </si>
  <si>
    <t>⑤鉄道、高速道路等に係る近接協議のための資料作成</t>
    <phoneticPr fontId="42"/>
  </si>
  <si>
    <t>⑥工事受注者が実施する建物管理者への指導、説明資料の作成協力に係る業務</t>
    <phoneticPr fontId="42"/>
  </si>
  <si>
    <t>①登記、区分所有者等に係る資料作成及び付随する調査等</t>
    <phoneticPr fontId="42"/>
  </si>
  <si>
    <t>③引渡し後に実施する建物経年調査対応</t>
    <phoneticPr fontId="42"/>
  </si>
  <si>
    <t>④建築物に係る中・長期修繕計画業務等の策定</t>
    <phoneticPr fontId="42"/>
  </si>
  <si>
    <t>⑤ＢＥＭＳの導入に関する検討</t>
    <phoneticPr fontId="42"/>
  </si>
  <si>
    <t>⑥光熱、水量算定書作成</t>
    <phoneticPr fontId="42"/>
  </si>
  <si>
    <t>②代価表、見積比較表の作成や価格交渉支援</t>
    <phoneticPr fontId="42"/>
  </si>
  <si>
    <t>③工事施工者選定戦略立案の作成</t>
    <phoneticPr fontId="42"/>
  </si>
  <si>
    <t>④積算数量調書チェックリストの作成に係る業務</t>
    <phoneticPr fontId="42"/>
  </si>
  <si>
    <t>⑤数量を拾った箇所や範囲を示す図面等の作成に係る業務</t>
    <phoneticPr fontId="42"/>
  </si>
  <si>
    <t>⑥納品後の単価入替等に係る業務</t>
    <phoneticPr fontId="42"/>
  </si>
  <si>
    <t>②施工又は発注に関する見積要項書等の作成</t>
    <phoneticPr fontId="42"/>
  </si>
  <si>
    <t>③工事請負契約の準備への技術的事項等についての助言</t>
    <phoneticPr fontId="42"/>
  </si>
  <si>
    <t>④見積収集事務への協力や助言、説明会等への立ち会い</t>
    <phoneticPr fontId="42"/>
  </si>
  <si>
    <t>⑤見積書内容の検討</t>
    <phoneticPr fontId="42"/>
  </si>
  <si>
    <t>⑥特別な発注形態の採用によって生じる業務</t>
    <phoneticPr fontId="42"/>
  </si>
  <si>
    <t>⑦基本設計者として第三者が行った実施設計内容の確認に係る業務</t>
    <phoneticPr fontId="42"/>
  </si>
  <si>
    <t>⑧工事施工者が提案する代替案(VE提案等)の検討及び評価</t>
    <phoneticPr fontId="42"/>
  </si>
  <si>
    <t>⑫特別な技術を要する工事の施工図、施工計画、仮設計画等の検討及び助言</t>
    <phoneticPr fontId="42"/>
  </si>
  <si>
    <t>⑬建築主からの支給材料及び貸与品の検査記録等の検討及び報告</t>
    <phoneticPr fontId="42"/>
  </si>
  <si>
    <t>⑭建築主等からの求めに応じた、工事施工者の行う定例会議への参加</t>
    <phoneticPr fontId="42"/>
  </si>
  <si>
    <t>①工事施工者の選定や選定に係る方法についての助言</t>
    <phoneticPr fontId="42"/>
  </si>
  <si>
    <t>①合意された設計内容の建築主都合等による設計変更に伴う設計図の作成および監理業務</t>
    <phoneticPr fontId="42"/>
  </si>
  <si>
    <t>②設計与条件変更等による追加の設計・監理業務</t>
    <phoneticPr fontId="42"/>
  </si>
  <si>
    <t>③建築主等の都合等による設計変更に伴い、関係機関に計画変更確認申請等を行う業務</t>
    <phoneticPr fontId="42"/>
  </si>
  <si>
    <t>①建築主が第三者に委託した設計の代替案に関する評価に係る業務</t>
    <phoneticPr fontId="42"/>
  </si>
  <si>
    <t>③海外の規格、仕様等の導入の検討及び採用に係る業務</t>
    <phoneticPr fontId="42"/>
  </si>
  <si>
    <t>⑤建築主が指定した特別な検討・調査・実験</t>
    <phoneticPr fontId="42"/>
  </si>
  <si>
    <t>⑩ホール等の舞台機構、舞台照明、舞台音響、舞台備品等に係る業務</t>
    <phoneticPr fontId="42"/>
  </si>
  <si>
    <t>⑫特別な装飾、調度品等の選定に係る業務</t>
    <phoneticPr fontId="42"/>
  </si>
  <si>
    <t>⑰地歴、地盤及び測量に関する調査方針策定及び調査に係る業務</t>
    <phoneticPr fontId="42"/>
  </si>
  <si>
    <t>⑱敷地造成に関する設計、監理</t>
    <phoneticPr fontId="42"/>
  </si>
  <si>
    <t>⑲擁壁、橋梁、土木構造物等の設計、監理</t>
    <phoneticPr fontId="42"/>
  </si>
  <si>
    <t>⑳各種出来高検査等への対応、資料作成等の協力により生ずる業務</t>
    <phoneticPr fontId="42"/>
  </si>
  <si>
    <t>㉔クリーンルーム、電磁シールド等に必要な調査、分析に係る業務</t>
    <phoneticPr fontId="42"/>
  </si>
  <si>
    <t>㉕実験用模型製作等を含む風洞実験等に係る業務</t>
    <phoneticPr fontId="42"/>
  </si>
  <si>
    <t>㉖医薬品工場等における適格性検証(バリデーション)</t>
    <phoneticPr fontId="42"/>
  </si>
  <si>
    <t>㉘家具及び収納量の現況調査及び資料の作成</t>
    <phoneticPr fontId="42"/>
  </si>
  <si>
    <t>㉙解体工事に係る技術支援</t>
    <phoneticPr fontId="42"/>
  </si>
  <si>
    <t>㉚会計検査立会、検査向け準備及び資料作成に係る業務</t>
    <phoneticPr fontId="42"/>
  </si>
  <si>
    <t>㉛淡水化設備導入計画に対する調査、検討</t>
    <phoneticPr fontId="42"/>
  </si>
  <si>
    <t>㉜生産施設等におけるコンタミネーションコントロールに関する検討</t>
    <phoneticPr fontId="42"/>
  </si>
  <si>
    <t>㉝ろ過・殺菌循環型活魚システム・通信指令システム等の調査・検討</t>
    <phoneticPr fontId="42"/>
  </si>
  <si>
    <t>1項合計</t>
    <rPh sb="1" eb="2">
      <t>コウ</t>
    </rPh>
    <rPh sb="2" eb="4">
      <t>ゴウケイ</t>
    </rPh>
    <phoneticPr fontId="42"/>
  </si>
  <si>
    <t>2項合計</t>
    <rPh sb="1" eb="2">
      <t>コウ</t>
    </rPh>
    <rPh sb="2" eb="4">
      <t>ゴウケイ</t>
    </rPh>
    <phoneticPr fontId="42"/>
  </si>
  <si>
    <t>3項合計</t>
    <rPh sb="1" eb="2">
      <t>コウ</t>
    </rPh>
    <rPh sb="2" eb="4">
      <t>ゴウケイ</t>
    </rPh>
    <phoneticPr fontId="42"/>
  </si>
  <si>
    <t>4項合計</t>
    <rPh sb="1" eb="2">
      <t>コウ</t>
    </rPh>
    <rPh sb="2" eb="4">
      <t>ゴウケイ</t>
    </rPh>
    <phoneticPr fontId="42"/>
  </si>
  <si>
    <t>告示別添四追加的業務</t>
    <rPh sb="0" eb="2">
      <t>コクジ</t>
    </rPh>
    <rPh sb="2" eb="4">
      <t>ベッテン</t>
    </rPh>
    <rPh sb="4" eb="5">
      <t>４</t>
    </rPh>
    <rPh sb="5" eb="8">
      <t>ツイカテキ</t>
    </rPh>
    <rPh sb="8" eb="10">
      <t>ギョウム</t>
    </rPh>
    <phoneticPr fontId="42"/>
  </si>
  <si>
    <t>12の告示別添四追加的業務がある場合は</t>
    <rPh sb="3" eb="11">
      <t>コクジベッテン４ツイカテキ</t>
    </rPh>
    <rPh sb="11" eb="13">
      <t>ギョウム</t>
    </rPh>
    <rPh sb="16" eb="18">
      <t>バアイ</t>
    </rPh>
    <phoneticPr fontId="42"/>
  </si>
  <si>
    <t>第１項</t>
    <phoneticPr fontId="42"/>
  </si>
  <si>
    <t>第２項</t>
  </si>
  <si>
    <t>第３項</t>
  </si>
  <si>
    <t>第４項</t>
  </si>
  <si>
    <t>建築物の防災又は減災に関する業務</t>
    <phoneticPr fontId="42"/>
  </si>
  <si>
    <t>環境の保全に関する業務</t>
    <phoneticPr fontId="42"/>
  </si>
  <si>
    <t>建築物による電波の伝搬障害の防止に関する業務（標準業務に該当しないものに限る。）</t>
    <phoneticPr fontId="42"/>
  </si>
  <si>
    <t>建築物の維持管理又は運営等に係る収益又は費用の算定等に関する業務</t>
    <phoneticPr fontId="42"/>
  </si>
  <si>
    <t>建築物の地震に対する安全性等の評価等に関する業務</t>
    <phoneticPr fontId="42"/>
  </si>
  <si>
    <t>法令等に基づく認定若しくは評価等又は補助制度の活用に関する業務</t>
    <phoneticPr fontId="42"/>
  </si>
  <si>
    <t>特別な成果物の作成に関する業務</t>
    <phoneticPr fontId="42"/>
  </si>
  <si>
    <t>建築主以外の第三者に対する説明に関する業務</t>
    <phoneticPr fontId="42"/>
  </si>
  <si>
    <t>建築物の維持管理又は運営等の支援に関する業務</t>
    <phoneticPr fontId="42"/>
  </si>
  <si>
    <t>施工費用の検討及び算定等に関する業務</t>
    <phoneticPr fontId="42"/>
  </si>
  <si>
    <t>施工又は発注の支援に関する業務</t>
    <phoneticPr fontId="42"/>
  </si>
  <si>
    <t>設計の変更に伴い発生する業務</t>
    <phoneticPr fontId="42"/>
  </si>
  <si>
    <t>その他建築物の計画に付随する業務</t>
    <phoneticPr fontId="42"/>
  </si>
  <si>
    <t>一</t>
    <rPh sb="0" eb="1">
      <t>１</t>
    </rPh>
    <phoneticPr fontId="42"/>
  </si>
  <si>
    <t>二</t>
    <rPh sb="0" eb="1">
      <t>２</t>
    </rPh>
    <phoneticPr fontId="42"/>
  </si>
  <si>
    <t>三</t>
    <rPh sb="0" eb="1">
      <t>３</t>
    </rPh>
    <phoneticPr fontId="42"/>
  </si>
  <si>
    <t>四</t>
    <rPh sb="0" eb="1">
      <t>４</t>
    </rPh>
    <phoneticPr fontId="42"/>
  </si>
  <si>
    <t>五</t>
    <rPh sb="0" eb="1">
      <t>５</t>
    </rPh>
    <phoneticPr fontId="42"/>
  </si>
  <si>
    <t>六</t>
    <rPh sb="0" eb="1">
      <t>６</t>
    </rPh>
    <phoneticPr fontId="42"/>
  </si>
  <si>
    <t>七</t>
    <rPh sb="0" eb="1">
      <t>７</t>
    </rPh>
    <phoneticPr fontId="42"/>
  </si>
  <si>
    <t>八</t>
    <rPh sb="0" eb="1">
      <t>８</t>
    </rPh>
    <phoneticPr fontId="42"/>
  </si>
  <si>
    <t>九</t>
    <rPh sb="0" eb="1">
      <t>９</t>
    </rPh>
    <phoneticPr fontId="42"/>
  </si>
  <si>
    <t>十</t>
    <rPh sb="0" eb="1">
      <t>１０</t>
    </rPh>
    <phoneticPr fontId="42"/>
  </si>
  <si>
    <t>十一</t>
    <rPh sb="0" eb="2">
      <t>１１</t>
    </rPh>
    <phoneticPr fontId="42"/>
  </si>
  <si>
    <t>十二</t>
    <rPh sb="0" eb="2">
      <t>１２</t>
    </rPh>
    <phoneticPr fontId="42"/>
  </si>
  <si>
    <t>十三</t>
    <rPh sb="0" eb="2">
      <t>１３</t>
    </rPh>
    <phoneticPr fontId="42"/>
  </si>
  <si>
    <t>人時間数</t>
    <rPh sb="0" eb="1">
      <t>ニン</t>
    </rPh>
    <rPh sb="1" eb="4">
      <t>ジカンスウ</t>
    </rPh>
    <phoneticPr fontId="42"/>
  </si>
  <si>
    <t>設計受託契約に基づく別添一第１項に掲げる設計に関する標準業務に付随して実施される業務並びに工事監理受託契約に基づく別添一第２項に掲げる工事監理に関する標準業務及びその他の標準業務に付随して実施される業務は、次に掲げる業務その他の業務とする。</t>
    <phoneticPr fontId="42"/>
  </si>
  <si>
    <t>追加的業務内容</t>
    <rPh sb="0" eb="2">
      <t>ツイカ</t>
    </rPh>
    <rPh sb="2" eb="3">
      <t>テキ</t>
    </rPh>
    <rPh sb="3" eb="5">
      <t>ギョウム</t>
    </rPh>
    <rPh sb="5" eb="7">
      <t>ナイヨウ</t>
    </rPh>
    <phoneticPr fontId="42"/>
  </si>
  <si>
    <t>1項～4項合計</t>
    <rPh sb="1" eb="2">
      <t>コウ</t>
    </rPh>
    <rPh sb="4" eb="5">
      <t>コウ</t>
    </rPh>
    <rPh sb="5" eb="7">
      <t>ゴウケイ</t>
    </rPh>
    <phoneticPr fontId="42"/>
  </si>
  <si>
    <t>本建築物の設計・工事監理業務にあたって、今回必要となる追加的業務は以下の通りです。
業務のより具体的な内容は別紙のリストを参照してください。</t>
    <rPh sb="0" eb="1">
      <t>ホン</t>
    </rPh>
    <rPh sb="1" eb="4">
      <t>ケンチクブツ</t>
    </rPh>
    <rPh sb="5" eb="7">
      <t>セッケイ</t>
    </rPh>
    <rPh sb="8" eb="10">
      <t>コウジ</t>
    </rPh>
    <rPh sb="10" eb="12">
      <t>カンリ</t>
    </rPh>
    <rPh sb="12" eb="14">
      <t>ギョウム</t>
    </rPh>
    <rPh sb="20" eb="22">
      <t>コンカイ</t>
    </rPh>
    <rPh sb="22" eb="24">
      <t>ヒツヨウ</t>
    </rPh>
    <rPh sb="27" eb="30">
      <t>ツイカテキ</t>
    </rPh>
    <rPh sb="30" eb="32">
      <t>ギョウム</t>
    </rPh>
    <rPh sb="33" eb="35">
      <t>イカ</t>
    </rPh>
    <rPh sb="36" eb="37">
      <t>トオ</t>
    </rPh>
    <rPh sb="42" eb="44">
      <t>ギョウム</t>
    </rPh>
    <rPh sb="47" eb="50">
      <t>グタイテキ</t>
    </rPh>
    <rPh sb="51" eb="53">
      <t>ナイヨウ</t>
    </rPh>
    <rPh sb="54" eb="56">
      <t>ベッシ</t>
    </rPh>
    <rPh sb="61" eb="63">
      <t>サンショウ</t>
    </rPh>
    <phoneticPr fontId="42"/>
  </si>
  <si>
    <t>以下は別紙リスト</t>
    <rPh sb="0" eb="2">
      <t>イカ</t>
    </rPh>
    <rPh sb="3" eb="5">
      <t>ベッシ</t>
    </rPh>
    <phoneticPr fontId="42"/>
  </si>
  <si>
    <t>立替金などの消費税</t>
    <rPh sb="0" eb="3">
      <t>タテカエキン</t>
    </rPh>
    <rPh sb="6" eb="9">
      <t>ショウヒゼイ</t>
    </rPh>
    <phoneticPr fontId="42"/>
  </si>
  <si>
    <t>消費税合計</t>
    <rPh sb="0" eb="3">
      <t>ショウヒゼイ</t>
    </rPh>
    <rPh sb="3" eb="5">
      <t>ゴウケイ</t>
    </rPh>
    <phoneticPr fontId="42"/>
  </si>
  <si>
    <t>立替金込み税抜き総額</t>
    <rPh sb="0" eb="3">
      <t>タテカエキン</t>
    </rPh>
    <rPh sb="3" eb="4">
      <t>コ</t>
    </rPh>
    <rPh sb="5" eb="6">
      <t>ゼイ</t>
    </rPh>
    <rPh sb="6" eb="7">
      <t>ヌ</t>
    </rPh>
    <rPh sb="8" eb="10">
      <t>ソウガク</t>
    </rPh>
    <phoneticPr fontId="42"/>
  </si>
  <si>
    <t>消費税付加必要費用</t>
    <rPh sb="0" eb="3">
      <t>ショウヒゼイ</t>
    </rPh>
    <rPh sb="3" eb="5">
      <t>フカ</t>
    </rPh>
    <rPh sb="5" eb="7">
      <t>ヒツヨウ</t>
    </rPh>
    <rPh sb="7" eb="9">
      <t>ヒヨウ</t>
    </rPh>
    <phoneticPr fontId="42"/>
  </si>
  <si>
    <t>消費税付加済費用</t>
    <rPh sb="0" eb="3">
      <t>ショウヒゼイ</t>
    </rPh>
    <rPh sb="3" eb="5">
      <t>フカ</t>
    </rPh>
    <rPh sb="5" eb="6">
      <t>スミ</t>
    </rPh>
    <rPh sb="6" eb="8">
      <t>ヒヨウ</t>
    </rPh>
    <phoneticPr fontId="42"/>
  </si>
  <si>
    <t>上記合計額（特別経費・立替金Ｒ2を除く）に消費税を加算します</t>
    <rPh sb="6" eb="8">
      <t>トクベツ</t>
    </rPh>
    <rPh sb="8" eb="10">
      <t>ケイヒ</t>
    </rPh>
    <rPh sb="11" eb="13">
      <t>タテカエ</t>
    </rPh>
    <rPh sb="13" eb="14">
      <t>キン</t>
    </rPh>
    <rPh sb="17" eb="18">
      <t>ノゾ</t>
    </rPh>
    <phoneticPr fontId="68"/>
  </si>
  <si>
    <t>立替金含む税込み額</t>
    <rPh sb="0" eb="3">
      <t>タテカエキン</t>
    </rPh>
    <rPh sb="3" eb="4">
      <t>フク</t>
    </rPh>
    <rPh sb="5" eb="6">
      <t>ゼイ</t>
    </rPh>
    <rPh sb="6" eb="7">
      <t>コ</t>
    </rPh>
    <rPh sb="8" eb="9">
      <t>ガク</t>
    </rPh>
    <phoneticPr fontId="42"/>
  </si>
  <si>
    <t>※R2の消費税は含まず</t>
    <rPh sb="4" eb="7">
      <t>ショウヒゼイ</t>
    </rPh>
    <rPh sb="8" eb="9">
      <t>フク</t>
    </rPh>
    <phoneticPr fontId="42"/>
  </si>
  <si>
    <t>1-12類型 人時間業務量計算書</t>
    <rPh sb="4" eb="6">
      <t>ルイケイ</t>
    </rPh>
    <rPh sb="7" eb="8">
      <t>ニン</t>
    </rPh>
    <rPh sb="8" eb="10">
      <t>ジカン</t>
    </rPh>
    <rPh sb="10" eb="13">
      <t>ギョウムリョウ</t>
    </rPh>
    <rPh sb="13" eb="16">
      <t>ケイサンショ</t>
    </rPh>
    <phoneticPr fontId="42"/>
  </si>
  <si>
    <t>13-15類型 人時間業務量計算書</t>
    <rPh sb="5" eb="7">
      <t>ルイケイ</t>
    </rPh>
    <rPh sb="8" eb="9">
      <t>ニン</t>
    </rPh>
    <rPh sb="9" eb="11">
      <t>ジカン</t>
    </rPh>
    <rPh sb="11" eb="14">
      <t>ギョウムリョウ</t>
    </rPh>
    <rPh sb="14" eb="17">
      <t>ケイサンショ</t>
    </rPh>
    <phoneticPr fontId="42"/>
  </si>
  <si>
    <t>類型13から15までの戸建て住宅の人・時間数算定の経過を表にまとめてあります。切の良い面積値とは限らない実際の算定対象建物に対応させるため、告示が設定している基準面積間を直線補間方式で計算しています。報酬額を客先に提示する際に、この根拠となる計算プロセスと結果を示す事が必要となるとの判断から本書式を作成しています。</t>
    <rPh sb="11" eb="13">
      <t>コダ</t>
    </rPh>
    <rPh sb="14" eb="16">
      <t>ジュウタク</t>
    </rPh>
    <rPh sb="17" eb="18">
      <t>ニン</t>
    </rPh>
    <rPh sb="43" eb="45">
      <t>メンセキ</t>
    </rPh>
    <rPh sb="62" eb="64">
      <t>タイオウ</t>
    </rPh>
    <rPh sb="70" eb="72">
      <t>コクジ</t>
    </rPh>
    <rPh sb="73" eb="75">
      <t>セッテイ</t>
    </rPh>
    <rPh sb="79" eb="81">
      <t>キジュン</t>
    </rPh>
    <rPh sb="81" eb="83">
      <t>メンセキ</t>
    </rPh>
    <rPh sb="83" eb="84">
      <t>カン</t>
    </rPh>
    <rPh sb="85" eb="87">
      <t>チョクセン</t>
    </rPh>
    <rPh sb="87" eb="89">
      <t>ホカン</t>
    </rPh>
    <rPh sb="89" eb="91">
      <t>ホウシキ</t>
    </rPh>
    <rPh sb="92" eb="94">
      <t>ケイサン</t>
    </rPh>
    <rPh sb="100" eb="102">
      <t>ホウシュウ</t>
    </rPh>
    <rPh sb="102" eb="103">
      <t>ガク</t>
    </rPh>
    <rPh sb="107" eb="109">
      <t>テイジ</t>
    </rPh>
    <rPh sb="111" eb="112">
      <t>サイ</t>
    </rPh>
    <rPh sb="116" eb="118">
      <t>コンキョ</t>
    </rPh>
    <rPh sb="128" eb="130">
      <t>ケッカ</t>
    </rPh>
    <rPh sb="131" eb="132">
      <t>シメ</t>
    </rPh>
    <rPh sb="133" eb="134">
      <t>コト</t>
    </rPh>
    <rPh sb="135" eb="137">
      <t>ヒツヨウ</t>
    </rPh>
    <rPh sb="142" eb="144">
      <t>ハンダン</t>
    </rPh>
    <rPh sb="146" eb="147">
      <t>ホン</t>
    </rPh>
    <rPh sb="147" eb="149">
      <t>ショシキ</t>
    </rPh>
    <phoneticPr fontId="42"/>
  </si>
  <si>
    <t>別添四追加的業務内訳書・リスト</t>
    <rPh sb="0" eb="8">
      <t>ベッテン４ツイカテキギョウム</t>
    </rPh>
    <rPh sb="8" eb="10">
      <t>ウチワケ</t>
    </rPh>
    <rPh sb="10" eb="11">
      <t>ショ</t>
    </rPh>
    <phoneticPr fontId="42"/>
  </si>
  <si>
    <t>告示の別添四に記載されている追加的業務内容の内訳書及びその業務内容のリストを一覧にした書類です。内訳書の次に続くリストから該当する追加的業務を選択し（プルダウンリストで○を選択）し、その人・時間数を入力します。内訳書には、選択した追加的業務の項目ごとの合計値が集計されます。</t>
    <rPh sb="0" eb="2">
      <t>コクジ</t>
    </rPh>
    <rPh sb="3" eb="5">
      <t>ベッテン</t>
    </rPh>
    <rPh sb="5" eb="6">
      <t>４</t>
    </rPh>
    <rPh sb="7" eb="9">
      <t>キサイ</t>
    </rPh>
    <rPh sb="14" eb="17">
      <t>ツイカテキ</t>
    </rPh>
    <rPh sb="17" eb="19">
      <t>ギョウム</t>
    </rPh>
    <rPh sb="19" eb="21">
      <t>ナイヨウ</t>
    </rPh>
    <rPh sb="22" eb="24">
      <t>ウチワケ</t>
    </rPh>
    <rPh sb="24" eb="25">
      <t>ショ</t>
    </rPh>
    <rPh sb="25" eb="26">
      <t>オヨ</t>
    </rPh>
    <rPh sb="29" eb="31">
      <t>ギョウム</t>
    </rPh>
    <rPh sb="31" eb="33">
      <t>ナイヨウ</t>
    </rPh>
    <rPh sb="37" eb="38">
      <t>クダモノ</t>
    </rPh>
    <rPh sb="38" eb="40">
      <t>イチラン</t>
    </rPh>
    <rPh sb="43" eb="45">
      <t>ショルイ</t>
    </rPh>
    <rPh sb="48" eb="50">
      <t>ウチワケ</t>
    </rPh>
    <rPh sb="50" eb="51">
      <t>ショ</t>
    </rPh>
    <rPh sb="52" eb="53">
      <t>ツギ</t>
    </rPh>
    <rPh sb="54" eb="55">
      <t>ツヅ</t>
    </rPh>
    <rPh sb="61" eb="63">
      <t>ガイトウ</t>
    </rPh>
    <rPh sb="65" eb="68">
      <t>ツイカテキ</t>
    </rPh>
    <rPh sb="68" eb="70">
      <t>ギョウム</t>
    </rPh>
    <rPh sb="71" eb="73">
      <t>センタク</t>
    </rPh>
    <rPh sb="86" eb="88">
      <t>センタク</t>
    </rPh>
    <rPh sb="93" eb="94">
      <t>ニン</t>
    </rPh>
    <rPh sb="95" eb="98">
      <t>ジカンスウ</t>
    </rPh>
    <rPh sb="99" eb="101">
      <t>ニュウリョク</t>
    </rPh>
    <rPh sb="105" eb="107">
      <t>ウチワケ</t>
    </rPh>
    <rPh sb="107" eb="108">
      <t>ショ</t>
    </rPh>
    <rPh sb="111" eb="113">
      <t>センタク</t>
    </rPh>
    <rPh sb="115" eb="118">
      <t>ツイカテキ</t>
    </rPh>
    <rPh sb="118" eb="120">
      <t>ギョウム</t>
    </rPh>
    <rPh sb="121" eb="123">
      <t>コウモク</t>
    </rPh>
    <rPh sb="126" eb="128">
      <t>ゴウケイ</t>
    </rPh>
    <rPh sb="128" eb="129">
      <t>チ</t>
    </rPh>
    <rPh sb="130" eb="132">
      <t>シュウケイ</t>
    </rPh>
    <phoneticPr fontId="42"/>
  </si>
  <si>
    <t>類型1から12までの建物の人時間数を算定します。</t>
    <rPh sb="13" eb="14">
      <t>ニン</t>
    </rPh>
    <rPh sb="14" eb="17">
      <t>ジカンスウ</t>
    </rPh>
    <phoneticPr fontId="42"/>
  </si>
  <si>
    <t>類型13から15までの戸建て住宅の人時間数を算定します。</t>
    <rPh sb="11" eb="13">
      <t>コダ</t>
    </rPh>
    <rPh sb="14" eb="16">
      <t>ジュウタク</t>
    </rPh>
    <phoneticPr fontId="42"/>
  </si>
  <si>
    <t>人時間</t>
    <rPh sb="0" eb="1">
      <t>ニン</t>
    </rPh>
    <rPh sb="1" eb="3">
      <t>ジカン</t>
    </rPh>
    <phoneticPr fontId="42"/>
  </si>
  <si>
    <t>告示別添四追加的業務がある場合の内訳書式で
見積書等に添付して利用</t>
    <rPh sb="0" eb="2">
      <t>コクジ</t>
    </rPh>
    <rPh sb="2" eb="4">
      <t>ベッテン</t>
    </rPh>
    <rPh sb="4" eb="5">
      <t>ヨン</t>
    </rPh>
    <rPh sb="5" eb="8">
      <t>ツイカテキ</t>
    </rPh>
    <rPh sb="8" eb="10">
      <t>ギョウム</t>
    </rPh>
    <rPh sb="13" eb="15">
      <t>バアイ</t>
    </rPh>
    <rPh sb="16" eb="17">
      <t>ウチ</t>
    </rPh>
    <rPh sb="25" eb="26">
      <t>ナド</t>
    </rPh>
    <phoneticPr fontId="42"/>
  </si>
  <si>
    <t>重要事項説明書・士法24条の8文書作成、四会連合設計監理契約書印刷機能追加版</t>
    <phoneticPr fontId="42"/>
  </si>
  <si>
    <t>様</t>
    <rPh sb="0" eb="1">
      <t>サマ</t>
    </rPh>
    <phoneticPr fontId="1"/>
  </si>
  <si>
    <t>殿</t>
    <rPh sb="0" eb="1">
      <t>トノ</t>
    </rPh>
    <phoneticPr fontId="1"/>
  </si>
  <si>
    <t>御中</t>
    <rPh sb="0" eb="2">
      <t>オンチュウ</t>
    </rPh>
    <phoneticPr fontId="1"/>
  </si>
  <si>
    <t>2019年　　月　　　日</t>
    <rPh sb="4" eb="5">
      <t>ネン</t>
    </rPh>
    <rPh sb="7" eb="8">
      <t>ガツ</t>
    </rPh>
    <rPh sb="11" eb="12">
      <t>ニチ</t>
    </rPh>
    <phoneticPr fontId="42"/>
  </si>
  <si>
    <t>2009 年5 月27 日以降の設計において、建築士法の規定に従い、構造設計一級建築士及び設備設計一級建築士が関与する場合は、その氏名及び資格について記載する必要があります。</t>
    <phoneticPr fontId="68"/>
  </si>
  <si>
    <t>小数点以下四捨五入</t>
    <rPh sb="0" eb="3">
      <t>ショウスウテン</t>
    </rPh>
    <rPh sb="3" eb="5">
      <t>イカ</t>
    </rPh>
    <rPh sb="5" eb="9">
      <t>シシャゴニュウ</t>
    </rPh>
    <phoneticPr fontId="42"/>
  </si>
  <si>
    <t>一時結果</t>
    <rPh sb="0" eb="2">
      <t>イチジ</t>
    </rPh>
    <rPh sb="2" eb="4">
      <t>ケッカ</t>
    </rPh>
    <phoneticPr fontId="68"/>
  </si>
  <si>
    <t>税抜き</t>
    <rPh sb="0" eb="1">
      <t>ゼイ</t>
    </rPh>
    <rPh sb="1" eb="2">
      <t>ヌ</t>
    </rPh>
    <phoneticPr fontId="42"/>
  </si>
  <si>
    <t>業務終了時</t>
    <phoneticPr fontId="42"/>
  </si>
  <si>
    <t>業務終了時立替金清算</t>
    <rPh sb="5" eb="8">
      <t>タテカエキン</t>
    </rPh>
    <rPh sb="8" eb="10">
      <t>セイサン</t>
    </rPh>
    <phoneticPr fontId="42"/>
  </si>
  <si>
    <t>「交通費」等あらかじめ消費税が付加されている立替金がある場合は、消費税が二重に計算されますので、その分を差し引いた消費税に修正する必要があります。この様な立替金は上記の支払時期に含めず別途清算された方法がわかりやすくなります。消費税の調整は下記の計算を参考に修正してください。</t>
    <rPh sb="75" eb="76">
      <t>ヨウ</t>
    </rPh>
    <rPh sb="77" eb="80">
      <t>タテカエキン</t>
    </rPh>
    <rPh sb="81" eb="83">
      <t>ジョウキ</t>
    </rPh>
    <rPh sb="99" eb="101">
      <t>ホウホウ</t>
    </rPh>
    <rPh sb="113" eb="116">
      <t>ショウヒゼイ</t>
    </rPh>
    <rPh sb="117" eb="119">
      <t>チョウセイ</t>
    </rPh>
    <phoneticPr fontId="42"/>
  </si>
  <si>
    <t>士法24条の7の重要事項説明書を印刷</t>
    <rPh sb="8" eb="15">
      <t>ジュウ</t>
    </rPh>
    <rPh sb="16" eb="18">
      <t>インサツ</t>
    </rPh>
    <phoneticPr fontId="42"/>
  </si>
  <si>
    <t>用　途　Ａ</t>
    <phoneticPr fontId="42"/>
  </si>
  <si>
    <r>
      <t>用　途　</t>
    </r>
    <r>
      <rPr>
        <sz val="9"/>
        <rFont val="Yu Gothic"/>
        <family val="3"/>
        <charset val="128"/>
      </rPr>
      <t>B</t>
    </r>
    <phoneticPr fontId="42"/>
  </si>
  <si>
    <t>構　造　:</t>
    <phoneticPr fontId="42"/>
  </si>
  <si>
    <t>類　　型</t>
    <rPh sb="0" eb="1">
      <t>ルイ</t>
    </rPh>
    <rPh sb="3" eb="4">
      <t>カタ</t>
    </rPh>
    <phoneticPr fontId="42"/>
  </si>
  <si>
    <r>
      <t>延面積</t>
    </r>
    <r>
      <rPr>
        <sz val="9"/>
        <rFont val="Yu Gothic"/>
        <family val="3"/>
        <charset val="128"/>
      </rPr>
      <t xml:space="preserve"> </t>
    </r>
    <r>
      <rPr>
        <sz val="9"/>
        <rFont val="ＨＧ丸ゴシックM"/>
        <family val="3"/>
        <charset val="128"/>
      </rPr>
      <t>:</t>
    </r>
    <phoneticPr fontId="42"/>
  </si>
  <si>
    <t>基本設計合計</t>
    <rPh sb="0" eb="2">
      <t>キホン</t>
    </rPh>
    <rPh sb="2" eb="4">
      <t>セッケイ</t>
    </rPh>
    <rPh sb="4" eb="6">
      <t>ゴウケイ</t>
    </rPh>
    <phoneticPr fontId="42"/>
  </si>
  <si>
    <t>実施設計合計</t>
    <rPh sb="0" eb="2">
      <t>ジッシ</t>
    </rPh>
    <rPh sb="2" eb="4">
      <t>セッケイ</t>
    </rPh>
    <rPh sb="4" eb="6">
      <t>ゴウケイ</t>
    </rPh>
    <phoneticPr fontId="42"/>
  </si>
  <si>
    <t>用途Ｂ：</t>
    <phoneticPr fontId="42"/>
  </si>
  <si>
    <t>↓上記特別経費、立替金欄R2に入力されている値</t>
    <rPh sb="1" eb="3">
      <t>ジョウキ</t>
    </rPh>
    <rPh sb="3" eb="5">
      <t>トクベツ</t>
    </rPh>
    <rPh sb="5" eb="7">
      <t>ケイヒ</t>
    </rPh>
    <rPh sb="8" eb="11">
      <t>タテカエキン</t>
    </rPh>
    <rPh sb="11" eb="12">
      <t>ラン</t>
    </rPh>
    <rPh sb="15" eb="17">
      <t>ニュウリョク</t>
    </rPh>
    <rPh sb="22" eb="23">
      <t>アタイ</t>
    </rPh>
    <phoneticPr fontId="42"/>
  </si>
  <si>
    <t>計画説明書</t>
  </si>
  <si>
    <t>仕上概要表</t>
  </si>
  <si>
    <t>平面図（各階）</t>
  </si>
  <si>
    <t>電気設備設計概要書</t>
  </si>
  <si>
    <t>給排水衛生設備計画説明書</t>
  </si>
  <si>
    <t>給排水衛生設備設計概要書</t>
  </si>
  <si>
    <t>立面図（各面）</t>
  </si>
  <si>
    <t>矩計図　</t>
  </si>
  <si>
    <t>天井伏図（各階）</t>
  </si>
  <si>
    <t>非常電源設備図</t>
  </si>
  <si>
    <t>給排水衛生設備配管平面図（各階）</t>
  </si>
  <si>
    <t>消火設備平面図（各階）</t>
  </si>
  <si>
    <t>空調設備平面図（各階）</t>
  </si>
  <si>
    <t>換気設備平面図（各階）</t>
  </si>
  <si>
    <t>設備位置図（電気、給排水衛生及び空調換気）</t>
  </si>
  <si>
    <t>面積表</t>
  </si>
  <si>
    <t>基礎伏図</t>
  </si>
  <si>
    <t>床伏図</t>
  </si>
  <si>
    <t>はり伏図</t>
  </si>
  <si>
    <t>小屋伏図</t>
  </si>
  <si>
    <t>１　工事監理に関する標準業務</t>
    <rPh sb="2" eb="4">
      <t>コウジ</t>
    </rPh>
    <rPh sb="4" eb="6">
      <t>カンリ</t>
    </rPh>
    <rPh sb="7" eb="8">
      <t>カン</t>
    </rPh>
    <rPh sb="10" eb="12">
      <t>ヒョウジュン</t>
    </rPh>
    <rPh sb="12" eb="14">
      <t>ギョウム</t>
    </rPh>
    <phoneticPr fontId="68"/>
  </si>
  <si>
    <t>工事監理方針の説明等</t>
    <phoneticPr fontId="68"/>
  </si>
  <si>
    <t>工事監理方針の説明</t>
  </si>
  <si>
    <t>工事監理方法変更の場合の協議</t>
  </si>
  <si>
    <t>設計図書の内容の把握等</t>
    <phoneticPr fontId="68"/>
  </si>
  <si>
    <t>設計図書の内容の把握</t>
  </si>
  <si>
    <t>設計図書に照らした施工図等の検討及び報告</t>
    <phoneticPr fontId="68"/>
  </si>
  <si>
    <t>施工図等の検討及び報告</t>
  </si>
  <si>
    <t>工事材料、設備機器等の検討及び報告</t>
  </si>
  <si>
    <t>工事と設計図書との照合及び確認</t>
    <phoneticPr fontId="68"/>
  </si>
  <si>
    <t>工事と設計図書との照合及び確認の結果報告等</t>
    <phoneticPr fontId="68"/>
  </si>
  <si>
    <t>工事監理報告書等の提出</t>
  </si>
  <si>
    <t>２　その他の標準業務</t>
    <phoneticPr fontId="68"/>
  </si>
  <si>
    <t>設計図書に定めのある施工計画の検討及び報告</t>
    <phoneticPr fontId="68"/>
  </si>
  <si>
    <t>工事が設計図書の内容に適合しない疑いがある場合の破壊検査</t>
  </si>
  <si>
    <t>2段表示：</t>
    <rPh sb="1" eb="2">
      <t>ダン</t>
    </rPh>
    <rPh sb="2" eb="4">
      <t>ヒョウジ</t>
    </rPh>
    <phoneticPr fontId="42"/>
  </si>
  <si>
    <t>上段</t>
    <rPh sb="0" eb="1">
      <t>ウエ</t>
    </rPh>
    <rPh sb="1" eb="2">
      <t>ダン</t>
    </rPh>
    <phoneticPr fontId="42"/>
  </si>
  <si>
    <t>下段</t>
    <rPh sb="0" eb="2">
      <t>ゲダン</t>
    </rPh>
    <phoneticPr fontId="42"/>
  </si>
  <si>
    <t>名称・氏名</t>
    <rPh sb="0" eb="2">
      <t>メイショウ</t>
    </rPh>
    <rPh sb="3" eb="5">
      <t>シメイ</t>
    </rPh>
    <phoneticPr fontId="42"/>
  </si>
  <si>
    <t>　連続表示：</t>
    <rPh sb="1" eb="3">
      <t>レンゾク</t>
    </rPh>
    <rPh sb="3" eb="5">
      <t>ヒョウジ</t>
    </rPh>
    <phoneticPr fontId="42"/>
  </si>
  <si>
    <t>名称修正：</t>
    <rPh sb="0" eb="2">
      <t>メイショウ</t>
    </rPh>
    <rPh sb="2" eb="4">
      <t>シュウセイ</t>
    </rPh>
    <phoneticPr fontId="42"/>
  </si>
  <si>
    <t>業務委託契約約款（以下「本約款」という。）及び業務委託書に基づいて、業務委託契約を</t>
    <phoneticPr fontId="42"/>
  </si>
  <si>
    <t>締結する。</t>
    <phoneticPr fontId="42"/>
  </si>
  <si>
    <r>
      <t>設計業務に従事することとなる
建築士</t>
    </r>
    <r>
      <rPr>
        <sz val="9"/>
        <rFont val="ＭＳ 明朝"/>
        <family val="1"/>
        <charset val="128"/>
      </rPr>
      <t>※</t>
    </r>
    <r>
      <rPr>
        <sz val="14"/>
        <rFont val="ＭＳ 明朝"/>
        <family val="1"/>
        <charset val="128"/>
      </rPr>
      <t>・建築設備士</t>
    </r>
    <rPh sb="2" eb="4">
      <t>ギョウム</t>
    </rPh>
    <phoneticPr fontId="68"/>
  </si>
  <si>
    <t>及び第２７条〔解除後の取扱い〕の規定による。</t>
    <phoneticPr fontId="42"/>
  </si>
  <si>
    <t>　本約款第２６条〔委託者の解除権の行使〕、第２６条の２〔受託者の解除権の行使〕</t>
    <phoneticPr fontId="42"/>
  </si>
  <si>
    <t>10</t>
    <phoneticPr fontId="42"/>
  </si>
  <si>
    <t>建築物のエネルギー消費性能の向上に関する法律に係わる業務（延べ面積300㎡未満に限る）</t>
    <phoneticPr fontId="42"/>
  </si>
  <si>
    <t>その他のオプション業務（小規模のみ）</t>
    <rPh sb="2" eb="3">
      <t>タ</t>
    </rPh>
    <rPh sb="9" eb="11">
      <t>ギョウム</t>
    </rPh>
    <rPh sb="12" eb="15">
      <t>ショウキボ</t>
    </rPh>
    <phoneticPr fontId="42"/>
  </si>
  <si>
    <t>その他のオプション業務</t>
    <phoneticPr fontId="42"/>
  </si>
  <si>
    <t>及び第１５条〔解除後の取扱い〕の規定による。</t>
    <phoneticPr fontId="42"/>
  </si>
  <si>
    <t>　本約款第１４条〔委託者の解除権の行使〕、第１４条の２〔受託者の解除権の行使〕</t>
    <phoneticPr fontId="42"/>
  </si>
  <si>
    <t>実施設計業務（成果図書）</t>
    <rPh sb="0" eb="2">
      <t>ジッシ</t>
    </rPh>
    <rPh sb="2" eb="4">
      <t>セッケイ</t>
    </rPh>
    <phoneticPr fontId="42"/>
  </si>
  <si>
    <t xml:space="preserve"> </t>
    <phoneticPr fontId="42"/>
  </si>
  <si>
    <t>略算法採用の可否判定</t>
    <rPh sb="0" eb="2">
      <t>リャクサン</t>
    </rPh>
    <rPh sb="2" eb="3">
      <t>ホウ</t>
    </rPh>
    <rPh sb="3" eb="5">
      <t>サイヨウ</t>
    </rPh>
    <rPh sb="6" eb="8">
      <t>カヒ</t>
    </rPh>
    <rPh sb="8" eb="10">
      <t>ハンテイ</t>
    </rPh>
    <phoneticPr fontId="42"/>
  </si>
  <si>
    <t>業務量の少ない方の値</t>
    <rPh sb="0" eb="2">
      <t>ギョウム</t>
    </rPh>
    <rPh sb="2" eb="3">
      <t>リョウ</t>
    </rPh>
    <rPh sb="4" eb="5">
      <t>スク</t>
    </rPh>
    <rPh sb="7" eb="8">
      <t>ホウ</t>
    </rPh>
    <rPh sb="9" eb="10">
      <t>アタイ</t>
    </rPh>
    <phoneticPr fontId="42"/>
  </si>
  <si>
    <t>合算業務量が左記値より大なら0</t>
    <rPh sb="0" eb="2">
      <t>ガッサン</t>
    </rPh>
    <rPh sb="2" eb="5">
      <t>ギョウムリョウ</t>
    </rPh>
    <rPh sb="6" eb="8">
      <t>サキ</t>
    </rPh>
    <rPh sb="8" eb="9">
      <t>アタイ</t>
    </rPh>
    <rPh sb="11" eb="12">
      <t>ダイ</t>
    </rPh>
    <phoneticPr fontId="42"/>
  </si>
  <si>
    <t>右値が0なら略算法採用可</t>
    <rPh sb="0" eb="1">
      <t>ミギ</t>
    </rPh>
    <rPh sb="1" eb="2">
      <t>アタイ</t>
    </rPh>
    <rPh sb="6" eb="8">
      <t>リャクサン</t>
    </rPh>
    <rPh sb="8" eb="9">
      <t>ホウ</t>
    </rPh>
    <rPh sb="9" eb="11">
      <t>サイヨウ</t>
    </rPh>
    <rPh sb="11" eb="12">
      <t>カ</t>
    </rPh>
    <phoneticPr fontId="42"/>
  </si>
  <si>
    <t>はい</t>
  </si>
  <si>
    <t>神奈川県</t>
  </si>
  <si>
    <t>委託者(注文者）</t>
    <rPh sb="0" eb="3">
      <t>イタクシャ</t>
    </rPh>
    <rPh sb="4" eb="6">
      <t>チュウモン</t>
    </rPh>
    <rPh sb="6" eb="7">
      <t>シャ</t>
    </rPh>
    <phoneticPr fontId="42"/>
  </si>
  <si>
    <t>受託者（注文請者）</t>
    <rPh sb="0" eb="3">
      <t>ジュタクシャ</t>
    </rPh>
    <rPh sb="4" eb="7">
      <t>チュウモンウ</t>
    </rPh>
    <rPh sb="7" eb="8">
      <t>シャ</t>
    </rPh>
    <phoneticPr fontId="42"/>
  </si>
  <si>
    <t>開設者</t>
    <rPh sb="0" eb="3">
      <t>カイセツシャ</t>
    </rPh>
    <phoneticPr fontId="42"/>
  </si>
  <si>
    <t>木造の建築物（小規模なものを除く。）</t>
    <rPh sb="0" eb="1">
      <t>モク</t>
    </rPh>
    <phoneticPr fontId="42"/>
  </si>
  <si>
    <t>円</t>
    <rPh sb="0" eb="1">
      <t>エン</t>
    </rPh>
    <phoneticPr fontId="42"/>
  </si>
  <si>
    <t>木造の建築物（小規模なものを除く。）</t>
  </si>
  <si>
    <t>登録番号</t>
    <phoneticPr fontId="42"/>
  </si>
  <si>
    <t>T123456789XXX</t>
    <phoneticPr fontId="42"/>
  </si>
  <si>
    <t>登録番号</t>
  </si>
  <si>
    <t>登録番号</t>
    <phoneticPr fontId="42"/>
  </si>
  <si>
    <t>％</t>
    <phoneticPr fontId="42"/>
  </si>
  <si>
    <t>申請手数料、交通費立替金含む</t>
    <phoneticPr fontId="42"/>
  </si>
  <si>
    <t>インボイス制度の適用</t>
    <phoneticPr fontId="42"/>
  </si>
  <si>
    <t>製作・著作/TECTOPLAN　</t>
    <rPh sb="0" eb="2">
      <t>セイサク</t>
    </rPh>
    <rPh sb="3" eb="5">
      <t>チョサク</t>
    </rPh>
    <phoneticPr fontId="42"/>
  </si>
  <si>
    <t>その内訳書式↓が用意されていますので、これを利用してください</t>
    <rPh sb="2" eb="4">
      <t>ウチワケ</t>
    </rPh>
    <rPh sb="4" eb="5">
      <t>ショ</t>
    </rPh>
    <rPh sb="5" eb="6">
      <t>シキ</t>
    </rPh>
    <rPh sb="8" eb="10">
      <t>ヨウイ</t>
    </rPh>
    <rPh sb="22" eb="24">
      <t>リヨウ</t>
    </rPh>
    <phoneticPr fontId="42"/>
  </si>
  <si>
    <t>↑この入力セルの中にはドロップダウンリストから選択して入力する方法もあります。</t>
    <rPh sb="3" eb="5">
      <t>ニュウリョク</t>
    </rPh>
    <rPh sb="8" eb="9">
      <t>ナカ</t>
    </rPh>
    <rPh sb="23" eb="25">
      <t>センタク</t>
    </rPh>
    <rPh sb="27" eb="29">
      <t>ニュウリョク</t>
    </rPh>
    <rPh sb="31" eb="33">
      <t>ホウホウ</t>
    </rPh>
    <phoneticPr fontId="42"/>
  </si>
  <si>
    <r>
      <t>2）上記以外の方で非会員版を購入の方：ピーシー・セーフティ　　
　</t>
    </r>
    <r>
      <rPr>
        <sz val="12"/>
        <rFont val="メイリオ"/>
        <family val="3"/>
        <charset val="128"/>
      </rPr>
      <t>Email : archi-sheet@pc-safety.jp</t>
    </r>
    <rPh sb="9" eb="12">
      <t>ヒカイイン</t>
    </rPh>
    <rPh sb="12" eb="13">
      <t>バン</t>
    </rPh>
    <phoneticPr fontId="42"/>
  </si>
  <si>
    <t>(構造担当）</t>
    <rPh sb="1" eb="3">
      <t>コウゾウ</t>
    </rPh>
    <rPh sb="3" eb="5">
      <t>タントウ</t>
    </rPh>
    <phoneticPr fontId="42"/>
  </si>
  <si>
    <t>LST106</t>
    <phoneticPr fontId="68"/>
  </si>
  <si>
    <t>人件費単価は原則として利用者が独自に設定します。なお下記のリンクボタンで「国土交通省大臣官房技術調査課の設計業務委託技術者単価」を参考にすることが出来ます。</t>
    <rPh sb="0" eb="5">
      <t>ジンケンヒタンカ</t>
    </rPh>
    <rPh sb="6" eb="8">
      <t>ゲンソク</t>
    </rPh>
    <rPh sb="11" eb="14">
      <t>リヨウシャ</t>
    </rPh>
    <rPh sb="15" eb="17">
      <t>ドクジ</t>
    </rPh>
    <rPh sb="18" eb="20">
      <t>セッテイ</t>
    </rPh>
    <rPh sb="26" eb="28">
      <t>カキ</t>
    </rPh>
    <rPh sb="65" eb="67">
      <t>サンコウ</t>
    </rPh>
    <rPh sb="73" eb="75">
      <t>デキ</t>
    </rPh>
    <phoneticPr fontId="68"/>
  </si>
  <si>
    <t>LST107</t>
  </si>
  <si>
    <t>LST108</t>
  </si>
  <si>
    <t>LST109</t>
  </si>
  <si>
    <t>経費（直接経費及び間接経費の合計額）の直接人件費に対する倍数を入力します。利用者事務所の状況により独自設定が可能です。告示の略算法では1.1です。</t>
    <rPh sb="0" eb="2">
      <t>ケイヒ</t>
    </rPh>
    <rPh sb="3" eb="5">
      <t>チョクセツ</t>
    </rPh>
    <rPh sb="5" eb="7">
      <t>ケイヒ</t>
    </rPh>
    <rPh sb="7" eb="8">
      <t>オヨ</t>
    </rPh>
    <rPh sb="9" eb="11">
      <t>カンセツ</t>
    </rPh>
    <rPh sb="11" eb="13">
      <t>ケイヒ</t>
    </rPh>
    <rPh sb="14" eb="16">
      <t>ゴウケイ</t>
    </rPh>
    <rPh sb="16" eb="17">
      <t>ガク</t>
    </rPh>
    <rPh sb="19" eb="21">
      <t>チョクセツ</t>
    </rPh>
    <rPh sb="21" eb="24">
      <t>ジンケンヒ</t>
    </rPh>
    <rPh sb="25" eb="26">
      <t>タイ</t>
    </rPh>
    <rPh sb="28" eb="30">
      <t>バイスウ</t>
    </rPh>
    <rPh sb="31" eb="33">
      <t>ニュウリョク</t>
    </rPh>
    <rPh sb="37" eb="39">
      <t>リヨウ</t>
    </rPh>
    <rPh sb="39" eb="40">
      <t>シャ</t>
    </rPh>
    <rPh sb="40" eb="42">
      <t>ジム</t>
    </rPh>
    <rPh sb="42" eb="43">
      <t>ショ</t>
    </rPh>
    <rPh sb="44" eb="46">
      <t>ジョウキョウ</t>
    </rPh>
    <rPh sb="49" eb="51">
      <t>ドクジ</t>
    </rPh>
    <rPh sb="51" eb="53">
      <t>セッテイ</t>
    </rPh>
    <rPh sb="54" eb="56">
      <t>カノウ</t>
    </rPh>
    <rPh sb="59" eb="61">
      <t>コクジ</t>
    </rPh>
    <rPh sb="62" eb="64">
      <t>リャクサン</t>
    </rPh>
    <rPh sb="64" eb="65">
      <t>ホウセッテイカノウコクジリャクサンホウ</t>
    </rPh>
    <phoneticPr fontId="68"/>
  </si>
  <si>
    <t>直接経費及び間接経費の合計額の直接人件費に対する倍数（経費係数とします）を入力します。告示では1.1です。</t>
    <rPh sb="21" eb="22">
      <t>タイ</t>
    </rPh>
    <rPh sb="24" eb="26">
      <t>バイスウ</t>
    </rPh>
    <rPh sb="27" eb="31">
      <t>ケイヒケイスウ</t>
    </rPh>
    <rPh sb="37" eb="39">
      <t>ニュウリョク</t>
    </rPh>
    <rPh sb="43" eb="45">
      <t>コクジ</t>
    </rPh>
    <phoneticPr fontId="42"/>
  </si>
  <si>
    <t>経費係数</t>
    <rPh sb="0" eb="2">
      <t>ケイヒ</t>
    </rPh>
    <rPh sb="2" eb="4">
      <t>ケイスウ</t>
    </rPh>
    <phoneticPr fontId="68"/>
  </si>
  <si>
    <t>技術料経費</t>
    <rPh sb="0" eb="3">
      <t>ギジュツリョウ</t>
    </rPh>
    <rPh sb="3" eb="5">
      <t>ケイヒ</t>
    </rPh>
    <phoneticPr fontId="68"/>
  </si>
  <si>
    <t>建築士事務所の業務経験や情報の蓄積等に基づいて発揮される 技術力、創造力等の対価であり、個別の事情に応じて、契約前に当事者間の協議を 行い、定められるのが適切である。</t>
    <phoneticPr fontId="68"/>
  </si>
  <si>
    <t>左のA、B、Cから選択してください。CはA、Bによらず別途定めることが出来ます。</t>
    <rPh sb="0" eb="1">
      <t>ヒダリ</t>
    </rPh>
    <rPh sb="9" eb="11">
      <t>センタク</t>
    </rPh>
    <rPh sb="27" eb="30">
      <t>ベットサダ</t>
    </rPh>
    <rPh sb="35" eb="37">
      <t>デキ</t>
    </rPh>
    <phoneticPr fontId="68"/>
  </si>
  <si>
    <t>PROJ管理DBファイルに登録した物件の番号を入力してください。
DBファイルの一部が表示される右の参照用の表を利用してください。
下4桁の番号の前部の「0」を除いた数値のみ入力してください。</t>
    <rPh sb="4" eb="6">
      <t>カンリ</t>
    </rPh>
    <rPh sb="13" eb="15">
      <t>トウロク</t>
    </rPh>
    <rPh sb="17" eb="19">
      <t>ブッケン</t>
    </rPh>
    <rPh sb="20" eb="22">
      <t>バンゴウ</t>
    </rPh>
    <rPh sb="23" eb="25">
      <t>ニュウリョク</t>
    </rPh>
    <phoneticPr fontId="68"/>
  </si>
  <si>
    <t>LST110</t>
  </si>
  <si>
    <t>LST111</t>
  </si>
  <si>
    <t>LST112</t>
  </si>
  <si>
    <t>LST113</t>
  </si>
  <si>
    <t>LST114</t>
  </si>
  <si>
    <t>LST115</t>
  </si>
  <si>
    <t>LST116</t>
  </si>
  <si>
    <t>LST117</t>
  </si>
  <si>
    <t>基本情報DBファイルに登録した顧客の番号を入力してください。
DBファイルの一部が表示される右の参照用の表を利用してください。
下4桁の番号の前部の「0」を除いた数値のみ入力してください。</t>
    <rPh sb="0" eb="4">
      <t>キホンジョウホウ</t>
    </rPh>
    <rPh sb="11" eb="13">
      <t>トウロク</t>
    </rPh>
    <rPh sb="15" eb="17">
      <t>コキャク</t>
    </rPh>
    <rPh sb="18" eb="20">
      <t>バンゴウ</t>
    </rPh>
    <rPh sb="21" eb="23">
      <t>ニュウリョク</t>
    </rPh>
    <phoneticPr fontId="68"/>
  </si>
  <si>
    <t>基本情報DBファイルに登録した建築士の番号を入力してください。
DBファイルの一部が表示される右の参照用の表を利用してください。
下4桁の番号の前部の「0」を除いた数値のみ入力してください。</t>
    <rPh sb="0" eb="4">
      <t>キホンジョウホウ</t>
    </rPh>
    <rPh sb="11" eb="13">
      <t>トウロク</t>
    </rPh>
    <rPh sb="15" eb="18">
      <t>ケンチクシ</t>
    </rPh>
    <rPh sb="19" eb="21">
      <t>バンゴウ</t>
    </rPh>
    <rPh sb="22" eb="24">
      <t>ニュウリョク</t>
    </rPh>
    <phoneticPr fontId="68"/>
  </si>
  <si>
    <t>顧客</t>
    <rPh sb="0" eb="2">
      <t>コキャク</t>
    </rPh>
    <phoneticPr fontId="68"/>
  </si>
  <si>
    <t>建築士</t>
    <rPh sb="0" eb="3">
      <t>ケンチクシ</t>
    </rPh>
    <phoneticPr fontId="68"/>
  </si>
  <si>
    <t>建築士事務所</t>
    <rPh sb="0" eb="6">
      <t>ケンチクシジムショ</t>
    </rPh>
    <phoneticPr fontId="68"/>
  </si>
  <si>
    <t>物件</t>
    <rPh sb="0" eb="2">
      <t>ブッケン</t>
    </rPh>
    <phoneticPr fontId="68"/>
  </si>
  <si>
    <t>右の表から該当する工事種別の番号を選んでください。</t>
    <rPh sb="0" eb="1">
      <t>ミギ</t>
    </rPh>
    <rPh sb="2" eb="3">
      <t>ヒョウ</t>
    </rPh>
    <rPh sb="5" eb="7">
      <t>ガイトウ</t>
    </rPh>
    <rPh sb="9" eb="13">
      <t>コウジシュベツ</t>
    </rPh>
    <rPh sb="14" eb="16">
      <t>バンゴウ</t>
    </rPh>
    <rPh sb="17" eb="18">
      <t>エラ</t>
    </rPh>
    <phoneticPr fontId="68"/>
  </si>
  <si>
    <t>右の表から該当する構造種別の番号を選んでください。</t>
    <rPh sb="0" eb="1">
      <t>ミギ</t>
    </rPh>
    <rPh sb="2" eb="3">
      <t>ヒョウ</t>
    </rPh>
    <rPh sb="5" eb="7">
      <t>ガイトウ</t>
    </rPh>
    <rPh sb="9" eb="11">
      <t>コウゾウ</t>
    </rPh>
    <rPh sb="11" eb="13">
      <t>シュベツ</t>
    </rPh>
    <rPh sb="14" eb="16">
      <t>バンゴウ</t>
    </rPh>
    <rPh sb="17" eb="18">
      <t>エラ</t>
    </rPh>
    <phoneticPr fontId="68"/>
  </si>
  <si>
    <t>右表には、ここに入力した番号以降のデータが表示されます。</t>
    <rPh sb="0" eb="2">
      <t>ミギヒョウ</t>
    </rPh>
    <rPh sb="8" eb="10">
      <t>ニュウリョク</t>
    </rPh>
    <rPh sb="12" eb="16">
      <t>バンゴウイコウ</t>
    </rPh>
    <phoneticPr fontId="68"/>
  </si>
  <si>
    <t>下記の1、2、3から選択してください。1、2はスタートファイルの登録済の内容です。</t>
    <rPh sb="0" eb="2">
      <t>カキ</t>
    </rPh>
    <rPh sb="10" eb="12">
      <t>センタク</t>
    </rPh>
    <rPh sb="32" eb="34">
      <t>トウロク</t>
    </rPh>
    <rPh sb="34" eb="35">
      <t>スミ</t>
    </rPh>
    <rPh sb="36" eb="38">
      <t>ナイヨウ</t>
    </rPh>
    <phoneticPr fontId="68"/>
  </si>
  <si>
    <t>1，2によらず、3に自由に記載することが出来ます。</t>
    <rPh sb="20" eb="22">
      <t>デキ</t>
    </rPh>
    <phoneticPr fontId="42"/>
  </si>
  <si>
    <t>LST118</t>
    <phoneticPr fontId="68"/>
  </si>
  <si>
    <t>値引きをした場合の各業務ごとの報酬額を調整する方法として按分計算する場合は「行う」を選択します。</t>
    <rPh sb="0" eb="2">
      <t>ネビ</t>
    </rPh>
    <rPh sb="6" eb="8">
      <t>バアイ</t>
    </rPh>
    <rPh sb="9" eb="10">
      <t>カク</t>
    </rPh>
    <rPh sb="10" eb="12">
      <t>ギョウム</t>
    </rPh>
    <rPh sb="15" eb="18">
      <t>ホウシュウガク</t>
    </rPh>
    <rPh sb="19" eb="21">
      <t>チョウセイ</t>
    </rPh>
    <rPh sb="23" eb="25">
      <t>ホウホウ</t>
    </rPh>
    <rPh sb="28" eb="30">
      <t>アンブン</t>
    </rPh>
    <rPh sb="30" eb="32">
      <t>ケイサン</t>
    </rPh>
    <rPh sb="34" eb="36">
      <t>バアイ</t>
    </rPh>
    <rPh sb="38" eb="39">
      <t>オコナ</t>
    </rPh>
    <rPh sb="42" eb="44">
      <t>センタク</t>
    </rPh>
    <phoneticPr fontId="68"/>
  </si>
  <si>
    <t>下記の表示形式候補の中から、1、2、3から選択してください。1の名称修正を「する」と選択した場合、3の上段も修正されます。</t>
    <rPh sb="21" eb="23">
      <t>センタク</t>
    </rPh>
    <rPh sb="32" eb="34">
      <t>メイショウ</t>
    </rPh>
    <rPh sb="34" eb="36">
      <t>シュウセイ</t>
    </rPh>
    <rPh sb="42" eb="44">
      <t>センタク</t>
    </rPh>
    <rPh sb="46" eb="48">
      <t>バアイ</t>
    </rPh>
    <rPh sb="51" eb="53">
      <t>ジョウダン</t>
    </rPh>
    <rPh sb="54" eb="56">
      <t>シュウセイ</t>
    </rPh>
    <phoneticPr fontId="68"/>
  </si>
  <si>
    <t>事務所名称は「★start」ファイルの登録内容が表示されます。</t>
    <rPh sb="24" eb="26">
      <t>ヒョウジ</t>
    </rPh>
    <phoneticPr fontId="42"/>
  </si>
  <si>
    <t>入力は半角「2024/10/20」形式でも可能です。</t>
    <rPh sb="0" eb="2">
      <t>ニュウリョク</t>
    </rPh>
    <rPh sb="3" eb="5">
      <t>ハンカク</t>
    </rPh>
    <rPh sb="17" eb="19">
      <t>ケイシキ</t>
    </rPh>
    <rPh sb="21" eb="23">
      <t>カノウ</t>
    </rPh>
    <phoneticPr fontId="68"/>
  </si>
  <si>
    <t>按分計算を</t>
    <rPh sb="0" eb="4">
      <t>アンブンケイサン</t>
    </rPh>
    <phoneticPr fontId="68"/>
  </si>
  <si>
    <t>注）本内訳書は値引をして項目別報酬額を按分計算した場合の各報酬額の算出結果は示しませんので、ご注意ください。</t>
    <rPh sb="0" eb="1">
      <t>チュウ</t>
    </rPh>
    <rPh sb="2" eb="6">
      <t>ホンウチワケショ</t>
    </rPh>
    <rPh sb="7" eb="9">
      <t>ネビ</t>
    </rPh>
    <rPh sb="12" eb="15">
      <t>コウモクベツ</t>
    </rPh>
    <rPh sb="15" eb="18">
      <t>ホウシュウガク</t>
    </rPh>
    <rPh sb="28" eb="29">
      <t>カク</t>
    </rPh>
    <rPh sb="29" eb="32">
      <t>ホウシュウガク</t>
    </rPh>
    <rPh sb="33" eb="37">
      <t>サンシュツケッカ</t>
    </rPh>
    <rPh sb="38" eb="39">
      <t>シメ</t>
    </rPh>
    <rPh sb="47" eb="49">
      <t>チュウイ</t>
    </rPh>
    <phoneticPr fontId="42"/>
  </si>
  <si>
    <t>LST119</t>
  </si>
  <si>
    <t>LST120</t>
  </si>
  <si>
    <t>LST121</t>
  </si>
  <si>
    <t>工事種別</t>
    <rPh sb="0" eb="4">
      <t>コウジシュベツ</t>
    </rPh>
    <phoneticPr fontId="68"/>
  </si>
  <si>
    <t>構造種別</t>
    <rPh sb="0" eb="2">
      <t>コウゾウ</t>
    </rPh>
    <rPh sb="2" eb="4">
      <t>シュベツ</t>
    </rPh>
    <phoneticPr fontId="68"/>
  </si>
  <si>
    <t xml:space="preserve">2023年10月1日から導入された消費税に関連する新しい制度で、
税務署に登録申請し「適格請求書発行事業者」となった事業者は
「する」を選択してください。
</t>
    <rPh sb="25" eb="26">
      <t>アタラ</t>
    </rPh>
    <rPh sb="58" eb="61">
      <t>ジギョウシャ</t>
    </rPh>
    <rPh sb="68" eb="70">
      <t>センタク</t>
    </rPh>
    <phoneticPr fontId="68"/>
  </si>
  <si>
    <t>基本情報DBファイルに登録した建築士事務所の番号を入力してください。
DBファイルの一部が表示される右の参照用の表を利用してください。
下4桁の番号の前部の「0」を除いた数値のみ入力してください。
　例：20153の場合、153と入力</t>
    <rPh sb="0" eb="4">
      <t>キホンジョウホウ</t>
    </rPh>
    <rPh sb="11" eb="13">
      <t>トウロク</t>
    </rPh>
    <rPh sb="15" eb="18">
      <t>ケンチクシ</t>
    </rPh>
    <rPh sb="18" eb="21">
      <t>ジムショ</t>
    </rPh>
    <rPh sb="22" eb="24">
      <t>バンゴウ</t>
    </rPh>
    <rPh sb="25" eb="27">
      <t>ニュウリョク</t>
    </rPh>
    <phoneticPr fontId="68"/>
  </si>
  <si>
    <t>右表には、ここに入力した番号以降
のデータが表示されます。
下4桁の番号の前部の「0」を除いた数値のみ入力してください。
例：「20103」の場合「103」と入力</t>
    <phoneticPr fontId="68"/>
  </si>
  <si>
    <t>(設備担当）</t>
    <rPh sb="1" eb="3">
      <t>セツビ</t>
    </rPh>
    <rPh sb="3" eb="5">
      <t>タントウ</t>
    </rPh>
    <phoneticPr fontId="42"/>
  </si>
  <si>
    <t>＜日事連　建築士事務所マネージメント支援ツール　JAAF-MST 2024＞</t>
    <phoneticPr fontId="42"/>
  </si>
  <si>
    <r>
      <rPr>
        <b/>
        <sz val="22"/>
        <color indexed="9"/>
        <rFont val="メイリオ"/>
        <family val="3"/>
        <charset val="128"/>
      </rPr>
      <t>業務報酬算定システム　RESA-6</t>
    </r>
    <r>
      <rPr>
        <b/>
        <sz val="14"/>
        <color indexed="9"/>
        <rFont val="メイリオ"/>
        <family val="3"/>
        <charset val="128"/>
      </rPr>
      <t xml:space="preserve">
（重要事項説明書・士法24条の8文書作成機能追加版）</t>
    </r>
    <rPh sb="19" eb="21">
      <t>ジュウヨウ</t>
    </rPh>
    <rPh sb="21" eb="23">
      <t>ジコウ</t>
    </rPh>
    <rPh sb="23" eb="26">
      <t>セツメイショ</t>
    </rPh>
    <rPh sb="27" eb="28">
      <t>シ</t>
    </rPh>
    <rPh sb="28" eb="29">
      <t>ホウ</t>
    </rPh>
    <rPh sb="31" eb="32">
      <t>ジョウ</t>
    </rPh>
    <rPh sb="34" eb="36">
      <t>ブンショ</t>
    </rPh>
    <rPh sb="36" eb="38">
      <t>サクセイ</t>
    </rPh>
    <rPh sb="38" eb="40">
      <t>キノウ</t>
    </rPh>
    <rPh sb="40" eb="42">
      <t>ツイカ</t>
    </rPh>
    <rPh sb="42" eb="43">
      <t>バン</t>
    </rPh>
    <phoneticPr fontId="42"/>
  </si>
  <si>
    <t xml:space="preserve">　当システムフォームは、令和６年国土交通省告示第8号「建築士事務所の開設者がその業務に関して請求する事のできる報酬の基準」（以下「告示」という）に示された大原則（業務経費と技術料等経費の合算）に基づいて、建築士事務所の業務報酬を計算し、見積書や請求書を作成、印刷するシステムです。
　マイクロソフト社の表計算ソフト「エクセル」のフォーム形式で作られています。基本的にある程度のエクセルの知識が必要ですが、おおむね簡易な操作で目的の書類を印刷できます。
　同一情報の重複入力をなくし、定型的字句は番号等を選択すれば良いように、極力手間をかけないという思想で設計されています。　
</t>
    <rPh sb="12" eb="14">
      <t>レイワ</t>
    </rPh>
    <rPh sb="149" eb="150">
      <t>シャ</t>
    </rPh>
    <rPh sb="227" eb="228">
      <t>ドウ</t>
    </rPh>
    <rPh sb="228" eb="229">
      <t>イチ</t>
    </rPh>
    <rPh sb="229" eb="231">
      <t>ジョウホウ</t>
    </rPh>
    <rPh sb="232" eb="234">
      <t>ジュウフク</t>
    </rPh>
    <rPh sb="234" eb="236">
      <t>ニュウリョク</t>
    </rPh>
    <rPh sb="249" eb="250">
      <t>ナド</t>
    </rPh>
    <rPh sb="262" eb="264">
      <t>キョクリョク</t>
    </rPh>
    <rPh sb="264" eb="266">
      <t>テマ</t>
    </rPh>
    <rPh sb="274" eb="276">
      <t>シソウ</t>
    </rPh>
    <rPh sb="277" eb="279">
      <t>セッケイ</t>
    </rPh>
    <phoneticPr fontId="42"/>
  </si>
  <si>
    <t xml:space="preserve">　告示８号により、設計、工事監理の業務報酬を算定する場合、一般的に告示８号の第四に定められた略算法を利用します。この略算法では、標準業務内容の設計又は工事監理を行うために必要な業務人・時間数が別添三の別表に延べ面積に対応して示されていますが、この面積の刻み方が荒く、切の良い数値とは限らない実際の算定対象建物においては照合しにくい状況です。
　本システムは、第1～12類型については国土交通省営繕の設計業務等積算基準の「官庁施設の設計業務等積算要領（別表）」の計算式及び係数を用いて、任意の面積に対応した業務量を簡単に計算し作成されています。
　第13～15類型の戸建て住宅についてはこの計算式がありませんので、本システムでは直線補間方式を採用し任意の面積に対応した業務量を算定することとしております。
</t>
    <rPh sb="197" eb="199">
      <t>エイゼン</t>
    </rPh>
    <phoneticPr fontId="42"/>
  </si>
  <si>
    <r>
      <rPr>
        <b/>
        <sz val="18"/>
        <color theme="0"/>
        <rFont val="メイリオ"/>
        <family val="3"/>
        <charset val="128"/>
      </rPr>
      <t xml:space="preserve">業務報酬算定システム   </t>
    </r>
    <r>
      <rPr>
        <b/>
        <sz val="12"/>
        <color theme="0"/>
        <rFont val="メイリオ"/>
        <family val="3"/>
        <charset val="128"/>
      </rPr>
      <t xml:space="preserve">     </t>
    </r>
    <r>
      <rPr>
        <b/>
        <sz val="11"/>
        <color theme="0"/>
        <rFont val="メイリオ"/>
        <family val="3"/>
        <charset val="128"/>
      </rPr>
      <t xml:space="preserve"> 令和６年国土交通省告示第8号準拠　</t>
    </r>
    <rPh sb="19" eb="21">
      <t>レイワ</t>
    </rPh>
    <rPh sb="22" eb="23">
      <t>ネン</t>
    </rPh>
    <phoneticPr fontId="42"/>
  </si>
  <si>
    <r>
      <rPr>
        <sz val="10"/>
        <color rgb="FFFFFFFF"/>
        <rFont val="メイリオ"/>
        <family val="3"/>
        <charset val="128"/>
      </rPr>
      <t>建築士事務所のマネージメント支援ツール</t>
    </r>
    <r>
      <rPr>
        <b/>
        <sz val="11"/>
        <color rgb="FFFFFFFF"/>
        <rFont val="メイリオ"/>
        <family val="3"/>
        <charset val="128"/>
      </rPr>
      <t xml:space="preserve">  </t>
    </r>
    <r>
      <rPr>
        <b/>
        <sz val="12"/>
        <color rgb="FFFFFFFF"/>
        <rFont val="メイリオ"/>
        <family val="3"/>
        <charset val="128"/>
      </rPr>
      <t>JAAF-MST 2024</t>
    </r>
    <phoneticPr fontId="42"/>
  </si>
  <si>
    <t>類型1から12までの建物の人・時間数算定の経過を表にまとめてあります。切の良い面積値とは限らない実際の算定対象建物に対応させるため、国土交通省営繕が制定した官庁施設の設計業務等積算基準の「官庁施設の設計業務等積算要領（別表）」の計算式及び係数を用いています。
告示第８号により新たに追加された、「一部の業務のみを行う場合」、「難易度による補正」、「複合用途の場合」のに対応した算定方法に準じた計算表としてまとめ、報酬額を客先に提示する際にこの計算プロセスと結果を示す事ができるようになっています。</t>
    <rPh sb="10" eb="12">
      <t>タテモノ</t>
    </rPh>
    <rPh sb="13" eb="14">
      <t>ニン</t>
    </rPh>
    <rPh sb="15" eb="18">
      <t>ジカンスウ</t>
    </rPh>
    <rPh sb="18" eb="20">
      <t>サンテイ</t>
    </rPh>
    <rPh sb="21" eb="23">
      <t>ケイカ</t>
    </rPh>
    <rPh sb="24" eb="25">
      <t>ヒョウ</t>
    </rPh>
    <rPh sb="39" eb="41">
      <t>メンセキ</t>
    </rPh>
    <rPh sb="58" eb="60">
      <t>タイオウ</t>
    </rPh>
    <rPh sb="71" eb="73">
      <t>エイゼン</t>
    </rPh>
    <rPh sb="74" eb="76">
      <t>セイテイ</t>
    </rPh>
    <rPh sb="130" eb="132">
      <t>コクジ</t>
    </rPh>
    <rPh sb="132" eb="133">
      <t>ダイ</t>
    </rPh>
    <rPh sb="138" eb="139">
      <t>アラ</t>
    </rPh>
    <rPh sb="141" eb="143">
      <t>ツイカ</t>
    </rPh>
    <rPh sb="148" eb="150">
      <t>イチブ</t>
    </rPh>
    <rPh sb="151" eb="153">
      <t>ギョウム</t>
    </rPh>
    <rPh sb="156" eb="157">
      <t>オコナ</t>
    </rPh>
    <rPh sb="158" eb="160">
      <t>バアイ</t>
    </rPh>
    <rPh sb="163" eb="166">
      <t>ナンイド</t>
    </rPh>
    <rPh sb="169" eb="171">
      <t>ホセイ</t>
    </rPh>
    <rPh sb="174" eb="176">
      <t>フクゴウ</t>
    </rPh>
    <rPh sb="176" eb="178">
      <t>ヨウト</t>
    </rPh>
    <rPh sb="179" eb="181">
      <t>バアイ</t>
    </rPh>
    <rPh sb="184" eb="186">
      <t>タイオウ</t>
    </rPh>
    <rPh sb="188" eb="190">
      <t>サンテイ</t>
    </rPh>
    <rPh sb="190" eb="192">
      <t>ホウホウ</t>
    </rPh>
    <rPh sb="193" eb="194">
      <t>ジュン</t>
    </rPh>
    <rPh sb="196" eb="198">
      <t>ケイサン</t>
    </rPh>
    <rPh sb="198" eb="199">
      <t>ヒョウ</t>
    </rPh>
    <rPh sb="206" eb="208">
      <t>ホウシュウ</t>
    </rPh>
    <rPh sb="208" eb="209">
      <t>ガク</t>
    </rPh>
    <rPh sb="213" eb="215">
      <t>テイジ</t>
    </rPh>
    <rPh sb="217" eb="218">
      <t>サイ</t>
    </rPh>
    <rPh sb="228" eb="230">
      <t>ケッカ</t>
    </rPh>
    <rPh sb="231" eb="232">
      <t>シメ</t>
    </rPh>
    <rPh sb="233" eb="234">
      <t>コト</t>
    </rPh>
    <phoneticPr fontId="42"/>
  </si>
  <si>
    <t>技術者ランクごとの業務量に応じて報酬額を算定します。令和６年国土交通省告示第８号に準拠していますが、直接人件費は告示の第四のイによらず、技術者ごとに直接算出しています。</t>
    <rPh sb="0" eb="3">
      <t>ギジュツシャ</t>
    </rPh>
    <rPh sb="9" eb="11">
      <t>ギョウム</t>
    </rPh>
    <rPh sb="11" eb="12">
      <t>リョウ</t>
    </rPh>
    <rPh sb="13" eb="14">
      <t>オウ</t>
    </rPh>
    <rPh sb="16" eb="19">
      <t>ホウシュウガク</t>
    </rPh>
    <rPh sb="20" eb="22">
      <t>サンテイ</t>
    </rPh>
    <rPh sb="41" eb="43">
      <t>ジュンキョ</t>
    </rPh>
    <phoneticPr fontId="42"/>
  </si>
  <si>
    <t>＜日事連　建築士事務所マネージメント支援ツール　JAAF-MST 2024＞</t>
    <rPh sb="1" eb="4">
      <t>ニチジ</t>
    </rPh>
    <rPh sb="5" eb="8">
      <t>ケンチクシ</t>
    </rPh>
    <rPh sb="8" eb="10">
      <t>ジム</t>
    </rPh>
    <rPh sb="10" eb="11">
      <t>ショ</t>
    </rPh>
    <rPh sb="18" eb="20">
      <t>シエン</t>
    </rPh>
    <phoneticPr fontId="42"/>
  </si>
  <si>
    <t>2024年告示8号対応営繕情報入力済</t>
    <rPh sb="4" eb="5">
      <t>ネン</t>
    </rPh>
    <rPh sb="5" eb="7">
      <t>コクジ</t>
    </rPh>
    <rPh sb="8" eb="11">
      <t>ゴウタイオウ</t>
    </rPh>
    <rPh sb="11" eb="15">
      <t>エイゼンジョウホウ</t>
    </rPh>
    <rPh sb="15" eb="17">
      <t>ニュウリョク</t>
    </rPh>
    <rPh sb="17" eb="18">
      <t>スミ</t>
    </rPh>
    <phoneticPr fontId="68"/>
  </si>
  <si>
    <t>-</t>
    <phoneticPr fontId="68"/>
  </si>
  <si>
    <t>入力240201</t>
    <rPh sb="0" eb="2">
      <t>ニュウリョク</t>
    </rPh>
    <phoneticPr fontId="68"/>
  </si>
  <si>
    <t>告示8号→第15号構造設備追加</t>
    <rPh sb="0" eb="2">
      <t>コクジ</t>
    </rPh>
    <rPh sb="3" eb="4">
      <t>ゴウ</t>
    </rPh>
    <rPh sb="5" eb="6">
      <t>ダイ</t>
    </rPh>
    <rPh sb="8" eb="9">
      <t>ゴウ</t>
    </rPh>
    <rPh sb="9" eb="13">
      <t>コウゾウセツビ</t>
    </rPh>
    <rPh sb="13" eb="15">
      <t>ツイカ</t>
    </rPh>
    <phoneticPr fontId="42"/>
  </si>
  <si>
    <t>240201告示8号による修正済</t>
    <rPh sb="6" eb="8">
      <t>コクジ</t>
    </rPh>
    <rPh sb="9" eb="10">
      <t>ゴウ</t>
    </rPh>
    <rPh sb="13" eb="16">
      <t>シュウセイスミ</t>
    </rPh>
    <phoneticPr fontId="68"/>
  </si>
  <si>
    <t>いいえ</t>
  </si>
  <si>
    <t>複数の用途から構成されているか</t>
    <rPh sb="0" eb="2">
      <t>フクスウ</t>
    </rPh>
    <rPh sb="3" eb="5">
      <t>ヨウト</t>
    </rPh>
    <rPh sb="7" eb="9">
      <t>コウセイ</t>
    </rPh>
    <phoneticPr fontId="42"/>
  </si>
  <si>
    <t>複雑に構成され個別性の高い建築物か</t>
    <phoneticPr fontId="42"/>
  </si>
  <si>
    <t>特殊性、個別性が著しく高い</t>
    <rPh sb="0" eb="3">
      <t>トクシュセイ</t>
    </rPh>
    <rPh sb="4" eb="7">
      <t>コベツセイ</t>
    </rPh>
    <rPh sb="8" eb="9">
      <t>イチジル</t>
    </rPh>
    <rPh sb="11" eb="12">
      <t>タカ</t>
    </rPh>
    <phoneticPr fontId="42"/>
  </si>
  <si>
    <t>複合化係数利用して計算します</t>
    <rPh sb="0" eb="5">
      <t>フクゴウカケイスウ</t>
    </rPh>
    <rPh sb="5" eb="7">
      <t>リヨウ</t>
    </rPh>
    <rPh sb="9" eb="11">
      <t>ケイサン</t>
    </rPh>
    <phoneticPr fontId="68"/>
  </si>
  <si>
    <t>単独用途の建築物として略算法を適用</t>
    <phoneticPr fontId="68"/>
  </si>
  <si>
    <t>実費加算方法や他の適切な方法を適用</t>
    <phoneticPr fontId="68"/>
  </si>
  <si>
    <t>複合化係数を利用</t>
    <rPh sb="0" eb="5">
      <t>フクゴウカケイスウ</t>
    </rPh>
    <rPh sb="6" eb="8">
      <t>リヨウ</t>
    </rPh>
    <phoneticPr fontId="42"/>
  </si>
  <si>
    <t>240201修正</t>
    <rPh sb="6" eb="8">
      <t>シュウセイ</t>
    </rPh>
    <phoneticPr fontId="68"/>
  </si>
  <si>
    <t>基本+実施</t>
  </si>
  <si>
    <t>業務量確認（選択した業務範囲により算定した用途別の業務量を表示します）</t>
    <rPh sb="0" eb="3">
      <t>ギョウムリョウ</t>
    </rPh>
    <rPh sb="3" eb="5">
      <t>カクニン</t>
    </rPh>
    <rPh sb="6" eb="8">
      <t>センタク</t>
    </rPh>
    <rPh sb="10" eb="14">
      <t>ギョウムハンイ</t>
    </rPh>
    <rPh sb="17" eb="19">
      <t>サンテイ</t>
    </rPh>
    <rPh sb="21" eb="23">
      <t>ヨウト</t>
    </rPh>
    <rPh sb="23" eb="24">
      <t>ベツ</t>
    </rPh>
    <rPh sb="25" eb="27">
      <t>ギョウム</t>
    </rPh>
    <rPh sb="27" eb="28">
      <t>リョウ</t>
    </rPh>
    <rPh sb="29" eb="31">
      <t>ヒョウジ</t>
    </rPh>
    <phoneticPr fontId="42"/>
  </si>
  <si>
    <t>は、2024告示8号で消滅</t>
    <rPh sb="6" eb="8">
      <t>コクジ</t>
    </rPh>
    <rPh sb="9" eb="10">
      <t>ゴウ</t>
    </rPh>
    <rPh sb="11" eb="13">
      <t>ショウメツ</t>
    </rPh>
    <phoneticPr fontId="42"/>
  </si>
  <si>
    <t>住戸系判定　1＝住戸</t>
    <rPh sb="0" eb="2">
      <t>ジュウコ</t>
    </rPh>
    <rPh sb="2" eb="3">
      <t>ケイ</t>
    </rPh>
    <rPh sb="3" eb="5">
      <t>ハンテイ</t>
    </rPh>
    <rPh sb="8" eb="10">
      <t>ジュウコ</t>
    </rPh>
    <phoneticPr fontId="42"/>
  </si>
  <si>
    <t>設計・工事監理選択</t>
    <rPh sb="0" eb="2">
      <t>セッケイ</t>
    </rPh>
    <rPh sb="3" eb="7">
      <t>コウジカンリ</t>
    </rPh>
    <rPh sb="7" eb="9">
      <t>センタク</t>
    </rPh>
    <phoneticPr fontId="42"/>
  </si>
  <si>
    <t>設計</t>
    <rPh sb="0" eb="2">
      <t>セッケイ</t>
    </rPh>
    <phoneticPr fontId="42"/>
  </si>
  <si>
    <t>工事監理</t>
    <rPh sb="0" eb="4">
      <t>コウジカンリ</t>
    </rPh>
    <phoneticPr fontId="42"/>
  </si>
  <si>
    <t>入力シート選択</t>
  </si>
  <si>
    <t>入力シート「T178」の値</t>
    <rPh sb="0" eb="2">
      <t>ニュウリョク</t>
    </rPh>
    <rPh sb="12" eb="13">
      <t>アタイ</t>
    </rPh>
    <phoneticPr fontId="42"/>
  </si>
  <si>
    <t>2024告示8号では加重平均法の採用は停止</t>
    <rPh sb="4" eb="6">
      <t>コクジ</t>
    </rPh>
    <rPh sb="7" eb="8">
      <t>ゴウ</t>
    </rPh>
    <rPh sb="10" eb="15">
      <t>カジュウヘイキンホウ</t>
    </rPh>
    <rPh sb="16" eb="18">
      <t>サイヨウ</t>
    </rPh>
    <rPh sb="19" eb="21">
      <t>テイシ</t>
    </rPh>
    <phoneticPr fontId="42"/>
  </si>
  <si>
    <t>実費加算方法で算定してください。</t>
    <rPh sb="0" eb="2">
      <t>ジッピ</t>
    </rPh>
    <rPh sb="2" eb="4">
      <t>カサン</t>
    </rPh>
    <rPh sb="4" eb="6">
      <t>ホウホウ</t>
    </rPh>
    <rPh sb="7" eb="9">
      <t>サンテイ</t>
    </rPh>
    <phoneticPr fontId="68"/>
  </si>
  <si>
    <t>複合建築物の場合の単純合算法の複合化係数反映結果</t>
    <rPh sb="0" eb="2">
      <t>フクゴウ</t>
    </rPh>
    <rPh sb="2" eb="5">
      <t>ケンチクブツ</t>
    </rPh>
    <rPh sb="6" eb="8">
      <t>バアイ</t>
    </rPh>
    <rPh sb="9" eb="11">
      <t>タンジュン</t>
    </rPh>
    <rPh sb="11" eb="13">
      <t>ガッサン</t>
    </rPh>
    <rPh sb="13" eb="14">
      <t>ホウ</t>
    </rPh>
    <rPh sb="15" eb="18">
      <t>フクゴウカ</t>
    </rPh>
    <rPh sb="18" eb="20">
      <t>ケイスウ</t>
    </rPh>
    <rPh sb="20" eb="22">
      <t>ハンエイ</t>
    </rPh>
    <rPh sb="22" eb="24">
      <t>ケッカ</t>
    </rPh>
    <phoneticPr fontId="42"/>
  </si>
  <si>
    <t>RESA-6の各シート（タブ）の説明</t>
    <rPh sb="7" eb="8">
      <t>カク</t>
    </rPh>
    <rPh sb="16" eb="18">
      <t>セツメイ</t>
    </rPh>
    <phoneticPr fontId="42"/>
  </si>
  <si>
    <t>RESA-6</t>
    <phoneticPr fontId="42"/>
  </si>
  <si>
    <t>設計</t>
    <rPh sb="0" eb="2">
      <t>セッケイ</t>
    </rPh>
    <phoneticPr fontId="42"/>
  </si>
  <si>
    <t>工事監理</t>
    <rPh sb="0" eb="4">
      <t>コウジカンリ</t>
    </rPh>
    <phoneticPr fontId="42"/>
  </si>
  <si>
    <t>国交省営繕の方程式による業務量算定</t>
  </si>
  <si>
    <t>）</t>
    <phoneticPr fontId="42"/>
  </si>
  <si>
    <t>第四号第２類（床面積の合計が20,000 ㎡以上30,000 ㎡以下の場合）又は第六号（床面積の合計が20,000 ㎡以上30,000 ㎡以下の場合</t>
    <phoneticPr fontId="42"/>
  </si>
  <si>
    <t>第６号第１類</t>
    <phoneticPr fontId="42"/>
  </si>
  <si>
    <t>第４号第２類</t>
    <phoneticPr fontId="42"/>
  </si>
  <si>
    <r>
      <rPr>
        <sz val="8"/>
        <rFont val="游ゴシック"/>
        <family val="3"/>
        <charset val="128"/>
      </rPr>
      <t>20,000 ㎡≦S≦30,000 ㎡
※A=a×S+b</t>
    </r>
  </si>
  <si>
    <t>類別</t>
    <rPh sb="0" eb="1">
      <t>ルイ</t>
    </rPh>
    <rPh sb="1" eb="2">
      <t>ベツ</t>
    </rPh>
    <phoneticPr fontId="42"/>
  </si>
  <si>
    <t>端数整理</t>
    <rPh sb="0" eb="4">
      <t>ハスウセイリ</t>
    </rPh>
    <phoneticPr fontId="68"/>
  </si>
  <si>
    <t>A=a×S+b</t>
  </si>
  <si>
    <r>
      <t xml:space="preserve">結果
</t>
    </r>
    <r>
      <rPr>
        <sz val="8"/>
        <rFont val="游ゴシック"/>
        <family val="3"/>
        <charset val="128"/>
      </rPr>
      <t>（人・時間）</t>
    </r>
    <rPh sb="0" eb="2">
      <t>ケッカ</t>
    </rPh>
    <rPh sb="4" eb="5">
      <t>ニン</t>
    </rPh>
    <rPh sb="6" eb="8">
      <t>ジカン</t>
    </rPh>
    <phoneticPr fontId="68"/>
  </si>
  <si>
    <t>用途区分</t>
    <rPh sb="0" eb="2">
      <t>ヨウト</t>
    </rPh>
    <rPh sb="2" eb="4">
      <t>クブン</t>
    </rPh>
    <phoneticPr fontId="42"/>
  </si>
  <si>
    <t>20,000 ㎡≦S≦30,000 ㎡　※ A=a×S+b</t>
    <phoneticPr fontId="68"/>
  </si>
  <si>
    <t>告示表</t>
    <rPh sb="0" eb="2">
      <t>コクジ</t>
    </rPh>
    <rPh sb="2" eb="3">
      <t>ヒョウ</t>
    </rPh>
    <phoneticPr fontId="68"/>
  </si>
  <si>
    <t>4-2該当</t>
    <rPh sb="3" eb="5">
      <t>ガイトウ</t>
    </rPh>
    <phoneticPr fontId="68"/>
  </si>
  <si>
    <t>6-1該当</t>
    <rPh sb="3" eb="5">
      <t>ガイトウ</t>
    </rPh>
    <phoneticPr fontId="68"/>
  </si>
  <si>
    <t>特殊ケース該当判定</t>
    <rPh sb="0" eb="2">
      <t>トクシュ</t>
    </rPh>
    <rPh sb="5" eb="7">
      <t>ガイトウ</t>
    </rPh>
    <rPh sb="7" eb="9">
      <t>ハンテイ</t>
    </rPh>
    <phoneticPr fontId="68"/>
  </si>
  <si>
    <t>面積該当判定</t>
    <rPh sb="0" eb="2">
      <t>メンセキ</t>
    </rPh>
    <rPh sb="2" eb="4">
      <t>ガイトウ</t>
    </rPh>
    <rPh sb="4" eb="6">
      <t>ハンテイ</t>
    </rPh>
    <phoneticPr fontId="68"/>
  </si>
  <si>
    <t>本シート適応判定</t>
    <rPh sb="0" eb="1">
      <t>ホン</t>
    </rPh>
    <rPh sb="4" eb="8">
      <t>テキオウハンテイ</t>
    </rPh>
    <phoneticPr fontId="68"/>
  </si>
  <si>
    <t>入力シートAの入力内容</t>
    <rPh sb="0" eb="2">
      <t>ニュウリョク</t>
    </rPh>
    <rPh sb="7" eb="11">
      <t>ニュウリョクナイヨウ</t>
    </rPh>
    <phoneticPr fontId="68"/>
  </si>
  <si>
    <t>最終確定</t>
    <rPh sb="0" eb="2">
      <t>サイシュウ</t>
    </rPh>
    <rPh sb="2" eb="4">
      <t>カクテイ</t>
    </rPh>
    <phoneticPr fontId="68"/>
  </si>
  <si>
    <t>A）床面積の合計が20,000 ㎡以上30,000 ㎡以下の場合</t>
    <phoneticPr fontId="68"/>
  </si>
  <si>
    <t>B）床面積の合計が30,000 ㎡超え100,000 ㎡以下の場合</t>
    <rPh sb="17" eb="18">
      <t>コ</t>
    </rPh>
    <phoneticPr fontId="68"/>
  </si>
  <si>
    <t>特殊ケース該当</t>
    <rPh sb="0" eb="2">
      <t>トクシュ</t>
    </rPh>
    <rPh sb="5" eb="7">
      <t>ガイトウ</t>
    </rPh>
    <phoneticPr fontId="42"/>
  </si>
  <si>
    <t>特殊ケース</t>
    <rPh sb="0" eb="2">
      <t>トクシュ</t>
    </rPh>
    <phoneticPr fontId="68"/>
  </si>
  <si>
    <t>本コーナー適応判定</t>
    <rPh sb="0" eb="1">
      <t>ホン</t>
    </rPh>
    <rPh sb="5" eb="9">
      <t>テキオウハンテイ</t>
    </rPh>
    <phoneticPr fontId="68"/>
  </si>
  <si>
    <t>特殊ケース：第四号第２類（床面積の合計が20,000 ㎡以上30,000 ㎡以下の場合）又は第六号（床面積の合計が20,000 ㎡以上30,000 ㎡以下の場合　2024告示8号より設定</t>
    <rPh sb="0" eb="2">
      <t>トクシュ</t>
    </rPh>
    <rPh sb="85" eb="87">
      <t>コクジ</t>
    </rPh>
    <rPh sb="88" eb="89">
      <t>ゴウ</t>
    </rPh>
    <rPh sb="91" eb="93">
      <t>セッテイ</t>
    </rPh>
    <phoneticPr fontId="42"/>
  </si>
  <si>
    <t>用途Ａ（主）</t>
    <phoneticPr fontId="68"/>
  </si>
  <si>
    <t>用途Ｂ(従）</t>
    <phoneticPr fontId="68"/>
  </si>
  <si>
    <t>※入力の面積は告示8号掲載別表の範囲内に収まっており、国土交通省官庁営繕が発表した計算式で算定します。</t>
    <rPh sb="1" eb="3">
      <t>ニュウリョク</t>
    </rPh>
    <rPh sb="4" eb="6">
      <t>メンセキ</t>
    </rPh>
    <rPh sb="7" eb="9">
      <t>コクジ</t>
    </rPh>
    <rPh sb="10" eb="11">
      <t>ゴウ</t>
    </rPh>
    <rPh sb="11" eb="13">
      <t>ケイサイ</t>
    </rPh>
    <rPh sb="13" eb="14">
      <t>ベツ</t>
    </rPh>
    <rPh sb="14" eb="15">
      <t>ヒョウ</t>
    </rPh>
    <rPh sb="16" eb="18">
      <t>ハンイ</t>
    </rPh>
    <rPh sb="18" eb="19">
      <t>ナイ</t>
    </rPh>
    <rPh sb="37" eb="39">
      <t>ハッピョウ</t>
    </rPh>
    <rPh sb="41" eb="43">
      <t>ケイサン</t>
    </rPh>
    <phoneticPr fontId="68"/>
  </si>
  <si>
    <t>※入力の面積は告示8号掲載別表の最高面積を超えていますので、略算方法による算定はできません。</t>
    <rPh sb="1" eb="3">
      <t>ニュウリョク</t>
    </rPh>
    <rPh sb="4" eb="6">
      <t>メンセキ</t>
    </rPh>
    <rPh sb="7" eb="9">
      <t>コクジ</t>
    </rPh>
    <rPh sb="10" eb="11">
      <t>ゴウ</t>
    </rPh>
    <rPh sb="11" eb="13">
      <t>ケイサイ</t>
    </rPh>
    <rPh sb="13" eb="15">
      <t>ベッピョウ</t>
    </rPh>
    <rPh sb="16" eb="18">
      <t>サイコウ</t>
    </rPh>
    <rPh sb="18" eb="20">
      <t>メンセキ</t>
    </rPh>
    <rPh sb="21" eb="22">
      <t>コ</t>
    </rPh>
    <rPh sb="30" eb="32">
      <t>リャクサン</t>
    </rPh>
    <rPh sb="32" eb="34">
      <t>ホウホウ</t>
    </rPh>
    <rPh sb="37" eb="39">
      <t>サンテイ</t>
    </rPh>
    <phoneticPr fontId="68"/>
  </si>
  <si>
    <t>※入力の面積は告示8号掲載別表の最低面積未満ですので、略算方法による算定はできません。</t>
    <rPh sb="1" eb="3">
      <t>ニュウリョク</t>
    </rPh>
    <rPh sb="4" eb="6">
      <t>メンセキ</t>
    </rPh>
    <rPh sb="7" eb="9">
      <t>コクジ</t>
    </rPh>
    <rPh sb="10" eb="11">
      <t>ゴウ</t>
    </rPh>
    <rPh sb="11" eb="13">
      <t>ケイサイ</t>
    </rPh>
    <rPh sb="13" eb="15">
      <t>ベッピョウ</t>
    </rPh>
    <rPh sb="16" eb="18">
      <t>サイテイ</t>
    </rPh>
    <rPh sb="18" eb="20">
      <t>メンセキ</t>
    </rPh>
    <rPh sb="20" eb="22">
      <t>ミマン</t>
    </rPh>
    <phoneticPr fontId="68"/>
  </si>
  <si>
    <t>※入力の面積は告示8号掲載表の範囲外なので、略算方法による算定はできません。</t>
    <rPh sb="1" eb="3">
      <t>ニュウリョク</t>
    </rPh>
    <rPh sb="4" eb="6">
      <t>メンセキ</t>
    </rPh>
    <rPh sb="7" eb="9">
      <t>コクジ</t>
    </rPh>
    <rPh sb="10" eb="11">
      <t>ゴウ</t>
    </rPh>
    <rPh sb="11" eb="13">
      <t>ケイサイ</t>
    </rPh>
    <rPh sb="13" eb="14">
      <t>ヒョウ</t>
    </rPh>
    <rPh sb="15" eb="17">
      <t>ハンイ</t>
    </rPh>
    <rPh sb="17" eb="18">
      <t>ガイ</t>
    </rPh>
    <phoneticPr fontId="68"/>
  </si>
  <si>
    <t>※入力の面積は第1類、第2類共、告示8号掲載表の範囲外なので、略算方法による算定はできません。</t>
    <rPh sb="1" eb="3">
      <t>ニュウリョク</t>
    </rPh>
    <rPh sb="4" eb="6">
      <t>メンセキ</t>
    </rPh>
    <rPh sb="7" eb="8">
      <t>ダイ</t>
    </rPh>
    <rPh sb="9" eb="10">
      <t>ルイ</t>
    </rPh>
    <rPh sb="11" eb="12">
      <t>ダイ</t>
    </rPh>
    <rPh sb="13" eb="14">
      <t>ルイ</t>
    </rPh>
    <rPh sb="14" eb="15">
      <t>トモ</t>
    </rPh>
    <rPh sb="16" eb="18">
      <t>コクジ</t>
    </rPh>
    <rPh sb="19" eb="20">
      <t>ゴウ</t>
    </rPh>
    <rPh sb="20" eb="22">
      <t>ケイサイ</t>
    </rPh>
    <rPh sb="22" eb="23">
      <t>ヒョウ</t>
    </rPh>
    <rPh sb="24" eb="26">
      <t>ハンイ</t>
    </rPh>
    <rPh sb="26" eb="27">
      <t>ガイ</t>
    </rPh>
    <rPh sb="31" eb="33">
      <t>リャクサン</t>
    </rPh>
    <rPh sb="33" eb="35">
      <t>ホウホウ</t>
    </rPh>
    <rPh sb="38" eb="40">
      <t>サンテイ</t>
    </rPh>
    <phoneticPr fontId="68"/>
  </si>
  <si>
    <t>※入力の面積は第1類、第2類共、告示8号掲載表の範囲に収まっております。</t>
    <rPh sb="1" eb="3">
      <t>ニュウリョク</t>
    </rPh>
    <rPh sb="4" eb="6">
      <t>メンセキ</t>
    </rPh>
    <rPh sb="7" eb="8">
      <t>ダイ</t>
    </rPh>
    <rPh sb="9" eb="10">
      <t>ルイ</t>
    </rPh>
    <rPh sb="11" eb="12">
      <t>ダイ</t>
    </rPh>
    <rPh sb="13" eb="14">
      <t>ルイ</t>
    </rPh>
    <rPh sb="14" eb="15">
      <t>トモ</t>
    </rPh>
    <rPh sb="16" eb="18">
      <t>コクジ</t>
    </rPh>
    <rPh sb="19" eb="20">
      <t>ゴウ</t>
    </rPh>
    <rPh sb="20" eb="22">
      <t>ケイサイ</t>
    </rPh>
    <rPh sb="22" eb="23">
      <t>ヒョウ</t>
    </rPh>
    <rPh sb="24" eb="26">
      <t>ハンイ</t>
    </rPh>
    <rPh sb="27" eb="28">
      <t>オサ</t>
    </rPh>
    <phoneticPr fontId="68"/>
  </si>
  <si>
    <t>（告示8号規定）</t>
    <phoneticPr fontId="42"/>
  </si>
  <si>
    <t>算定報酬額(円）</t>
    <rPh sb="6" eb="7">
      <t>エン</t>
    </rPh>
    <phoneticPr fontId="42"/>
  </si>
  <si>
    <t>税込額　　（円）</t>
    <rPh sb="0" eb="1">
      <t>ゼイ</t>
    </rPh>
    <rPh sb="1" eb="2">
      <t>コミ</t>
    </rPh>
    <rPh sb="2" eb="3">
      <t>ガク</t>
    </rPh>
    <rPh sb="6" eb="7">
      <t>エン</t>
    </rPh>
    <phoneticPr fontId="42"/>
  </si>
  <si>
    <t>令和６年国土交通告示第8号及びこれに関する住宅局長通知に基づく算定方法に準拠</t>
    <rPh sb="0" eb="2">
      <t>レイワ</t>
    </rPh>
    <rPh sb="25" eb="27">
      <t>ツウチ</t>
    </rPh>
    <phoneticPr fontId="42"/>
  </si>
  <si>
    <t>令和６年　国土交通省告示第8号及び国土交通省官庁営繕発表積算基準による</t>
    <rPh sb="0" eb="2">
      <t>レイワ</t>
    </rPh>
    <rPh sb="3" eb="4">
      <t>ネン</t>
    </rPh>
    <rPh sb="15" eb="16">
      <t>オヨ</t>
    </rPh>
    <rPh sb="22" eb="24">
      <t>カンチョウ</t>
    </rPh>
    <rPh sb="24" eb="26">
      <t>エイゼン</t>
    </rPh>
    <rPh sb="26" eb="28">
      <t>ハッピョウ</t>
    </rPh>
    <rPh sb="28" eb="30">
      <t>セキサン</t>
    </rPh>
    <rPh sb="30" eb="32">
      <t>キジュン</t>
    </rPh>
    <phoneticPr fontId="68"/>
  </si>
  <si>
    <t>令和６年国土交通告示第8号及びこれに関する住宅局長通知に基づく算定方法に準拠（但し人・日算定）</t>
    <rPh sb="0" eb="2">
      <t>レイワ</t>
    </rPh>
    <rPh sb="25" eb="27">
      <t>ツウチ</t>
    </rPh>
    <rPh sb="39" eb="40">
      <t>タダ</t>
    </rPh>
    <rPh sb="41" eb="42">
      <t>ニン</t>
    </rPh>
    <rPh sb="43" eb="44">
      <t>ニチ</t>
    </rPh>
    <rPh sb="44" eb="46">
      <t>サンテイ</t>
    </rPh>
    <phoneticPr fontId="42"/>
  </si>
  <si>
    <t>この報酬額の算定は令和６年国土交通省告示第8号よりますが、直接人件費は告示の第四のイによらず、技術者ごとに直接算出しています。</t>
    <rPh sb="9" eb="11">
      <t>レイワ</t>
    </rPh>
    <rPh sb="12" eb="13">
      <t>ネン</t>
    </rPh>
    <rPh sb="13" eb="15">
      <t>コクド</t>
    </rPh>
    <rPh sb="15" eb="17">
      <t>コウツウ</t>
    </rPh>
    <rPh sb="17" eb="18">
      <t>ショウ</t>
    </rPh>
    <rPh sb="20" eb="21">
      <t>ダイ</t>
    </rPh>
    <rPh sb="29" eb="31">
      <t>チョクセツ</t>
    </rPh>
    <rPh sb="31" eb="34">
      <t>ジンケンヒ</t>
    </rPh>
    <rPh sb="35" eb="37">
      <t>コクジ</t>
    </rPh>
    <rPh sb="47" eb="50">
      <t>ギジュツシャ</t>
    </rPh>
    <rPh sb="53" eb="55">
      <t>チョクセツ</t>
    </rPh>
    <rPh sb="55" eb="57">
      <t>サンシュツ</t>
    </rPh>
    <phoneticPr fontId="42"/>
  </si>
  <si>
    <t>令和６年　国土交通省告示第８号準拠</t>
    <rPh sb="0" eb="2">
      <t>レイワ</t>
    </rPh>
    <phoneticPr fontId="42"/>
  </si>
  <si>
    <t>本計算表は、令和６年国土交通省告示第８号「建築士事務所の開設者がその業務に関して請求する事のできる報酬の基準」（以下「告示」）に基づいて行う、設計、工事監理の業務報酬算定を補助するための表です。
告示の表の範囲外の面積（100㎡未満及び300㎡超）については、妥当性が確保できない事から本表では計算対象から除外しております。
算定結果の業務量は、Eランクの技術者が、標準業務内容の設計又は工事監理を行うために必要な業務人時間数の標準を示したものであり、標準外業務に要する日数は含まれていません。</t>
    <rPh sb="6" eb="8">
      <t>レイワ</t>
    </rPh>
    <phoneticPr fontId="42"/>
  </si>
  <si>
    <t>令和６年1月9日国土交通省告示第8号の別添四に、追加的業務として以下のように記載されています。　</t>
    <rPh sb="0" eb="2">
      <t>レイワ</t>
    </rPh>
    <phoneticPr fontId="42"/>
  </si>
  <si>
    <t>第六号の床面積の合計が20,000 ㎡以上30,000 ㎡以下の場合及び30,000 ㎡超え100,000 ㎡以下の場合は特殊ケースシートで算定（2024年～）</t>
    <rPh sb="1" eb="2">
      <t>６トクシュサンテイ</t>
    </rPh>
    <rPh sb="34" eb="35">
      <t>オヨ</t>
    </rPh>
    <rPh sb="77" eb="78">
      <t>ネン</t>
    </rPh>
    <phoneticPr fontId="68"/>
  </si>
  <si>
    <t>第四号の床面積の合計が20,000 ㎡以上30,000 ㎡以下の場合及び30,000 ㎡超え100,000 ㎡以下の場合は特殊ケースシートで算定（2024年～）</t>
    <rPh sb="1" eb="2">
      <t>4トクシュサンテイ</t>
    </rPh>
    <rPh sb="34" eb="35">
      <t>オヨ</t>
    </rPh>
    <phoneticPr fontId="68"/>
  </si>
  <si>
    <t>2024年告示8号により修正済</t>
    <rPh sb="4" eb="5">
      <t>ネン</t>
    </rPh>
    <rPh sb="5" eb="7">
      <t>コクジ</t>
    </rPh>
    <rPh sb="8" eb="9">
      <t>ゴウ</t>
    </rPh>
    <rPh sb="12" eb="15">
      <t>シュウセイスミ</t>
    </rPh>
    <phoneticPr fontId="68"/>
  </si>
  <si>
    <t>2024年4月10日～2025年7月31日</t>
    <rPh sb="4" eb="5">
      <t>ネン</t>
    </rPh>
    <rPh sb="6" eb="7">
      <t>ガツ</t>
    </rPh>
    <rPh sb="9" eb="10">
      <t>ニチ</t>
    </rPh>
    <rPh sb="15" eb="16">
      <t>ネン</t>
    </rPh>
    <rPh sb="17" eb="18">
      <t>ガツ</t>
    </rPh>
    <rPh sb="20" eb="21">
      <t>ニチ</t>
    </rPh>
    <phoneticPr fontId="42"/>
  </si>
  <si>
    <t>　</t>
    <phoneticPr fontId="42"/>
  </si>
  <si>
    <t>告示第8号別添四の追加的業務内訳書</t>
    <rPh sb="0" eb="2">
      <t>コクジ</t>
    </rPh>
    <rPh sb="2" eb="3">
      <t>ダイ</t>
    </rPh>
    <rPh sb="4" eb="5">
      <t>ゴウ</t>
    </rPh>
    <rPh sb="5" eb="7">
      <t>ベッテン</t>
    </rPh>
    <rPh sb="7" eb="8">
      <t>４</t>
    </rPh>
    <rPh sb="9" eb="12">
      <t>ツイカテキ</t>
    </rPh>
    <rPh sb="12" eb="14">
      <t>ギョウム</t>
    </rPh>
    <rPh sb="14" eb="16">
      <t>ウチワケ</t>
    </rPh>
    <rPh sb="16" eb="17">
      <t>ショ</t>
    </rPh>
    <phoneticPr fontId="68"/>
  </si>
  <si>
    <t>sun%ev</t>
    <phoneticPr fontId="42"/>
  </si>
  <si>
    <t>平成27年6月25日施行の改正建築士法に準拠した令和２年４月版四会連合の再委託注文書・請書を印刷できます。入力シートＡおよびＢの情報を利用する印刷専用書式です。同業者同士の契約にかかわる書式なので、入力シートＡの情報も利用しますが入力シートＢに新たに入力する内容があります。注文書と請書をセットで利用しますので、それぞれ1枚印刷してください。なお、四会の書式はA4版3ページになっていますが、本書式はA4版2ページのレイアウトに変更し、A3版1枚に印刷する設定済です。</t>
    <rPh sb="24" eb="26">
      <t>レイワ</t>
    </rPh>
    <rPh sb="31" eb="32">
      <t>４</t>
    </rPh>
    <rPh sb="32" eb="33">
      <t>カイ</t>
    </rPh>
    <rPh sb="33" eb="35">
      <t>レンゴウ</t>
    </rPh>
    <rPh sb="36" eb="39">
      <t>サイイタク</t>
    </rPh>
    <rPh sb="39" eb="42">
      <t>チュウモンショ</t>
    </rPh>
    <rPh sb="43" eb="45">
      <t>ウケショ</t>
    </rPh>
    <rPh sb="46" eb="48">
      <t>インサツ</t>
    </rPh>
    <rPh sb="53" eb="55">
      <t>ニュウリョク</t>
    </rPh>
    <rPh sb="64" eb="66">
      <t>ジョウホウ</t>
    </rPh>
    <rPh sb="67" eb="69">
      <t>リヨウ</t>
    </rPh>
    <rPh sb="80" eb="83">
      <t>ドウギョウシャ</t>
    </rPh>
    <rPh sb="83" eb="85">
      <t>ドウシ</t>
    </rPh>
    <rPh sb="86" eb="88">
      <t>ケイヤク</t>
    </rPh>
    <rPh sb="93" eb="95">
      <t>ショシキ</t>
    </rPh>
    <rPh sb="106" eb="108">
      <t>ジョウホウ</t>
    </rPh>
    <rPh sb="109" eb="111">
      <t>リヨウ</t>
    </rPh>
    <rPh sb="115" eb="117">
      <t>ニュウリョク</t>
    </rPh>
    <rPh sb="122" eb="123">
      <t>アラ</t>
    </rPh>
    <rPh sb="125" eb="127">
      <t>ニュウリョク</t>
    </rPh>
    <rPh sb="129" eb="131">
      <t>ナイヨウ</t>
    </rPh>
    <rPh sb="137" eb="140">
      <t>チュウモンショ</t>
    </rPh>
    <rPh sb="141" eb="143">
      <t>ウケショ</t>
    </rPh>
    <rPh sb="148" eb="150">
      <t>リヨウ</t>
    </rPh>
    <rPh sb="161" eb="162">
      <t>マイ</t>
    </rPh>
    <rPh sb="162" eb="164">
      <t>インサツ</t>
    </rPh>
    <rPh sb="174" eb="175">
      <t>４</t>
    </rPh>
    <rPh sb="175" eb="176">
      <t>カイ</t>
    </rPh>
    <rPh sb="177" eb="179">
      <t>ショシキ</t>
    </rPh>
    <rPh sb="182" eb="183">
      <t>ハン</t>
    </rPh>
    <rPh sb="196" eb="198">
      <t>ホンショ</t>
    </rPh>
    <rPh sb="198" eb="199">
      <t>シキ</t>
    </rPh>
    <rPh sb="202" eb="203">
      <t>ハン</t>
    </rPh>
    <rPh sb="214" eb="216">
      <t>ヘンコウ</t>
    </rPh>
    <rPh sb="220" eb="221">
      <t>ハン</t>
    </rPh>
    <rPh sb="222" eb="223">
      <t>マイ</t>
    </rPh>
    <rPh sb="224" eb="226">
      <t>インサツ</t>
    </rPh>
    <rPh sb="228" eb="230">
      <t>セッテイ</t>
    </rPh>
    <rPh sb="230" eb="231">
      <t>スミ</t>
    </rPh>
    <phoneticPr fontId="42"/>
  </si>
  <si>
    <t>平成27年6月25日施行の改正建築士法に準拠した令和２年４月版四会連合の小規模向けの設計監理契約書の本文を印刷できます。印刷は本文のみで、その他約款などは販売されている四会連合の契約書一式を使用する前提です。入力シートＡおよびＢの情報を利用し、印刷専用書式です。使用の際は２枚印刷してください。</t>
    <rPh sb="31" eb="32">
      <t>４</t>
    </rPh>
    <rPh sb="32" eb="33">
      <t>カイ</t>
    </rPh>
    <rPh sb="33" eb="35">
      <t>レンゴウ</t>
    </rPh>
    <rPh sb="36" eb="39">
      <t>ショウキボ</t>
    </rPh>
    <rPh sb="39" eb="40">
      <t>ム</t>
    </rPh>
    <rPh sb="42" eb="44">
      <t>セッケイ</t>
    </rPh>
    <rPh sb="44" eb="46">
      <t>カンリ</t>
    </rPh>
    <rPh sb="46" eb="49">
      <t>ケイヤクショ</t>
    </rPh>
    <rPh sb="50" eb="52">
      <t>ホンブン</t>
    </rPh>
    <rPh sb="53" eb="55">
      <t>インサツ</t>
    </rPh>
    <rPh sb="60" eb="62">
      <t>インサツ</t>
    </rPh>
    <rPh sb="63" eb="65">
      <t>ホンブン</t>
    </rPh>
    <rPh sb="71" eb="72">
      <t>タ</t>
    </rPh>
    <rPh sb="72" eb="74">
      <t>ヤッカン</t>
    </rPh>
    <rPh sb="77" eb="79">
      <t>ハンバイ</t>
    </rPh>
    <rPh sb="84" eb="85">
      <t>４</t>
    </rPh>
    <rPh sb="85" eb="86">
      <t>カイ</t>
    </rPh>
    <rPh sb="86" eb="88">
      <t>レンゴウ</t>
    </rPh>
    <rPh sb="89" eb="92">
      <t>ケイヤクショ</t>
    </rPh>
    <rPh sb="92" eb="94">
      <t>イッシキ</t>
    </rPh>
    <rPh sb="95" eb="97">
      <t>シヨウ</t>
    </rPh>
    <rPh sb="99" eb="101">
      <t>ゼンテイ</t>
    </rPh>
    <rPh sb="104" eb="106">
      <t>ニュウリョク</t>
    </rPh>
    <rPh sb="115" eb="117">
      <t>ジョウホウ</t>
    </rPh>
    <rPh sb="118" eb="120">
      <t>リヨウ</t>
    </rPh>
    <rPh sb="122" eb="124">
      <t>インサツ</t>
    </rPh>
    <rPh sb="124" eb="126">
      <t>センヨウ</t>
    </rPh>
    <rPh sb="126" eb="128">
      <t>ショシキ</t>
    </rPh>
    <rPh sb="131" eb="133">
      <t>シヨウ</t>
    </rPh>
    <rPh sb="134" eb="135">
      <t>サイ</t>
    </rPh>
    <rPh sb="137" eb="138">
      <t>マイ</t>
    </rPh>
    <rPh sb="138" eb="140">
      <t>インサツ</t>
    </rPh>
    <phoneticPr fontId="42"/>
  </si>
  <si>
    <t>平成27年6月25日施行の改正建築士法に準拠した令和２年４月版四会連合の設計監理契約書の本文を印刷できます。印刷は本文のみで、その他約款などは販売されている四会連合の契約書一式を使用する前提です。入力シートＡおよびＢの情報を利用し、印刷専用書式です。使用の際は２枚印刷してください。</t>
    <rPh sb="0" eb="2">
      <t>ヘイセイ</t>
    </rPh>
    <rPh sb="4" eb="5">
      <t>ネン</t>
    </rPh>
    <rPh sb="6" eb="7">
      <t>ガツ</t>
    </rPh>
    <rPh sb="9" eb="10">
      <t>ニチ</t>
    </rPh>
    <rPh sb="10" eb="12">
      <t>セコウ</t>
    </rPh>
    <rPh sb="13" eb="15">
      <t>カイセイ</t>
    </rPh>
    <rPh sb="15" eb="18">
      <t>ケンチクシ</t>
    </rPh>
    <rPh sb="18" eb="19">
      <t>ホウ</t>
    </rPh>
    <rPh sb="20" eb="22">
      <t>ジュンキョ</t>
    </rPh>
    <rPh sb="31" eb="32">
      <t>４</t>
    </rPh>
    <rPh sb="32" eb="33">
      <t>カイ</t>
    </rPh>
    <rPh sb="33" eb="35">
      <t>レンゴウ</t>
    </rPh>
    <rPh sb="36" eb="38">
      <t>セッケイ</t>
    </rPh>
    <rPh sb="38" eb="40">
      <t>カンリ</t>
    </rPh>
    <rPh sb="40" eb="43">
      <t>ケイヤクショ</t>
    </rPh>
    <rPh sb="44" eb="46">
      <t>ホンブン</t>
    </rPh>
    <rPh sb="47" eb="49">
      <t>インサツ</t>
    </rPh>
    <rPh sb="54" eb="56">
      <t>インサツ</t>
    </rPh>
    <rPh sb="57" eb="59">
      <t>ホンブン</t>
    </rPh>
    <rPh sb="65" eb="66">
      <t>タ</t>
    </rPh>
    <rPh sb="66" eb="68">
      <t>ヤッカン</t>
    </rPh>
    <rPh sb="71" eb="73">
      <t>ハンバイ</t>
    </rPh>
    <rPh sb="78" eb="79">
      <t>４</t>
    </rPh>
    <rPh sb="79" eb="80">
      <t>カイ</t>
    </rPh>
    <rPh sb="80" eb="82">
      <t>レンゴウ</t>
    </rPh>
    <rPh sb="83" eb="86">
      <t>ケイヤクショ</t>
    </rPh>
    <rPh sb="86" eb="88">
      <t>イッシキ</t>
    </rPh>
    <rPh sb="89" eb="91">
      <t>シヨウ</t>
    </rPh>
    <rPh sb="93" eb="95">
      <t>ゼンテイ</t>
    </rPh>
    <rPh sb="98" eb="100">
      <t>ニュウリョク</t>
    </rPh>
    <rPh sb="109" eb="111">
      <t>ジョウホウ</t>
    </rPh>
    <rPh sb="112" eb="114">
      <t>リヨウ</t>
    </rPh>
    <rPh sb="116" eb="118">
      <t>インサツ</t>
    </rPh>
    <rPh sb="118" eb="120">
      <t>センヨウ</t>
    </rPh>
    <rPh sb="120" eb="122">
      <t>ショシキ</t>
    </rPh>
    <rPh sb="125" eb="127">
      <t>シヨウ</t>
    </rPh>
    <rPh sb="128" eb="129">
      <t>サイ</t>
    </rPh>
    <rPh sb="131" eb="132">
      <t>マイ</t>
    </rPh>
    <rPh sb="132" eb="134">
      <t>インサツ</t>
    </rPh>
    <phoneticPr fontId="42"/>
  </si>
  <si>
    <t>AS-903</t>
  </si>
  <si>
    <t>AS-304</t>
  </si>
  <si>
    <t>重要シート</t>
    <rPh sb="0" eb="2">
      <t>ジュウヨウ</t>
    </rPh>
    <phoneticPr fontId="104"/>
  </si>
  <si>
    <t>JAAFMST版</t>
    <rPh sb="7" eb="8">
      <t>バン</t>
    </rPh>
    <phoneticPr fontId="104"/>
  </si>
  <si>
    <t>単独版</t>
    <rPh sb="0" eb="3">
      <t>タンドクバン</t>
    </rPh>
    <phoneticPr fontId="104"/>
  </si>
  <si>
    <t>共通</t>
    <rPh sb="0" eb="2">
      <t>キョウツウ</t>
    </rPh>
    <phoneticPr fontId="104"/>
  </si>
  <si>
    <t>sun%ev</t>
  </si>
  <si>
    <t>sara%72</t>
  </si>
  <si>
    <t>zxc#1987</t>
  </si>
  <si>
    <t>2024.2.10設定PW</t>
    <rPh sb="9" eb="11">
      <t>セッテイ</t>
    </rPh>
    <phoneticPr fontId="68"/>
  </si>
  <si>
    <t>13～15類の戸建て住宅について、国土交通省官庁営繕発表積算基準では計算式が示されておりませんので、任意面積に対応する業務量の算定は告示8号別表の設定面積ごとの業務量を基に直線補間方式にて行います。</t>
    <rPh sb="5" eb="6">
      <t>ルイ</t>
    </rPh>
    <rPh sb="7" eb="9">
      <t>コダ</t>
    </rPh>
    <rPh sb="10" eb="12">
      <t>ジュウタク</t>
    </rPh>
    <rPh sb="34" eb="36">
      <t>ケイサン</t>
    </rPh>
    <rPh sb="36" eb="37">
      <t>シキ</t>
    </rPh>
    <rPh sb="38" eb="39">
      <t>シメ</t>
    </rPh>
    <rPh sb="50" eb="52">
      <t>ニンイ</t>
    </rPh>
    <rPh sb="52" eb="54">
      <t>メンセキ</t>
    </rPh>
    <rPh sb="55" eb="57">
      <t>タイオウ</t>
    </rPh>
    <rPh sb="59" eb="62">
      <t>ギョウムリョウ</t>
    </rPh>
    <rPh sb="63" eb="65">
      <t>サンテイ</t>
    </rPh>
    <rPh sb="66" eb="68">
      <t>コクジ</t>
    </rPh>
    <rPh sb="69" eb="70">
      <t>ゴウ</t>
    </rPh>
    <rPh sb="70" eb="72">
      <t>ベッピョウ</t>
    </rPh>
    <rPh sb="73" eb="75">
      <t>セッテイ</t>
    </rPh>
    <rPh sb="75" eb="77">
      <t>メンセキ</t>
    </rPh>
    <rPh sb="80" eb="83">
      <t>ギョウムリョウ</t>
    </rPh>
    <rPh sb="84" eb="85">
      <t>モト</t>
    </rPh>
    <rPh sb="86" eb="88">
      <t>チョクセン</t>
    </rPh>
    <rPh sb="88" eb="90">
      <t>ホカン</t>
    </rPh>
    <rPh sb="90" eb="92">
      <t>ホウシキ</t>
    </rPh>
    <rPh sb="94" eb="95">
      <t>オコナ</t>
    </rPh>
    <phoneticPr fontId="68"/>
  </si>
  <si>
    <t>※令和６年国土交通省告示第8号及びこれに関する住宅局長通知に基づく算定方法に準拠して算定しています。</t>
    <rPh sb="1" eb="3">
      <t>レイワ</t>
    </rPh>
    <rPh sb="5" eb="7">
      <t>コクド</t>
    </rPh>
    <rPh sb="7" eb="9">
      <t>コウツウ</t>
    </rPh>
    <rPh sb="9" eb="10">
      <t>ショウ</t>
    </rPh>
    <rPh sb="12" eb="13">
      <t>ダイ</t>
    </rPh>
    <rPh sb="27" eb="29">
      <t>ツウチ</t>
    </rPh>
    <phoneticPr fontId="42"/>
  </si>
  <si>
    <t>※令和６年国土交通省告示第8号及びこれに関する住宅局長通知に基づく算定方法に準拠して算定しています。</t>
    <phoneticPr fontId="42"/>
  </si>
  <si>
    <t>当リストの業務項目、業務概要及びその分類等は、令和６年国土交通省告示第8号に準じています。</t>
    <phoneticPr fontId="68"/>
  </si>
  <si>
    <r>
      <t xml:space="preserve">建築士事務所業務報酬算定システム </t>
    </r>
    <r>
      <rPr>
        <b/>
        <sz val="18"/>
        <color rgb="FFFFFFFF"/>
        <rFont val="ＨＧゴシックE"/>
        <family val="3"/>
        <charset val="128"/>
      </rPr>
      <t>RESA-</t>
    </r>
    <r>
      <rPr>
        <b/>
        <sz val="18"/>
        <color rgb="FFFFFFFF"/>
        <rFont val="游ゴシック"/>
        <family val="3"/>
        <charset val="128"/>
      </rPr>
      <t>6</t>
    </r>
    <phoneticPr fontId="42"/>
  </si>
  <si>
    <r>
      <t>設計・工事監理業務報酬算定</t>
    </r>
    <r>
      <rPr>
        <sz val="8"/>
        <rFont val="ＭＳ Ｐゴシック"/>
        <family val="3"/>
        <charset val="128"/>
      </rPr>
      <t>（人件費単価、経費係数を上記基本設定値より変更したい場合は、左側欄にその値を入力してください）</t>
    </r>
    <rPh sb="0" eb="2">
      <t>セッケイ</t>
    </rPh>
    <rPh sb="3" eb="5">
      <t>コウジ</t>
    </rPh>
    <rPh sb="5" eb="7">
      <t>カンリ</t>
    </rPh>
    <rPh sb="11" eb="13">
      <t>サンテイ</t>
    </rPh>
    <rPh sb="14" eb="17">
      <t>ジンケンヒ</t>
    </rPh>
    <rPh sb="17" eb="19">
      <t>タンカ</t>
    </rPh>
    <rPh sb="20" eb="22">
      <t>ケイヒ</t>
    </rPh>
    <rPh sb="22" eb="24">
      <t>ケイスウ</t>
    </rPh>
    <rPh sb="25" eb="27">
      <t>ジョウキ</t>
    </rPh>
    <rPh sb="27" eb="29">
      <t>キホン</t>
    </rPh>
    <rPh sb="29" eb="32">
      <t>セッテイチ</t>
    </rPh>
    <rPh sb="34" eb="36">
      <t>ヘンコウ</t>
    </rPh>
    <rPh sb="39" eb="41">
      <t>バアイ</t>
    </rPh>
    <rPh sb="43" eb="44">
      <t>ヒダリ</t>
    </rPh>
    <rPh sb="44" eb="45">
      <t>ガワ</t>
    </rPh>
    <rPh sb="45" eb="46">
      <t>ラン</t>
    </rPh>
    <rPh sb="49" eb="50">
      <t>アタイ</t>
    </rPh>
    <rPh sb="51" eb="53">
      <t>ニュウリョク</t>
    </rPh>
    <phoneticPr fontId="68"/>
  </si>
  <si>
    <t>告示8号　略算法を利用して算定する場合の書式</t>
    <rPh sb="0" eb="2">
      <t>コクジ</t>
    </rPh>
    <rPh sb="3" eb="4">
      <t>ゴウ</t>
    </rPh>
    <rPh sb="5" eb="7">
      <t>リャクサン</t>
    </rPh>
    <rPh sb="7" eb="8">
      <t>ホウ</t>
    </rPh>
    <rPh sb="9" eb="11">
      <t>リヨウ</t>
    </rPh>
    <rPh sb="13" eb="15">
      <t>サンテイ</t>
    </rPh>
    <rPh sb="17" eb="19">
      <t>バアイ</t>
    </rPh>
    <rPh sb="20" eb="22">
      <t>ショシキ</t>
    </rPh>
    <phoneticPr fontId="42"/>
  </si>
  <si>
    <t>告示8号　略算法以外の算定＜汎用型＞</t>
    <rPh sb="0" eb="2">
      <t>コクジ</t>
    </rPh>
    <rPh sb="3" eb="4">
      <t>ゴウ</t>
    </rPh>
    <rPh sb="5" eb="7">
      <t>リャクサン</t>
    </rPh>
    <rPh sb="7" eb="8">
      <t>ホウ</t>
    </rPh>
    <rPh sb="8" eb="10">
      <t>イガイ</t>
    </rPh>
    <rPh sb="11" eb="13">
      <t>サンテイ</t>
    </rPh>
    <rPh sb="14" eb="16">
      <t>ハンヨウ</t>
    </rPh>
    <rPh sb="16" eb="17">
      <t>カタ</t>
    </rPh>
    <phoneticPr fontId="42"/>
  </si>
  <si>
    <t>告示8号　略算法以外の算定＜作成図面の枚数に応じて算定する場合＞</t>
    <rPh sb="14" eb="16">
      <t>サクセイ</t>
    </rPh>
    <rPh sb="16" eb="18">
      <t>ズメン</t>
    </rPh>
    <rPh sb="19" eb="21">
      <t>マイスウ</t>
    </rPh>
    <rPh sb="22" eb="23">
      <t>オウ</t>
    </rPh>
    <rPh sb="25" eb="27">
      <t>サンテイ</t>
    </rPh>
    <rPh sb="29" eb="31">
      <t>バアイ</t>
    </rPh>
    <phoneticPr fontId="42"/>
  </si>
  <si>
    <t>告示8号　略算法以外の算定＜技術者ランク別＞</t>
    <rPh sb="14" eb="17">
      <t>ギジュツシャ</t>
    </rPh>
    <rPh sb="20" eb="21">
      <t>ベツ</t>
    </rPh>
    <phoneticPr fontId="42"/>
  </si>
  <si>
    <t>↓告示第8号別添三の3,4,5で示された難易度による割増を実行する場合、該当項目の「○」を選択してください</t>
    <rPh sb="6" eb="8">
      <t>ベッテン</t>
    </rPh>
    <rPh sb="8" eb="9">
      <t>サン</t>
    </rPh>
    <rPh sb="20" eb="23">
      <t>ナンイド</t>
    </rPh>
    <rPh sb="26" eb="28">
      <t>ワリマシ</t>
    </rPh>
    <rPh sb="33" eb="35">
      <t>バアイ</t>
    </rPh>
    <rPh sb="36" eb="38">
      <t>ガイトウ</t>
    </rPh>
    <rPh sb="38" eb="40">
      <t>コウモク</t>
    </rPh>
    <rPh sb="45" eb="47">
      <t>センタク</t>
    </rPh>
    <phoneticPr fontId="42"/>
  </si>
  <si>
    <t>↓告示第8号第四の2で示された異なる用途に供する建物の場合、以下に入力（選択）してください</t>
    <rPh sb="6" eb="7">
      <t>ダイ</t>
    </rPh>
    <rPh sb="7" eb="8">
      <t>ヨン</t>
    </rPh>
    <rPh sb="15" eb="16">
      <t>コト</t>
    </rPh>
    <rPh sb="18" eb="20">
      <t>ヨウト</t>
    </rPh>
    <rPh sb="21" eb="22">
      <t>キョウ</t>
    </rPh>
    <rPh sb="24" eb="26">
      <t>タテモノ</t>
    </rPh>
    <rPh sb="27" eb="29">
      <t>バアイ</t>
    </rPh>
    <rPh sb="30" eb="32">
      <t>イカ</t>
    </rPh>
    <rPh sb="33" eb="35">
      <t>ニュウリョク</t>
    </rPh>
    <rPh sb="36" eb="38">
      <t>センタク</t>
    </rPh>
    <phoneticPr fontId="42"/>
  </si>
  <si>
    <t>※本複合化係数は告示８号ではなく、ガイドラインに掲載の値です。</t>
    <rPh sb="1" eb="2">
      <t>ホン</t>
    </rPh>
    <rPh sb="2" eb="5">
      <t>フクゴウカ</t>
    </rPh>
    <rPh sb="5" eb="7">
      <t>ケイスウ</t>
    </rPh>
    <rPh sb="8" eb="10">
      <t>コクジ</t>
    </rPh>
    <rPh sb="11" eb="12">
      <t>ゴウ</t>
    </rPh>
    <rPh sb="24" eb="26">
      <t>ケイサイ</t>
    </rPh>
    <rPh sb="27" eb="28">
      <t>アタイ</t>
    </rPh>
    <phoneticPr fontId="42"/>
  </si>
  <si>
    <t>当リストの業務項目、業務概要及びその分類等は、令和６年国土交通省告示第8号に準じています。</t>
    <rPh sb="23" eb="25">
      <t>レイワ</t>
    </rPh>
    <rPh sb="27" eb="29">
      <t>コクド</t>
    </rPh>
    <rPh sb="29" eb="31">
      <t>コウツウ</t>
    </rPh>
    <phoneticPr fontId="68"/>
  </si>
  <si>
    <t>当リストの業務項目、業務概要及びその分類等は、令和６年国土交通省告示第8号に準じています。</t>
    <rPh sb="23" eb="25">
      <t>レイワ</t>
    </rPh>
    <phoneticPr fontId="68"/>
  </si>
  <si>
    <t>「特記業務量」欄は、令和６年国土交通省告示第8号の第四に定められた略算方法を用いないで、別個に人・日数を設定し、その積み上げによる算出方法を用いる場合等に利用して下さい。</t>
    <rPh sb="1" eb="3">
      <t>トッキ</t>
    </rPh>
    <rPh sb="3" eb="6">
      <t>ギョウムリョウ</t>
    </rPh>
    <rPh sb="7" eb="8">
      <t>ラン</t>
    </rPh>
    <rPh sb="10" eb="12">
      <t>レイワ</t>
    </rPh>
    <phoneticPr fontId="68"/>
  </si>
  <si>
    <t>｢木造戸建住宅｣とは､令和６年国土交通省告示第8号による用途分類で〔第十五〕に該当します。</t>
    <rPh sb="11" eb="13">
      <t>レイワ</t>
    </rPh>
    <phoneticPr fontId="111"/>
  </si>
  <si>
    <t>告示8号表</t>
    <rPh sb="4" eb="5">
      <t>ヒョウ</t>
    </rPh>
    <phoneticPr fontId="68"/>
  </si>
  <si>
    <t>「特記業務量」欄は、令和６年国土交通告示第8号の第四に定められた略算方法を用いないで、別個に人・日数を設定し、その積み上げによる算出方法を用いる場合等に利用して下さい。</t>
    <rPh sb="1" eb="3">
      <t>トッキ</t>
    </rPh>
    <rPh sb="3" eb="6">
      <t>ギョウムリョウ</t>
    </rPh>
    <rPh sb="7" eb="8">
      <t>ラン</t>
    </rPh>
    <rPh sb="10" eb="23">
      <t>コク</t>
    </rPh>
    <phoneticPr fontId="68"/>
  </si>
  <si>
    <t>※「経費係数」という表現は告示にはありませんが、便宜上RESA-6で独自に設定した概念・表現です。</t>
    <rPh sb="2" eb="4">
      <t>ケイヒ</t>
    </rPh>
    <rPh sb="4" eb="6">
      <t>ケイスウ</t>
    </rPh>
    <rPh sb="10" eb="12">
      <t>ヒョウゲン</t>
    </rPh>
    <rPh sb="13" eb="15">
      <t>コクジ</t>
    </rPh>
    <rPh sb="24" eb="26">
      <t>ベンギ</t>
    </rPh>
    <rPh sb="26" eb="27">
      <t>ジョウ</t>
    </rPh>
    <rPh sb="34" eb="36">
      <t>ドクジ</t>
    </rPh>
    <rPh sb="37" eb="39">
      <t>セッテイ</t>
    </rPh>
    <rPh sb="41" eb="43">
      <t>ガイネン</t>
    </rPh>
    <rPh sb="44" eb="46">
      <t>ヒョウゲン</t>
    </rPh>
    <phoneticPr fontId="42"/>
  </si>
  <si>
    <t>↓告示第8号で示された算定業務の量を増減調整する場合にその増減率を入力してください</t>
    <rPh sb="11" eb="13">
      <t>サンテイ</t>
    </rPh>
    <rPh sb="33" eb="35">
      <t>ニュウリョク</t>
    </rPh>
    <phoneticPr fontId="42"/>
  </si>
  <si>
    <t>↓告示第8号の略算方法または実費加算法により報酬を算定します。</t>
    <rPh sb="14" eb="16">
      <t>ジッピ</t>
    </rPh>
    <rPh sb="16" eb="18">
      <t>カサン</t>
    </rPh>
    <rPh sb="18" eb="19">
      <t>ホウ</t>
    </rPh>
    <rPh sb="22" eb="24">
      <t>ホウシュウ</t>
    </rPh>
    <phoneticPr fontId="42"/>
  </si>
  <si>
    <t>※標準外業務（告示第8号別添四に示された追加的業務などの業務）がある場合、その作業量（人・時間数）を直接入力します</t>
    <rPh sb="12" eb="14">
      <t>ベッテン</t>
    </rPh>
    <rPh sb="14" eb="15">
      <t>４</t>
    </rPh>
    <rPh sb="20" eb="23">
      <t>ツイカテキ</t>
    </rPh>
    <phoneticPr fontId="42"/>
  </si>
  <si>
    <t>1）全国の一般社団法人日本建築士事務所協会連合会会員の建築士事務所協会の会員の方：
　　提供元の所属協会</t>
    <rPh sb="2" eb="4">
      <t>ゼンコク</t>
    </rPh>
    <rPh sb="5" eb="7">
      <t>イッパン</t>
    </rPh>
    <rPh sb="33" eb="35">
      <t>キョウカイ</t>
    </rPh>
    <rPh sb="36" eb="38">
      <t>カイイン</t>
    </rPh>
    <rPh sb="50" eb="52">
      <t>キョウカイ</t>
    </rPh>
    <phoneticPr fontId="42"/>
  </si>
  <si>
    <t>2024年12月10日から2025年1月15日まで</t>
    <rPh sb="4" eb="5">
      <t>ネン</t>
    </rPh>
    <rPh sb="7" eb="8">
      <t>ガツ</t>
    </rPh>
    <rPh sb="10" eb="11">
      <t>ニチ</t>
    </rPh>
    <rPh sb="17" eb="18">
      <t>ネン</t>
    </rPh>
    <rPh sb="19" eb="20">
      <t>ガツ</t>
    </rPh>
    <rPh sb="22" eb="23">
      <t>ニチ</t>
    </rPh>
    <phoneticPr fontId="68"/>
  </si>
  <si>
    <t>2024年1月16日から2025年3月15日まで</t>
    <rPh sb="4" eb="5">
      <t>ネン</t>
    </rPh>
    <rPh sb="6" eb="7">
      <t>ガツ</t>
    </rPh>
    <rPh sb="9" eb="10">
      <t>ニチ</t>
    </rPh>
    <rPh sb="16" eb="17">
      <t>ネン</t>
    </rPh>
    <rPh sb="18" eb="19">
      <t>ガツ</t>
    </rPh>
    <rPh sb="21" eb="22">
      <t>ニチ</t>
    </rPh>
    <phoneticPr fontId="68"/>
  </si>
  <si>
    <t>2024年4月1日から2025年9月5日まで</t>
    <rPh sb="4" eb="5">
      <t>ネン</t>
    </rPh>
    <rPh sb="6" eb="7">
      <t>ガツ</t>
    </rPh>
    <rPh sb="8" eb="9">
      <t>ニチ</t>
    </rPh>
    <rPh sb="15" eb="16">
      <t>ネン</t>
    </rPh>
    <rPh sb="17" eb="18">
      <t>ガツ</t>
    </rPh>
    <rPh sb="19" eb="20">
      <t>ニチ</t>
    </rPh>
    <phoneticPr fontId="68"/>
  </si>
  <si>
    <t>算定結果の値は令和６年国土交通告示第8号と同様に1000㎡以上は下2桁、その他は下一桁で端数処理しています。</t>
    <phoneticPr fontId="42"/>
  </si>
  <si>
    <t>用途A</t>
    <phoneticPr fontId="42"/>
  </si>
  <si>
    <t>用途B</t>
    <phoneticPr fontId="42"/>
  </si>
  <si>
    <t>特殊な解析、性能検証等を要する建築物</t>
  </si>
  <si>
    <t>特殊な構造の建築物※1</t>
    <phoneticPr fontId="42"/>
  </si>
  <si>
    <t>※1(国土交通大臣の認定を要するものを除く。)</t>
    <phoneticPr fontId="42"/>
  </si>
  <si>
    <t>免震建築物※1</t>
  </si>
  <si>
    <t>免震建築物※1</t>
    <phoneticPr fontId="42"/>
  </si>
  <si>
    <t>特殊な敷地上の建築物</t>
    <phoneticPr fontId="42"/>
  </si>
  <si>
    <t>特殊な形状の建築物</t>
  </si>
  <si>
    <t>特別な性能を有する設備が設けられる建築物</t>
  </si>
  <si>
    <t>特殊な形状の建築物</t>
    <phoneticPr fontId="42"/>
  </si>
  <si>
    <t>（1）</t>
    <phoneticPr fontId="42"/>
  </si>
  <si>
    <t>（2）</t>
    <phoneticPr fontId="42"/>
  </si>
  <si>
    <t>（3）</t>
    <phoneticPr fontId="42"/>
  </si>
  <si>
    <t>採用乗数（上表選択結果）</t>
    <rPh sb="0" eb="2">
      <t>サイヨウ</t>
    </rPh>
    <rPh sb="2" eb="4">
      <t>ジョウスウ</t>
    </rPh>
    <rPh sb="5" eb="7">
      <t>ウエヒョウ</t>
    </rPh>
    <rPh sb="7" eb="9">
      <t>センタク</t>
    </rPh>
    <rPh sb="9" eb="11">
      <t>ケッカ</t>
    </rPh>
    <phoneticPr fontId="42"/>
  </si>
  <si>
    <t>1-12類型（別表第１の１から第12 までの用途）の割増を適応した場合の算定</t>
    <rPh sb="26" eb="28">
      <t>ワリマシ</t>
    </rPh>
    <rPh sb="29" eb="31">
      <t>テキオウ</t>
    </rPh>
    <rPh sb="33" eb="35">
      <t>バアイ</t>
    </rPh>
    <rPh sb="36" eb="38">
      <t>サンテイ</t>
    </rPh>
    <phoneticPr fontId="42"/>
  </si>
  <si>
    <t>1-12類型</t>
    <phoneticPr fontId="42"/>
  </si>
  <si>
    <t>1-12類型（別表第１の１から第12 までの用途）</t>
  </si>
  <si>
    <t>13-15類型（別表第13から15までの用途）</t>
    <phoneticPr fontId="42"/>
  </si>
  <si>
    <t>13-15類型（別表第13から15までの用途）の割増を適応した場合の算定</t>
    <rPh sb="24" eb="26">
      <t>ワリマシ</t>
    </rPh>
    <rPh sb="27" eb="29">
      <t>テキオウ</t>
    </rPh>
    <rPh sb="31" eb="33">
      <t>バアイ</t>
    </rPh>
    <rPh sb="34" eb="36">
      <t>サンテイ</t>
    </rPh>
    <phoneticPr fontId="42"/>
  </si>
  <si>
    <t>計</t>
    <rPh sb="0" eb="1">
      <t>ケイ</t>
    </rPh>
    <phoneticPr fontId="42"/>
  </si>
  <si>
    <t>確定係数</t>
    <phoneticPr fontId="42"/>
  </si>
  <si>
    <t>算定経過</t>
    <rPh sb="0" eb="2">
      <t>サンテイ</t>
    </rPh>
    <rPh sb="2" eb="4">
      <t>ケイカ</t>
    </rPh>
    <phoneticPr fontId="42"/>
  </si>
  <si>
    <t>係数整理</t>
    <rPh sb="2" eb="4">
      <t>セイリ</t>
    </rPh>
    <phoneticPr fontId="42"/>
  </si>
  <si>
    <t>合計人・時間</t>
    <rPh sb="2" eb="3">
      <t>ニン</t>
    </rPh>
    <rPh sb="4" eb="6">
      <t>ジカン</t>
    </rPh>
    <phoneticPr fontId="42"/>
  </si>
  <si>
    <t xml:space="preserve">　本システムでは、「経費係数」を入力するようになっています。「経費係数」という言い方は告示にはありませんが、昭和５４年に建設省告示第１２０６号（15号の前身）が登場したのちに(社)東京都建築士事務所協会の報酬専門委員会で開発、提供されたRESA1というＭＳＤＯＳ版ソフトや、同会の告示1206号の解説冊子での説明の際に「経費は人件費と同額とする」＝「経費は人件費の2倍とする」からその「倍数」を便宜上「経費係数」と呼ぶことにしたことに由来します。
　なお、その業務内容によっては、「経費は人件費と同額」ではないことがあり、この経費係数は必ずしも2.0とはならない場合もあります。
　よって、RESA-6では、この値をそれぞれの事務所の実情に応じて自由に設定できるようにしてあります。例えば、地方などで家賃その他の経費を低く抑えることができる場合は1.8等の低い値に設定するなどです。
　RESA-6では、この部分に必ず数値を入れることが前提になっており、入力値により算定される報酬額が変わります。
</t>
    <rPh sb="1" eb="2">
      <t>ホン</t>
    </rPh>
    <rPh sb="16" eb="18">
      <t>ニュウリョク</t>
    </rPh>
    <rPh sb="31" eb="33">
      <t>ケイヒ</t>
    </rPh>
    <rPh sb="33" eb="35">
      <t>ケイスウ</t>
    </rPh>
    <phoneticPr fontId="42"/>
  </si>
  <si>
    <t xml:space="preserve">・階　数 </t>
    <phoneticPr fontId="42"/>
  </si>
  <si>
    <t>難易度係数</t>
    <rPh sb="0" eb="5">
      <t>ナンイドケイスウ</t>
    </rPh>
    <phoneticPr fontId="42"/>
  </si>
  <si>
    <t>割増率（難易度係数）</t>
    <phoneticPr fontId="42"/>
  </si>
  <si>
    <r>
      <t>　（</t>
    </r>
    <r>
      <rPr>
        <sz val="10"/>
        <color rgb="FF0066FF"/>
        <rFont val="ＭＳ Ｐゴシック"/>
        <family val="3"/>
        <charset val="128"/>
      </rPr>
      <t>建築物の特性に複数該当する場合は、該当する全ての難易度係数を乗じることができますので複数選択が可能です。）</t>
    </r>
    <rPh sb="44" eb="48">
      <t>フクスウセンタク</t>
    </rPh>
    <rPh sb="49" eb="51">
      <t>カノウ</t>
    </rPh>
    <phoneticPr fontId="42"/>
  </si>
  <si>
    <t>採用係数（上表選択結果）</t>
    <rPh sb="0" eb="2">
      <t>サイヨウ</t>
    </rPh>
    <rPh sb="2" eb="4">
      <t>ケイスウ</t>
    </rPh>
    <rPh sb="5" eb="7">
      <t>ウエヒョウ</t>
    </rPh>
    <rPh sb="7" eb="9">
      <t>センタク</t>
    </rPh>
    <rPh sb="9" eb="11">
      <t>ケッカ</t>
    </rPh>
    <phoneticPr fontId="42"/>
  </si>
  <si>
    <t>採用係数（上表選択結果））</t>
    <rPh sb="0" eb="2">
      <t>サイヨウ</t>
    </rPh>
    <rPh sb="2" eb="4">
      <t>ケイスウ</t>
    </rPh>
    <rPh sb="5" eb="6">
      <t>ウエ</t>
    </rPh>
    <rPh sb="6" eb="7">
      <t>ヒョウ</t>
    </rPh>
    <rPh sb="7" eb="9">
      <t>センタク</t>
    </rPh>
    <rPh sb="9" eb="11">
      <t>ケッカ</t>
    </rPh>
    <phoneticPr fontId="42"/>
  </si>
  <si>
    <t>特殊な構造の建築物※1</t>
  </si>
  <si>
    <t>特殊な敷地上の建築物</t>
    <phoneticPr fontId="42"/>
  </si>
  <si>
    <t>適応</t>
  </si>
  <si>
    <t>難易度による割増調整（告示別添三の3,4,5に規定された倍数を乗じる調整）</t>
    <rPh sb="0" eb="3">
      <t>ナンイド</t>
    </rPh>
    <rPh sb="6" eb="8">
      <t>ワリマシ</t>
    </rPh>
    <rPh sb="8" eb="10">
      <t>チョウセイ</t>
    </rPh>
    <phoneticPr fontId="42"/>
  </si>
  <si>
    <t>難易度による調整（告示別添三の3,4,5に規定された倍数を乗じる調整）</t>
    <rPh sb="0" eb="3">
      <t>ナンイド</t>
    </rPh>
    <rPh sb="6" eb="8">
      <t>チョウセイ</t>
    </rPh>
    <rPh sb="9" eb="11">
      <t>コクジ</t>
    </rPh>
    <rPh sb="11" eb="13">
      <t>ベッテン</t>
    </rPh>
    <rPh sb="13" eb="14">
      <t>サン</t>
    </rPh>
    <rPh sb="21" eb="23">
      <t>キテイ</t>
    </rPh>
    <rPh sb="26" eb="28">
      <t>バイスウ</t>
    </rPh>
    <rPh sb="29" eb="30">
      <t>ジョウ</t>
    </rPh>
    <rPh sb="32" eb="34">
      <t>チョウセイ</t>
    </rPh>
    <phoneticPr fontId="42"/>
  </si>
  <si>
    <t>※1(国土交通大臣の認定を要するものを除く。)</t>
    <phoneticPr fontId="42"/>
  </si>
  <si>
    <t>割増率（難易度係数）</t>
    <rPh sb="0" eb="2">
      <t>ワリマシ</t>
    </rPh>
    <rPh sb="2" eb="3">
      <t>リツ</t>
    </rPh>
    <rPh sb="4" eb="7">
      <t>ナンイド</t>
    </rPh>
    <rPh sb="7" eb="9">
      <t>ケイスウ</t>
    </rPh>
    <phoneticPr fontId="42"/>
  </si>
  <si>
    <t>割増係数</t>
    <rPh sb="2" eb="4">
      <t>ケイスウ</t>
    </rPh>
    <phoneticPr fontId="42"/>
  </si>
  <si>
    <t>＝</t>
    <phoneticPr fontId="42"/>
  </si>
  <si>
    <t>割増前</t>
    <rPh sb="0" eb="3">
      <t>ワリマシマエ</t>
    </rPh>
    <phoneticPr fontId="42"/>
  </si>
  <si>
    <t>割増後</t>
    <rPh sb="0" eb="3">
      <t>ワリマシゴ</t>
    </rPh>
    <phoneticPr fontId="42"/>
  </si>
  <si>
    <t>区分</t>
    <rPh sb="0" eb="2">
      <t>クブン</t>
    </rPh>
    <phoneticPr fontId="42"/>
  </si>
  <si>
    <t>割増前人時間数に確定計数を乗じて最終人時間を算定</t>
    <rPh sb="0" eb="3">
      <t>ワリマシマエ</t>
    </rPh>
    <rPh sb="3" eb="6">
      <t>ニンジカン</t>
    </rPh>
    <rPh sb="6" eb="7">
      <t>スウ</t>
    </rPh>
    <rPh sb="8" eb="12">
      <t>カクテイケイスウ</t>
    </rPh>
    <rPh sb="13" eb="14">
      <t>ジョウ</t>
    </rPh>
    <rPh sb="16" eb="21">
      <t>サイシュウニンジカン</t>
    </rPh>
    <rPh sb="22" eb="24">
      <t>サンテイ</t>
    </rPh>
    <phoneticPr fontId="42"/>
  </si>
  <si>
    <t>採用係数による難易度割増係数の算定</t>
    <rPh sb="0" eb="2">
      <t>サイヨウ</t>
    </rPh>
    <rPh sb="2" eb="4">
      <t>ケイスウ</t>
    </rPh>
    <rPh sb="10" eb="12">
      <t>ワリマシ</t>
    </rPh>
    <rPh sb="15" eb="17">
      <t>サンテイ</t>
    </rPh>
    <phoneticPr fontId="42"/>
  </si>
  <si>
    <t>計</t>
    <rPh sb="0" eb="1">
      <t>ケイ</t>
    </rPh>
    <phoneticPr fontId="42"/>
  </si>
  <si>
    <t>消費税額(参考表示)→</t>
    <rPh sb="5" eb="9">
      <t>サンコウヒョウジ</t>
    </rPh>
    <phoneticPr fontId="42"/>
  </si>
  <si>
    <t>※2024年国土交通省告示第8号及びこれに関する住宅局長通知に基づく算定方法に準拠して算定しています。</t>
    <rPh sb="10" eb="11">
      <t>ショウ</t>
    </rPh>
    <rPh sb="28" eb="30">
      <t>ツウチ</t>
    </rPh>
    <phoneticPr fontId="42"/>
  </si>
  <si>
    <t>　下段：税込み修正額</t>
    <rPh sb="1" eb="2">
      <t>シタ</t>
    </rPh>
    <rPh sb="2" eb="3">
      <t>ダン</t>
    </rPh>
    <rPh sb="4" eb="6">
      <t>ゼイコ</t>
    </rPh>
    <rPh sb="7" eb="9">
      <t>シュウセイ</t>
    </rPh>
    <rPh sb="9" eb="10">
      <t>ガク</t>
    </rPh>
    <phoneticPr fontId="42"/>
  </si>
  <si>
    <t>消費税</t>
  </si>
  <si>
    <t>第1類の基本設計のみ</t>
    <rPh sb="0" eb="1">
      <t>ダイ</t>
    </rPh>
    <rPh sb="2" eb="3">
      <t>ルイ</t>
    </rPh>
    <rPh sb="4" eb="8">
      <t>キホンセッケイ</t>
    </rPh>
    <phoneticPr fontId="1"/>
  </si>
  <si>
    <t>第1類の実施設計のみ</t>
    <rPh sb="0" eb="1">
      <t>ダイ</t>
    </rPh>
    <rPh sb="2" eb="3">
      <t>ルイ</t>
    </rPh>
    <rPh sb="4" eb="6">
      <t>ジッシ</t>
    </rPh>
    <rPh sb="6" eb="8">
      <t>セッケイ</t>
    </rPh>
    <phoneticPr fontId="1"/>
  </si>
  <si>
    <t>第2類の基本設計のみ</t>
    <rPh sb="0" eb="1">
      <t>ダイ</t>
    </rPh>
    <rPh sb="2" eb="3">
      <t>ルイ</t>
    </rPh>
    <rPh sb="4" eb="8">
      <t>キホンセッケイ</t>
    </rPh>
    <phoneticPr fontId="1"/>
  </si>
  <si>
    <t>第2類の実施設計のみ</t>
    <rPh sb="0" eb="1">
      <t>ダイ</t>
    </rPh>
    <rPh sb="2" eb="3">
      <t>ルイ</t>
    </rPh>
    <rPh sb="4" eb="6">
      <t>ジッシ</t>
    </rPh>
    <rPh sb="6" eb="8">
      <t>セッケイ</t>
    </rPh>
    <phoneticPr fontId="1"/>
  </si>
  <si>
    <t>LST105</t>
    <phoneticPr fontId="68"/>
  </si>
  <si>
    <t>用途</t>
    <rPh sb="0" eb="2">
      <t>ヨウト</t>
    </rPh>
    <phoneticPr fontId="42"/>
  </si>
  <si>
    <t>基本</t>
    <phoneticPr fontId="42"/>
  </si>
  <si>
    <t>実施</t>
    <phoneticPr fontId="42"/>
  </si>
  <si>
    <t>用途Ａ（主）</t>
    <phoneticPr fontId="42"/>
  </si>
  <si>
    <t>用途B（主）</t>
    <phoneticPr fontId="42"/>
  </si>
  <si>
    <t>技術料等経費の係数</t>
    <rPh sb="0" eb="2">
      <t>ギジュツ</t>
    </rPh>
    <rPh sb="2" eb="3">
      <t>リョウ</t>
    </rPh>
    <rPh sb="3" eb="4">
      <t>ナド</t>
    </rPh>
    <rPh sb="4" eb="6">
      <t>ケイヒ</t>
    </rPh>
    <rPh sb="7" eb="9">
      <t>ケイスウ</t>
    </rPh>
    <phoneticPr fontId="42"/>
  </si>
  <si>
    <t>技術料等経費に関する参考情報</t>
    <rPh sb="0" eb="3">
      <t>ギジュツリョウ</t>
    </rPh>
    <rPh sb="3" eb="4">
      <t>トウ</t>
    </rPh>
    <rPh sb="4" eb="6">
      <t>ケイヒ</t>
    </rPh>
    <rPh sb="7" eb="8">
      <t>カン</t>
    </rPh>
    <rPh sb="10" eb="12">
      <t>サンコウ</t>
    </rPh>
    <rPh sb="12" eb="14">
      <t>ジョウホウ</t>
    </rPh>
    <phoneticPr fontId="42"/>
  </si>
  <si>
    <r>
      <t>技術料等経費</t>
    </r>
    <r>
      <rPr>
        <sz val="9"/>
        <rFont val="ＭＳ Ｐゴシック"/>
        <family val="3"/>
        <charset val="128"/>
      </rPr>
      <t>（実費計算の場合）</t>
    </r>
    <rPh sb="0" eb="3">
      <t>ギジュツリョウ</t>
    </rPh>
    <rPh sb="3" eb="4">
      <t>ナド</t>
    </rPh>
    <rPh sb="4" eb="6">
      <t>ケイヒ</t>
    </rPh>
    <rPh sb="7" eb="9">
      <t>ジッピ</t>
    </rPh>
    <rPh sb="9" eb="11">
      <t>ケイサン</t>
    </rPh>
    <rPh sb="12" eb="14">
      <t>バアイ</t>
    </rPh>
    <phoneticPr fontId="42"/>
  </si>
  <si>
    <t>円/時間　　</t>
    <rPh sb="0" eb="1">
      <t>エン</t>
    </rPh>
    <rPh sb="2" eb="4">
      <t>ジカン</t>
    </rPh>
    <phoneticPr fontId="42"/>
  </si>
  <si>
    <t>初期値は便宜上「4,000円」と入力していますが、利用者にて独自に定めた単価を入力してください。</t>
    <phoneticPr fontId="42"/>
  </si>
  <si>
    <t>なお、参考に「国土交通省大臣官房技術調査課の設計業務委託技術者単価」のURLを記載します。</t>
    <rPh sb="3" eb="5">
      <t>サンコウ</t>
    </rPh>
    <rPh sb="7" eb="12">
      <t>コクドコウツウショウ</t>
    </rPh>
    <rPh sb="12" eb="14">
      <t>ダイジン</t>
    </rPh>
    <rPh sb="14" eb="16">
      <t>カンボウ</t>
    </rPh>
    <rPh sb="16" eb="18">
      <t>ギジュツ</t>
    </rPh>
    <rPh sb="18" eb="20">
      <t>チョウサ</t>
    </rPh>
    <rPh sb="20" eb="21">
      <t>カ</t>
    </rPh>
    <rPh sb="22" eb="24">
      <t>セッケイ</t>
    </rPh>
    <rPh sb="24" eb="26">
      <t>ギョウム</t>
    </rPh>
    <rPh sb="26" eb="28">
      <t>イタク</t>
    </rPh>
    <rPh sb="28" eb="31">
      <t>ギジュツシャ</t>
    </rPh>
    <rPh sb="31" eb="33">
      <t>タンカ</t>
    </rPh>
    <rPh sb="39" eb="41">
      <t>キサイ</t>
    </rPh>
    <phoneticPr fontId="42"/>
  </si>
  <si>
    <t>http://www.mlit.go.jp/tec/gyoumu_tanka.html</t>
    <phoneticPr fontId="42"/>
  </si>
  <si>
    <t>（１～5計）</t>
    <phoneticPr fontId="42"/>
  </si>
  <si>
    <t>技術料等経費</t>
    <rPh sb="0" eb="3">
      <t>ギジュツリョウ</t>
    </rPh>
    <rPh sb="3" eb="4">
      <t>ナド</t>
    </rPh>
    <rPh sb="4" eb="6">
      <t>ケイヒ</t>
    </rPh>
    <phoneticPr fontId="42"/>
  </si>
  <si>
    <t>値引き額</t>
    <rPh sb="0" eb="2">
      <t>ネビ</t>
    </rPh>
    <rPh sb="3" eb="4">
      <t>ガク</t>
    </rPh>
    <phoneticPr fontId="42"/>
  </si>
  <si>
    <t>↓</t>
    <phoneticPr fontId="42"/>
  </si>
  <si>
    <t>+</t>
  </si>
  <si>
    <t>この報酬額の算定は令和６年国土交通告示第8号第四のﾛの略算法による経費（同第三の技術量等経費を実費算定しない場合は技術量等経費も含む）を係数化する方法による</t>
    <phoneticPr fontId="42"/>
  </si>
  <si>
    <t>署名形式のための選択</t>
    <rPh sb="0" eb="2">
      <t>ショメイ</t>
    </rPh>
    <rPh sb="2" eb="4">
      <t>ケイシキ</t>
    </rPh>
    <rPh sb="8" eb="10">
      <t>センタク</t>
    </rPh>
    <phoneticPr fontId="42"/>
  </si>
  <si>
    <t>←空欄とする</t>
    <phoneticPr fontId="42"/>
  </si>
  <si>
    <t>「印」文字の表示</t>
    <rPh sb="1" eb="2">
      <t>イン</t>
    </rPh>
    <rPh sb="3" eb="5">
      <t>モジ</t>
    </rPh>
    <rPh sb="6" eb="8">
      <t>ヒョウジ</t>
    </rPh>
    <phoneticPr fontId="42"/>
  </si>
  <si>
    <t>敬称を選択してください</t>
    <rPh sb="0" eb="2">
      <t>ケイショウ</t>
    </rPh>
    <rPh sb="3" eb="5">
      <t>センタク</t>
    </rPh>
    <phoneticPr fontId="42"/>
  </si>
  <si>
    <t>按分計算</t>
  </si>
  <si>
    <t>按分計算(全類型対応）</t>
  </si>
  <si>
    <t>施設区分</t>
  </si>
  <si>
    <t>按分計算を</t>
  </si>
  <si>
    <t>外税・内税選択</t>
  </si>
  <si>
    <t>1＝行う</t>
  </si>
  <si>
    <t>支払条件部　準備計算</t>
  </si>
  <si>
    <t>値引率</t>
  </si>
  <si>
    <t>値引きの場合の按分計算</t>
  </si>
  <si>
    <t>税引き、税抜き報酬</t>
  </si>
  <si>
    <t>不採用↓</t>
  </si>
  <si>
    <t>値引後按分額</t>
  </si>
  <si>
    <t>結果</t>
  </si>
  <si>
    <t>値引き率反映</t>
  </si>
  <si>
    <t>外税</t>
  </si>
  <si>
    <t>内税</t>
  </si>
  <si>
    <t>税抜き報酬</t>
  </si>
  <si>
    <t>税込報酬</t>
  </si>
  <si>
    <t>判定</t>
  </si>
  <si>
    <t>消費税額修正</t>
  </si>
  <si>
    <t>税抜き額</t>
  </si>
  <si>
    <t>標準業務</t>
  </si>
  <si>
    <t>標準外業務</t>
  </si>
  <si>
    <t>工事監理</t>
  </si>
  <si>
    <t>↑</t>
  </si>
  <si>
    <t>請求額</t>
  </si>
  <si>
    <t>2016.8.19修正</t>
  </si>
  <si>
    <t>差異</t>
  </si>
  <si>
    <t>その他業務計</t>
  </si>
  <si>
    <t>技術料等経費（実費計算の場合）</t>
  </si>
  <si>
    <t>技術料等経費</t>
  </si>
  <si>
    <t>技術料等経費含むその他業務</t>
  </si>
  <si>
    <t>中計
（設計、工事監理、その他業務の合計）</t>
  </si>
  <si>
    <t>按分なしの場合の値引き</t>
  </si>
  <si>
    <t>立替金</t>
  </si>
  <si>
    <t>S その他（値引き・端数調整）</t>
  </si>
  <si>
    <t>報酬額合計</t>
  </si>
  <si>
    <t>消費税計</t>
  </si>
  <si>
    <t>立替金含む合計</t>
  </si>
  <si>
    <t>立替金などの消費税</t>
  </si>
  <si>
    <t>消費税総計</t>
  </si>
  <si>
    <t>上記の消費税額</t>
  </si>
  <si>
    <t>参考　値引き分の消費税</t>
  </si>
  <si>
    <t>税込額　（円）</t>
  </si>
  <si>
    <t>外税の場合</t>
  </si>
  <si>
    <t>立替金(税込み)含む算定総額</t>
  </si>
  <si>
    <t>内税の場合</t>
  </si>
  <si>
    <t>立替金（税別）含む算定総額</t>
  </si>
  <si>
    <t>推奨最終回調整増減額</t>
    <rPh sb="0" eb="2">
      <t>スイショウ</t>
    </rPh>
    <rPh sb="2" eb="4">
      <t>サイシュウ</t>
    </rPh>
    <rPh sb="4" eb="5">
      <t>カイ</t>
    </rPh>
    <rPh sb="5" eb="7">
      <t>チョウセイ</t>
    </rPh>
    <rPh sb="7" eb="9">
      <t>ゾウゲン</t>
    </rPh>
    <rPh sb="9" eb="10">
      <t>ガク</t>
    </rPh>
    <phoneticPr fontId="42"/>
  </si>
  <si>
    <t>本シート説明：13-15類型は、国交省営繕の方程式情報は無く、直線補完方式での算定となる。</t>
    <rPh sb="0" eb="1">
      <t>ホン</t>
    </rPh>
    <rPh sb="4" eb="6">
      <t>セツメイ</t>
    </rPh>
    <rPh sb="12" eb="14">
      <t>ルイケイ</t>
    </rPh>
    <rPh sb="16" eb="19">
      <t>コッコウショウ</t>
    </rPh>
    <rPh sb="19" eb="21">
      <t>エイゼン</t>
    </rPh>
    <rPh sb="22" eb="25">
      <t>ホウテイシキ</t>
    </rPh>
    <rPh sb="25" eb="27">
      <t>ジョウホウ</t>
    </rPh>
    <rPh sb="28" eb="29">
      <t>ナ</t>
    </rPh>
    <rPh sb="31" eb="33">
      <t>チョクセン</t>
    </rPh>
    <rPh sb="33" eb="35">
      <t>ホカン</t>
    </rPh>
    <rPh sb="35" eb="37">
      <t>ホウシキ</t>
    </rPh>
    <rPh sb="39" eb="41">
      <t>サンテイ</t>
    </rPh>
    <phoneticPr fontId="42"/>
  </si>
  <si>
    <t>240201告示8号登場によるシステム更新済</t>
    <rPh sb="6" eb="8">
      <t>コクジ</t>
    </rPh>
    <rPh sb="9" eb="10">
      <t>ゴウ</t>
    </rPh>
    <rPh sb="10" eb="12">
      <t>トウジョウ</t>
    </rPh>
    <rPh sb="19" eb="21">
      <t>コウシン</t>
    </rPh>
    <rPh sb="21" eb="22">
      <t>スミ</t>
    </rPh>
    <phoneticPr fontId="42"/>
  </si>
  <si>
    <t>支払い条件関連</t>
    <rPh sb="0" eb="2">
      <t>シハラ</t>
    </rPh>
    <rPh sb="3" eb="5">
      <t>ジョウケン</t>
    </rPh>
    <rPh sb="5" eb="7">
      <t>カンレン</t>
    </rPh>
    <phoneticPr fontId="42"/>
  </si>
  <si>
    <t>建築確認申請手続き</t>
  </si>
  <si>
    <t>日影規制関係手続き</t>
  </si>
  <si>
    <t>告示別添四追加的業務</t>
  </si>
  <si>
    <t>申請手数料</t>
  </si>
  <si>
    <t>交通費</t>
  </si>
  <si>
    <t>按分計算おこなう場合は「按分計算シート」
にて処理-このシートは不使用</t>
    <rPh sb="0" eb="2">
      <t>アンブン</t>
    </rPh>
    <rPh sb="2" eb="4">
      <t>ケイサン</t>
    </rPh>
    <rPh sb="8" eb="10">
      <t>バアイ</t>
    </rPh>
    <rPh sb="12" eb="16">
      <t>アンブンケイサン</t>
    </rPh>
    <rPh sb="23" eb="25">
      <t>ショリ</t>
    </rPh>
    <rPh sb="32" eb="35">
      <t>フシヨウ</t>
    </rPh>
    <phoneticPr fontId="42"/>
  </si>
  <si>
    <t>特殊ケース該当=1</t>
    <rPh sb="0" eb="2">
      <t>トクシュ</t>
    </rPh>
    <rPh sb="5" eb="7">
      <t>ガイトウ</t>
    </rPh>
    <phoneticPr fontId="42"/>
  </si>
  <si>
    <t>上記適応＝1</t>
    <rPh sb="0" eb="2">
      <t>ジョウキ</t>
    </rPh>
    <rPh sb="2" eb="4">
      <t>テキオウ</t>
    </rPh>
    <phoneticPr fontId="42"/>
  </si>
  <si>
    <t>算定結果の値は告示第8号と同様に1000㎡以上は下2桁、その他は下一桁で端数処理しています。
※方程式や係数が異なる第４号第２類及び第6号の床面積の合計が20,000 ㎡以上の場合等の表現は変則です</t>
    <rPh sb="0" eb="2">
      <t>サンテイ</t>
    </rPh>
    <rPh sb="2" eb="4">
      <t>ケッカ</t>
    </rPh>
    <rPh sb="5" eb="6">
      <t>アタイ</t>
    </rPh>
    <rPh sb="7" eb="9">
      <t>コクジ</t>
    </rPh>
    <rPh sb="9" eb="10">
      <t>ダイ</t>
    </rPh>
    <rPh sb="11" eb="12">
      <t>ゴウ</t>
    </rPh>
    <rPh sb="13" eb="15">
      <t>ドウヨウ</t>
    </rPh>
    <rPh sb="21" eb="23">
      <t>イジョウ</t>
    </rPh>
    <rPh sb="24" eb="25">
      <t>シモ</t>
    </rPh>
    <rPh sb="26" eb="27">
      <t>ケタ</t>
    </rPh>
    <rPh sb="30" eb="31">
      <t>タ</t>
    </rPh>
    <rPh sb="32" eb="33">
      <t>シモ</t>
    </rPh>
    <rPh sb="33" eb="35">
      <t>ヒトケタ</t>
    </rPh>
    <rPh sb="36" eb="38">
      <t>ハスウ</t>
    </rPh>
    <rPh sb="38" eb="40">
      <t>ショリ</t>
    </rPh>
    <rPh sb="48" eb="51">
      <t>ホウテイシキ</t>
    </rPh>
    <rPh sb="52" eb="54">
      <t>ケイスウ</t>
    </rPh>
    <rPh sb="55" eb="56">
      <t>コト</t>
    </rPh>
    <rPh sb="92" eb="94">
      <t>ヒョウゲン</t>
    </rPh>
    <rPh sb="95" eb="97">
      <t>ヘンソク</t>
    </rPh>
    <phoneticPr fontId="42"/>
  </si>
  <si>
    <t>根拠計算式
（A=業務量　
  S=面積）</t>
    <rPh sb="4" eb="5">
      <t>シキ</t>
    </rPh>
    <rPh sb="9" eb="12">
      <t>ギョウムリョウ</t>
    </rPh>
    <phoneticPr fontId="68"/>
  </si>
  <si>
    <t>※Ａ＝ａ×Ｓ</t>
    <phoneticPr fontId="68"/>
  </si>
  <si>
    <r>
      <t>官庁施設の設計業務等積算要領の「２．２ 一般業務に係る業務人・時間数の算定」の（1）の（ロ）に記載の</t>
    </r>
    <r>
      <rPr>
        <sz val="10"/>
        <color rgb="FFFF0000"/>
        <rFont val="ＭＳ ゴシック"/>
        <family val="3"/>
        <charset val="128"/>
      </rPr>
      <t>第四号第２類（床面積の合計が20,000㎡以上30,000㎡以下の場合）又は第六号（床面積の合計が20,000㎡以上30,000㎡以下の場合）</t>
    </r>
    <r>
      <rPr>
        <sz val="10"/>
        <rFont val="ＭＳ ゴシック"/>
        <family val="3"/>
        <charset val="128"/>
      </rPr>
      <t xml:space="preserve">の方程式の例外設定（Ａ＝ａ×Ｓ＋ｂ ）に基づく処置 </t>
    </r>
    <phoneticPr fontId="42"/>
  </si>
  <si>
    <t>特殊例外方程式</t>
    <rPh sb="0" eb="2">
      <t>トクシュ</t>
    </rPh>
    <rPh sb="2" eb="4">
      <t>レイガイ</t>
    </rPh>
    <rPh sb="4" eb="7">
      <t>ホウテイシキ</t>
    </rPh>
    <phoneticPr fontId="42"/>
  </si>
  <si>
    <t>設計</t>
  </si>
  <si>
    <t>300 ㎡≦S≦30,000 ㎡</t>
  </si>
  <si>
    <t>150 ㎡≦S≦10,000 ㎡</t>
  </si>
  <si>
    <t>第十二号</t>
  </si>
  <si>
    <t>100 ㎡≦S≦15,000 ㎡</t>
  </si>
  <si>
    <t>第十一号</t>
  </si>
  <si>
    <t>4,200 ㎡≦S≦100,000 ㎡</t>
  </si>
  <si>
    <t>150 ㎡≦S≦15,000 ㎡</t>
  </si>
  <si>
    <t>第十号</t>
  </si>
  <si>
    <t>4,400 ㎡≦S≦46,000 ㎡</t>
  </si>
  <si>
    <t>200 ㎡≦S≦15,000 ㎡</t>
  </si>
  <si>
    <t>第九号</t>
  </si>
  <si>
    <t>750 ㎡≦S≦50,000 ㎡</t>
  </si>
  <si>
    <t>200 ㎡≦S≦50,000 ㎡</t>
  </si>
  <si>
    <t>第八号</t>
  </si>
  <si>
    <t>第七号</t>
  </si>
  <si>
    <t>30,000 ㎡＜S≦100,000 ㎡</t>
  </si>
  <si>
    <r>
      <rPr>
        <sz val="8"/>
        <rFont val="メイリオ"/>
        <family val="3"/>
        <charset val="128"/>
      </rPr>
      <t>20,000 ㎡≦S≦30,000 ㎡
※A=a×S+b</t>
    </r>
  </si>
  <si>
    <t>100 ㎡≦S＜20,000 ㎡</t>
  </si>
  <si>
    <t>第六号</t>
  </si>
  <si>
    <t>1500 ㎡≦S≦80,000 ㎡</t>
  </si>
  <si>
    <t>100 ㎡≦S≦23,000 ㎡</t>
  </si>
  <si>
    <t>第五号</t>
  </si>
  <si>
    <r>
      <rPr>
        <sz val="8"/>
        <rFont val="メイリオ"/>
        <family val="3"/>
        <charset val="128"/>
      </rPr>
      <t>20,000 ㎡≦S≦30,000 ㎡
※ A=a×S+b</t>
    </r>
  </si>
  <si>
    <t>300 ㎡≦S＜20,000 ㎡</t>
  </si>
  <si>
    <t>100 ㎡≦S≦50,000 ㎡</t>
  </si>
  <si>
    <t>第四号</t>
  </si>
  <si>
    <t>3,500 ㎡≦S≦49,000 ㎡</t>
  </si>
  <si>
    <t>340 ㎡≦S≦10,000 ㎡</t>
  </si>
  <si>
    <t>第三号</t>
  </si>
  <si>
    <t>100 ㎡≦S≦75,000 ㎡</t>
  </si>
  <si>
    <t>第二号</t>
  </si>
  <si>
    <t>3,200 ㎡≦S≦100,000 ㎡</t>
  </si>
  <si>
    <t>100 ㎡≦S≦100,000 ㎡</t>
  </si>
  <si>
    <t>第一号</t>
  </si>
  <si>
    <t>一般業務に係る業務人・時間数の算定に係る係数</t>
  </si>
  <si>
    <t>適用規模</t>
  </si>
  <si>
    <t>建築物の用途等</t>
  </si>
  <si>
    <t>建築物の類型</t>
  </si>
  <si>
    <r>
      <rPr>
        <sz val="11"/>
        <rFont val="HGGothicE"/>
        <family val="3"/>
      </rPr>
      <t>別表１－１  建築物の類型による一般業務に係る標準業務人・時間数の算定に係る係数</t>
    </r>
  </si>
  <si>
    <t>特殊例外方程式</t>
    <rPh sb="0" eb="2">
      <t>トクシュ</t>
    </rPh>
    <rPh sb="2" eb="7">
      <t>レイガイホウテイシキ</t>
    </rPh>
    <phoneticPr fontId="42"/>
  </si>
  <si>
    <t>2010.9.15 2013.3.15 2014.3.31 2014.7.30 2016.7.7  2019.5.1,2020.8.15,2022.3.18, 2023.7.1 ,2023.10.30,2024.2.10,2024.6.20
2015.3.3</t>
    <phoneticPr fontId="42"/>
  </si>
  <si>
    <t>建築士事務所業務報酬算定システム RESA６　2024/1版　（AS303N-R6.1）</t>
    <phoneticPr fontId="42"/>
  </si>
  <si>
    <t>「官庁施設の設計業務等積算要領」第１章の２の２．５で標準とされ
ている技術料等経費率０．１５を用いて、積算を行う場合の算定例。</t>
    <rPh sb="16" eb="17">
      <t>ダイ</t>
    </rPh>
    <rPh sb="18" eb="19">
      <t>ショウ</t>
    </rPh>
    <rPh sb="59" eb="61">
      <t>サンテイ</t>
    </rPh>
    <phoneticPr fontId="42"/>
  </si>
  <si>
    <t>告示による業務報酬算定方法</t>
    <rPh sb="0" eb="2">
      <t>コクジ</t>
    </rPh>
    <rPh sb="5" eb="7">
      <t>ギョウム</t>
    </rPh>
    <rPh sb="7" eb="9">
      <t>ホウシュウ</t>
    </rPh>
    <rPh sb="9" eb="11">
      <t>サンテイ</t>
    </rPh>
    <rPh sb="11" eb="13">
      <t>ホウホウ</t>
    </rPh>
    <phoneticPr fontId="42"/>
  </si>
  <si>
    <t>業務報酬＝直接人件費×2.1＋特別経費＋技術料等経費＋消費税相当</t>
    <rPh sb="0" eb="2">
      <t>ギョウム</t>
    </rPh>
    <rPh sb="2" eb="4">
      <t>ホウシュウ</t>
    </rPh>
    <rPh sb="5" eb="7">
      <t>チョクセツ</t>
    </rPh>
    <rPh sb="7" eb="10">
      <t>ジンケンヒ</t>
    </rPh>
    <rPh sb="15" eb="17">
      <t>トクベツ</t>
    </rPh>
    <rPh sb="17" eb="19">
      <t>ケイヒ</t>
    </rPh>
    <rPh sb="20" eb="23">
      <t>ギジュツリョウ</t>
    </rPh>
    <rPh sb="23" eb="24">
      <t>ナド</t>
    </rPh>
    <rPh sb="24" eb="26">
      <t>ケイヒ</t>
    </rPh>
    <rPh sb="27" eb="30">
      <t>ショウヒゼイ</t>
    </rPh>
    <rPh sb="30" eb="32">
      <t>ソウトウ</t>
    </rPh>
    <phoneticPr fontId="42"/>
  </si>
  <si>
    <t>直接人件費：α</t>
    <phoneticPr fontId="42"/>
  </si>
  <si>
    <t>諸経費：1.1α（直接人件費の1.1倍）</t>
    <phoneticPr fontId="42"/>
  </si>
  <si>
    <t>技術料等経費=0.15α（直接人件費の0.15倍）</t>
    <phoneticPr fontId="42"/>
  </si>
  <si>
    <t>特別経費,消費税相当額以外の報酬額は</t>
    <rPh sb="0" eb="2">
      <t>トクベツ</t>
    </rPh>
    <rPh sb="2" eb="4">
      <t>ケイヒ</t>
    </rPh>
    <rPh sb="5" eb="8">
      <t>ショウヒゼイ</t>
    </rPh>
    <rPh sb="8" eb="10">
      <t>ソウトウ</t>
    </rPh>
    <rPh sb="10" eb="13">
      <t>ガクイガイ</t>
    </rPh>
    <rPh sb="14" eb="17">
      <t>ホウシュウガク</t>
    </rPh>
    <phoneticPr fontId="42"/>
  </si>
  <si>
    <t>　＝α+ 1.1α + 0.15α＝2.25α　（経費係数）</t>
    <rPh sb="25" eb="29">
      <t>ケイヒケイスウ</t>
    </rPh>
    <phoneticPr fontId="42"/>
  </si>
  <si>
    <t>R6.4</t>
    <phoneticPr fontId="42"/>
  </si>
  <si>
    <t>※上記確定比率は、入力シートで基本設計または実施設計のいずれかを選択しない場合のみ表示されます。</t>
    <rPh sb="1" eb="3">
      <t>ジョウキ</t>
    </rPh>
    <rPh sb="3" eb="5">
      <t>カクテイ</t>
    </rPh>
    <rPh sb="5" eb="7">
      <t>ヒリツ</t>
    </rPh>
    <rPh sb="9" eb="11">
      <t>ニュウリョク</t>
    </rPh>
    <rPh sb="15" eb="17">
      <t>キホン</t>
    </rPh>
    <rPh sb="17" eb="19">
      <t>セッケイ</t>
    </rPh>
    <rPh sb="22" eb="24">
      <t>ジッシ</t>
    </rPh>
    <rPh sb="24" eb="26">
      <t>セッケイ</t>
    </rPh>
    <rPh sb="32" eb="34">
      <t>センタク</t>
    </rPh>
    <rPh sb="37" eb="39">
      <t>バアイ</t>
    </rPh>
    <rPh sb="41" eb="43">
      <t>ヒョウジ</t>
    </rPh>
    <phoneticPr fontId="42"/>
  </si>
  <si>
    <t>人・時間</t>
    <rPh sb="0" eb="4">
      <t>ニン</t>
    </rPh>
    <phoneticPr fontId="42"/>
  </si>
  <si>
    <t>※人時間数などのセルの表示部には書式の保護がかかっていませんので、小数点以下の表示は必要に応じて使用者が調整してください。</t>
    <rPh sb="1" eb="5">
      <t>ニンジカンスウ</t>
    </rPh>
    <rPh sb="11" eb="13">
      <t>ヒョウジ</t>
    </rPh>
    <rPh sb="13" eb="14">
      <t>ブ</t>
    </rPh>
    <rPh sb="16" eb="18">
      <t>ショシキ</t>
    </rPh>
    <rPh sb="19" eb="21">
      <t>ホゴ</t>
    </rPh>
    <rPh sb="39" eb="41">
      <t>ヒョウジ</t>
    </rPh>
    <rPh sb="42" eb="44">
      <t>ヒツヨウ</t>
    </rPh>
    <rPh sb="45" eb="46">
      <t>オウ</t>
    </rPh>
    <rPh sb="48" eb="50">
      <t>シヨウ</t>
    </rPh>
    <rPh sb="50" eb="51">
      <t>シャ</t>
    </rPh>
    <rPh sb="52" eb="54">
      <t>チョウセイ</t>
    </rPh>
    <phoneticPr fontId="42"/>
  </si>
  <si>
    <t>N7</t>
    <phoneticPr fontId="4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</si>
</sst>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7">
    <numFmt numFmtId="6" formatCode="&quot;¥&quot;#,##0;[Red]&quot;¥&quot;\-#,##0"/>
    <numFmt numFmtId="176" formatCode="0.0"/>
    <numFmt numFmtId="177" formatCode="&quot;○ &quot;"/>
    <numFmt numFmtId="178" formatCode="#,##0.0;[Red]\-#,##0.0"/>
    <numFmt numFmtId="179" formatCode="[Red]#,##0;[Red]\-#,##0"/>
    <numFmt numFmtId="180" formatCode="&quot;( &quot;&quot;¥&quot;###,###,##0&quot; )&quot;"/>
    <numFmt numFmtId="181" formatCode="#,##0\ &quot;円&quot;\)"/>
    <numFmt numFmtId="182" formatCode="0_);[Red]\(0\)"/>
    <numFmt numFmtId="183" formatCode="0&quot;類&quot;"/>
    <numFmt numFmtId="184" formatCode="&quot;（ 第 &quot;0&quot; 類 ）&quot;"/>
    <numFmt numFmtId="185" formatCode="0&quot;㎡&quot;"/>
    <numFmt numFmtId="186" formatCode="#0&quot; ㎡&quot;"/>
    <numFmt numFmtId="187" formatCode="0&quot;-Ｘ&quot;"/>
    <numFmt numFmtId="188" formatCode="&quot;Yes&quot;;&quot;No&quot;;&quot;&quot;"/>
    <numFmt numFmtId="189" formatCode="0&quot;%&quot;"/>
    <numFmt numFmtId="190" formatCode="#,##0.000;[Red]\-#,##0.000"/>
    <numFmt numFmtId="191" formatCode="#,##0.0"/>
    <numFmt numFmtId="192" formatCode="0.0&quot;人&quot;"/>
    <numFmt numFmtId="193" formatCode="0\)"/>
    <numFmt numFmtId="194" formatCode="00000"/>
    <numFmt numFmtId="195" formatCode="0.0_ "/>
    <numFmt numFmtId="196" formatCode="0&quot;% )&quot;"/>
    <numFmt numFmtId="197" formatCode="#,##0_ ;[Red]\-#,##0\ "/>
    <numFmt numFmtId="198" formatCode="[$-411]ggge&quot;年&quot;m&quot;月&quot;d&quot;日&quot;;@"/>
    <numFmt numFmtId="199" formatCode="0000"/>
    <numFmt numFmtId="200" formatCode="0.000"/>
    <numFmt numFmtId="201" formatCode="\30000"/>
    <numFmt numFmtId="202" formatCode="\10000"/>
    <numFmt numFmtId="203" formatCode="\20000"/>
    <numFmt numFmtId="204" formatCode="0&quot;坪&quot;"/>
    <numFmt numFmtId="205" formatCode="#,##0_ "/>
    <numFmt numFmtId="206" formatCode="#,##0.0000;[Red]\-#,##0.0000"/>
    <numFmt numFmtId="207" formatCode="#,##0_);[Red]\(#,##0\)"/>
    <numFmt numFmtId="208" formatCode="yyyy&quot;年&quot;m&quot;月&quot;d&quot;日&quot;;@"/>
    <numFmt numFmtId="209" formatCode="0.0000"/>
    <numFmt numFmtId="210" formatCode="&quot;〇&quot;;&quot;×&quot;;&quot;&quot;"/>
    <numFmt numFmtId="211" formatCode="&quot;〇&quot;;&quot;&quot;;&quot;×&quot;"/>
  </numFmts>
  <fonts count="346">
    <font>
      <sz val="12"/>
      <name val="System"/>
      <charset val="128"/>
    </font>
    <font>
      <sz val="11"/>
      <color indexed="8"/>
      <name val="ＭＳ Ｐゴシック"/>
      <family val="3"/>
      <charset val="128"/>
    </font>
    <font>
      <b/>
      <sz val="12"/>
      <name val="System"/>
      <charset val="128"/>
    </font>
    <font>
      <sz val="11"/>
      <name val="ＭＳ 明朝"/>
      <family val="1"/>
      <charset val="128"/>
    </font>
    <font>
      <sz val="11"/>
      <name val="ＭＳ 明朝"/>
      <family val="1"/>
      <charset val="128"/>
    </font>
    <font>
      <sz val="12"/>
      <name val="ＭＳ 明朝"/>
      <family val="1"/>
      <charset val="128"/>
    </font>
    <font>
      <sz val="12"/>
      <name val="Times New Roman"/>
      <family val="1"/>
    </font>
    <font>
      <sz val="9"/>
      <name val="ＭＳ 明朝"/>
      <family val="1"/>
      <charset val="128"/>
    </font>
    <font>
      <sz val="8"/>
      <name val="ＭＳ 明朝"/>
      <family val="1"/>
      <charset val="128"/>
    </font>
    <font>
      <sz val="10"/>
      <name val="ＭＳ 明朝"/>
      <family val="1"/>
      <charset val="128"/>
    </font>
    <font>
      <b/>
      <sz val="13"/>
      <name val="ＭＳ ゴシック"/>
      <family val="3"/>
      <charset val="128"/>
    </font>
    <font>
      <sz val="12"/>
      <name val="ＭＳ ゴシック"/>
      <family val="3"/>
      <charset val="128"/>
    </font>
    <font>
      <sz val="11"/>
      <name val="ＭＳ ゴシック"/>
      <family val="3"/>
      <charset val="128"/>
    </font>
    <font>
      <sz val="10"/>
      <name val="ＭＳ ゴシック"/>
      <family val="3"/>
      <charset val="128"/>
    </font>
    <font>
      <sz val="12"/>
      <color indexed="9"/>
      <name val="System"/>
      <charset val="128"/>
    </font>
    <font>
      <sz val="14"/>
      <name val="ＭＳ 明朝"/>
      <family val="1"/>
      <charset val="128"/>
    </font>
    <font>
      <sz val="14"/>
      <name val="ＭＳ ゴシック"/>
      <family val="3"/>
      <charset val="128"/>
    </font>
    <font>
      <b/>
      <sz val="16"/>
      <name val="ＭＳ ゴシック"/>
      <family val="3"/>
      <charset val="128"/>
    </font>
    <font>
      <sz val="9"/>
      <name val="ＭＳ ゴシック"/>
      <family val="3"/>
      <charset val="128"/>
    </font>
    <font>
      <sz val="24"/>
      <name val="TT-JTCウインM1"/>
      <family val="3"/>
      <charset val="128"/>
    </font>
    <font>
      <sz val="14"/>
      <name val="ＭＳ ゴシック"/>
      <family val="3"/>
      <charset val="128"/>
    </font>
    <font>
      <sz val="11"/>
      <name val="System"/>
      <charset val="128"/>
    </font>
    <font>
      <sz val="11"/>
      <name val="ＨＧ丸ゴシックM"/>
      <family val="3"/>
      <charset val="128"/>
    </font>
    <font>
      <sz val="9"/>
      <name val="ＨＧ丸ゴシックM"/>
      <family val="3"/>
      <charset val="128"/>
    </font>
    <font>
      <sz val="12"/>
      <name val="ＨＧ丸ゴシックM"/>
      <family val="3"/>
      <charset val="128"/>
    </font>
    <font>
      <sz val="10"/>
      <name val="ＨＧ丸ゴシックM"/>
      <family val="3"/>
      <charset val="128"/>
    </font>
    <font>
      <sz val="8"/>
      <name val="ＨＧ丸ゴシックM"/>
      <family val="3"/>
      <charset val="128"/>
    </font>
    <font>
      <sz val="11"/>
      <color indexed="9"/>
      <name val="ＭＳ ゴシック"/>
      <family val="3"/>
      <charset val="128"/>
    </font>
    <font>
      <sz val="8"/>
      <name val="ＭＳ ゴシック"/>
      <family val="3"/>
      <charset val="128"/>
    </font>
    <font>
      <sz val="12"/>
      <name val="System"/>
      <charset val="128"/>
    </font>
    <font>
      <sz val="9"/>
      <color indexed="39"/>
      <name val="ＭＳ ゴシック"/>
      <family val="3"/>
      <charset val="128"/>
    </font>
    <font>
      <sz val="24"/>
      <name val="ＭＳ 明朝"/>
      <family val="1"/>
      <charset val="128"/>
    </font>
    <font>
      <sz val="10"/>
      <color indexed="39"/>
      <name val="ＭＳ ゴシック"/>
      <family val="3"/>
      <charset val="128"/>
    </font>
    <font>
      <sz val="10"/>
      <color indexed="9"/>
      <name val="ＭＳ ゴシック"/>
      <family val="3"/>
      <charset val="128"/>
    </font>
    <font>
      <sz val="11"/>
      <color indexed="10"/>
      <name val="ＨＧ丸ゴシックM"/>
      <family val="3"/>
      <charset val="128"/>
    </font>
    <font>
      <b/>
      <sz val="14"/>
      <name val="ＭＳ ゴシック"/>
      <family val="3"/>
      <charset val="128"/>
    </font>
    <font>
      <sz val="12"/>
      <name val="ＭＳ Ｐ明朝"/>
      <family val="1"/>
      <charset val="128"/>
    </font>
    <font>
      <sz val="16"/>
      <name val="ＭＳ ゴシック"/>
      <family val="3"/>
      <charset val="128"/>
    </font>
    <font>
      <b/>
      <sz val="18"/>
      <name val="ＭＳ ゴシック"/>
      <family val="3"/>
      <charset val="128"/>
    </font>
    <font>
      <b/>
      <sz val="12"/>
      <name val="ＭＳ ゴシック"/>
      <family val="3"/>
      <charset val="128"/>
    </font>
    <font>
      <sz val="12"/>
      <color indexed="9"/>
      <name val="ＭＳ ゴシック"/>
      <family val="3"/>
      <charset val="128"/>
    </font>
    <font>
      <sz val="12"/>
      <color indexed="10"/>
      <name val="ＭＳ ゴシック"/>
      <family val="3"/>
      <charset val="128"/>
    </font>
    <font>
      <sz val="6"/>
      <name val="System"/>
      <charset val="128"/>
    </font>
    <font>
      <b/>
      <sz val="11"/>
      <name val="ＭＳ ゴシック"/>
      <family val="3"/>
      <charset val="128"/>
    </font>
    <font>
      <sz val="10"/>
      <color indexed="10"/>
      <name val="ＭＳ ゴシック"/>
      <family val="3"/>
      <charset val="128"/>
    </font>
    <font>
      <sz val="12"/>
      <color indexed="39"/>
      <name val="ＭＳ ゴシック"/>
      <family val="3"/>
      <charset val="128"/>
    </font>
    <font>
      <b/>
      <sz val="11"/>
      <color indexed="8"/>
      <name val="ＭＳ ゴシック"/>
      <family val="3"/>
      <charset val="128"/>
    </font>
    <font>
      <b/>
      <sz val="12"/>
      <color indexed="10"/>
      <name val="ＦＡ Ｐ ゴシック"/>
      <family val="3"/>
      <charset val="128"/>
    </font>
    <font>
      <b/>
      <sz val="14"/>
      <color indexed="9"/>
      <name val="ＭＳ ゴシック"/>
      <family val="3"/>
      <charset val="128"/>
    </font>
    <font>
      <b/>
      <sz val="16"/>
      <color indexed="9"/>
      <name val="ＨＧゴシックE"/>
      <family val="3"/>
      <charset val="128"/>
    </font>
    <font>
      <b/>
      <sz val="12"/>
      <color indexed="22"/>
      <name val="Arial Black"/>
      <family val="2"/>
    </font>
    <font>
      <sz val="11"/>
      <name val="FGP平成角ｺﾞｼｯｸ体W5"/>
      <family val="3"/>
      <charset val="128"/>
    </font>
    <font>
      <b/>
      <sz val="14"/>
      <color indexed="10"/>
      <name val="ＭＳ ゴシック"/>
      <family val="3"/>
      <charset val="128"/>
    </font>
    <font>
      <b/>
      <sz val="12"/>
      <name val="ＭＳ 明朝"/>
      <family val="1"/>
      <charset val="128"/>
    </font>
    <font>
      <sz val="12"/>
      <name val="HG丸ｺﾞｼｯｸM-PRO"/>
      <family val="3"/>
      <charset val="128"/>
    </font>
    <font>
      <sz val="10"/>
      <name val="HG丸ｺﾞｼｯｸM-PRO"/>
      <family val="3"/>
      <charset val="128"/>
    </font>
    <font>
      <sz val="9"/>
      <name val="HG丸ｺﾞｼｯｸM-PRO"/>
      <family val="3"/>
      <charset val="128"/>
    </font>
    <font>
      <sz val="12"/>
      <name val="ＭＳ Ｐゴシック"/>
      <family val="3"/>
      <charset val="128"/>
    </font>
    <font>
      <sz val="11"/>
      <name val="ＭＳ Ｐゴシック"/>
      <family val="3"/>
      <charset val="128"/>
    </font>
    <font>
      <sz val="18"/>
      <color indexed="9"/>
      <name val="ＭＳ ゴシック"/>
      <family val="3"/>
      <charset val="128"/>
    </font>
    <font>
      <sz val="9"/>
      <name val="ＭＳ Ｐゴシック"/>
      <family val="3"/>
      <charset val="128"/>
    </font>
    <font>
      <b/>
      <sz val="10"/>
      <name val="ＭＳ ゴシック"/>
      <family val="3"/>
      <charset val="128"/>
    </font>
    <font>
      <sz val="12"/>
      <color indexed="54"/>
      <name val="System"/>
      <charset val="128"/>
    </font>
    <font>
      <sz val="12"/>
      <color indexed="22"/>
      <name val="System"/>
      <charset val="128"/>
    </font>
    <font>
      <sz val="12"/>
      <color indexed="42"/>
      <name val="ＭＳ ゴシック"/>
      <family val="3"/>
      <charset val="128"/>
    </font>
    <font>
      <sz val="12"/>
      <name val="Arial Black"/>
      <family val="2"/>
    </font>
    <font>
      <b/>
      <sz val="12"/>
      <color indexed="48"/>
      <name val="ＭＳ ゴシック"/>
      <family val="3"/>
      <charset val="128"/>
    </font>
    <font>
      <sz val="12"/>
      <color indexed="48"/>
      <name val="ＭＳ ゴシック"/>
      <family val="3"/>
      <charset val="128"/>
    </font>
    <font>
      <sz val="6"/>
      <name val="ＭＳ Ｐゴシック"/>
      <family val="3"/>
      <charset val="128"/>
    </font>
    <font>
      <b/>
      <sz val="11"/>
      <color indexed="9"/>
      <name val="ＭＳ Ｐゴシック"/>
      <family val="3"/>
      <charset val="128"/>
    </font>
    <font>
      <sz val="10"/>
      <name val="ＭＳ Ｐゴシック"/>
      <family val="3"/>
      <charset val="128"/>
    </font>
    <font>
      <b/>
      <sz val="14"/>
      <name val="ＨＧゴシックE"/>
      <family val="3"/>
      <charset val="128"/>
    </font>
    <font>
      <b/>
      <sz val="14"/>
      <name val="ＭＳ Ｐゴシック"/>
      <family val="3"/>
      <charset val="128"/>
    </font>
    <font>
      <b/>
      <sz val="11"/>
      <name val="ＭＳ Ｐゴシック"/>
      <family val="3"/>
      <charset val="128"/>
    </font>
    <font>
      <b/>
      <sz val="12"/>
      <name val="ＨＧゴシックE"/>
      <family val="3"/>
      <charset val="128"/>
    </font>
    <font>
      <sz val="8"/>
      <name val="ＭＳ Ｐゴシック"/>
      <family val="3"/>
      <charset val="128"/>
    </font>
    <font>
      <sz val="14"/>
      <name val="ＭＳ Ｐゴシック"/>
      <family val="3"/>
      <charset val="128"/>
    </font>
    <font>
      <sz val="11"/>
      <color indexed="9"/>
      <name val="ＭＳ Ｐゴシック"/>
      <family val="3"/>
      <charset val="128"/>
    </font>
    <font>
      <b/>
      <sz val="12"/>
      <name val="ＭＳ Ｐゴシック"/>
      <family val="3"/>
      <charset val="128"/>
    </font>
    <font>
      <b/>
      <sz val="14"/>
      <color indexed="10"/>
      <name val="ＭＳ Ｐゴシック"/>
      <family val="3"/>
      <charset val="128"/>
    </font>
    <font>
      <b/>
      <sz val="12"/>
      <color indexed="10"/>
      <name val="ＭＳ Ｐゴシック"/>
      <family val="3"/>
      <charset val="128"/>
    </font>
    <font>
      <sz val="12"/>
      <color indexed="10"/>
      <name val="ＭＳ Ｐゴシック"/>
      <family val="3"/>
      <charset val="128"/>
    </font>
    <font>
      <sz val="9"/>
      <color indexed="12"/>
      <name val="ＭＳ ゴシック"/>
      <family val="3"/>
      <charset val="128"/>
    </font>
    <font>
      <sz val="10"/>
      <color indexed="12"/>
      <name val="ＭＳ ゴシック"/>
      <family val="3"/>
      <charset val="128"/>
    </font>
    <font>
      <sz val="11"/>
      <color indexed="39"/>
      <name val="ＭＳ ゴシック"/>
      <family val="3"/>
      <charset val="128"/>
    </font>
    <font>
      <sz val="10"/>
      <color indexed="12"/>
      <name val="ＭＳ Ｐゴシック"/>
      <family val="3"/>
      <charset val="128"/>
    </font>
    <font>
      <sz val="10"/>
      <color indexed="39"/>
      <name val="ＭＳ Ｐゴシック"/>
      <family val="3"/>
      <charset val="128"/>
    </font>
    <font>
      <sz val="10"/>
      <name val="System"/>
      <charset val="128"/>
    </font>
    <font>
      <sz val="10"/>
      <name val="ＭＳ Ｐゴシック"/>
      <family val="3"/>
      <charset val="128"/>
    </font>
    <font>
      <sz val="8"/>
      <color indexed="12"/>
      <name val="ＭＳ Ｐゴシック"/>
      <family val="3"/>
      <charset val="128"/>
    </font>
    <font>
      <sz val="10"/>
      <color indexed="39"/>
      <name val="ＭＳ Ｐゴシック"/>
      <family val="3"/>
      <charset val="128"/>
    </font>
    <font>
      <sz val="11"/>
      <name val="ＭＳ Ｐゴシック"/>
      <family val="3"/>
      <charset val="128"/>
    </font>
    <font>
      <sz val="12"/>
      <name val="ＭＳ Ｐゴシック"/>
      <family val="3"/>
      <charset val="128"/>
    </font>
    <font>
      <sz val="11"/>
      <color indexed="12"/>
      <name val="ＭＳ Ｐゴシック"/>
      <family val="3"/>
      <charset val="128"/>
    </font>
    <font>
      <sz val="12"/>
      <color indexed="9"/>
      <name val="System"/>
      <charset val="128"/>
    </font>
    <font>
      <sz val="10.5"/>
      <name val="ＭＳ Ｐ明朝"/>
      <family val="1"/>
      <charset val="128"/>
    </font>
    <font>
      <sz val="10.5"/>
      <name val="ＭＳ 明朝"/>
      <family val="1"/>
      <charset val="128"/>
    </font>
    <font>
      <sz val="10.5"/>
      <name val="ＭＳ ゴシック"/>
      <family val="3"/>
      <charset val="128"/>
    </font>
    <font>
      <sz val="14"/>
      <color indexed="10"/>
      <name val="ＭＳ ゴシック"/>
      <family val="3"/>
      <charset val="128"/>
    </font>
    <font>
      <sz val="9"/>
      <name val="ＭＳ Ｐゴシック"/>
      <family val="3"/>
      <charset val="128"/>
    </font>
    <font>
      <sz val="10"/>
      <color indexed="9"/>
      <name val="ＭＳ Ｐゴシック"/>
      <family val="3"/>
      <charset val="128"/>
    </font>
    <font>
      <sz val="11"/>
      <color indexed="9"/>
      <name val="ＭＳ ゴシック"/>
      <family val="3"/>
      <charset val="128"/>
    </font>
    <font>
      <sz val="10"/>
      <name val="ＭＳ Ｐゴシック"/>
      <family val="3"/>
      <charset val="128"/>
    </font>
    <font>
      <sz val="11"/>
      <color indexed="12"/>
      <name val="ＭＳ ゴシック"/>
      <family val="3"/>
      <charset val="128"/>
    </font>
    <font>
      <sz val="6"/>
      <name val="ＭＳ 明朝"/>
      <family val="1"/>
      <charset val="128"/>
    </font>
    <font>
      <b/>
      <sz val="11"/>
      <color indexed="10"/>
      <name val="ＭＳ ゴシック"/>
      <family val="3"/>
      <charset val="128"/>
    </font>
    <font>
      <sz val="12"/>
      <color indexed="12"/>
      <name val="ＭＳ Ｐゴシック"/>
      <family val="3"/>
      <charset val="128"/>
    </font>
    <font>
      <b/>
      <sz val="11"/>
      <name val="Lucida Sans Unicode"/>
      <family val="2"/>
    </font>
    <font>
      <b/>
      <sz val="10"/>
      <name val="ＭＳ Ｐゴシック"/>
      <family val="3"/>
      <charset val="128"/>
    </font>
    <font>
      <sz val="12"/>
      <color indexed="55"/>
      <name val="ＭＳ ゴシック"/>
      <family val="3"/>
      <charset val="128"/>
    </font>
    <font>
      <sz val="10.5"/>
      <name val="ＭＳ Ｐゴシック"/>
      <family val="3"/>
      <charset val="128"/>
    </font>
    <font>
      <sz val="6"/>
      <name val="ＭＳ Ｐ明朝"/>
      <family val="1"/>
      <charset val="128"/>
    </font>
    <font>
      <b/>
      <sz val="20"/>
      <name val="ＭＳ ゴシック"/>
      <family val="3"/>
      <charset val="128"/>
    </font>
    <font>
      <sz val="9"/>
      <name val="ＭＳ Ｐ明朝"/>
      <family val="1"/>
      <charset val="128"/>
    </font>
    <font>
      <sz val="10"/>
      <name val="ＭＳ Ｐ明朝"/>
      <family val="1"/>
      <charset val="128"/>
    </font>
    <font>
      <sz val="14"/>
      <name val="Times New Roman"/>
      <family val="1"/>
    </font>
    <font>
      <b/>
      <sz val="14"/>
      <name val="ＭＳ 明朝"/>
      <family val="1"/>
      <charset val="128"/>
    </font>
    <font>
      <sz val="20"/>
      <name val="Times New Roman"/>
      <family val="1"/>
    </font>
    <font>
      <sz val="8"/>
      <name val="ＭＳ Ｐ明朝"/>
      <family val="1"/>
      <charset val="128"/>
    </font>
    <font>
      <sz val="9"/>
      <color indexed="8"/>
      <name val="ＭＳ Ｐゴシック"/>
      <family val="3"/>
      <charset val="128"/>
    </font>
    <font>
      <b/>
      <sz val="14"/>
      <color indexed="9"/>
      <name val="ＭＳ Ｐゴシック"/>
      <family val="3"/>
      <charset val="128"/>
    </font>
    <font>
      <sz val="9"/>
      <color indexed="8"/>
      <name val="ＭＳ Ｐ明朝"/>
      <family val="1"/>
      <charset val="128"/>
    </font>
    <font>
      <sz val="9"/>
      <color indexed="8"/>
      <name val="ＭＳ ゴシック"/>
      <family val="3"/>
      <charset val="128"/>
    </font>
    <font>
      <sz val="24"/>
      <name val="Arial Black"/>
      <family val="2"/>
    </font>
    <font>
      <sz val="11"/>
      <color indexed="55"/>
      <name val="ＭＳ Ｐゴシック"/>
      <family val="3"/>
      <charset val="128"/>
    </font>
    <font>
      <b/>
      <sz val="10"/>
      <color indexed="10"/>
      <name val="ＭＳ Ｐゴシック"/>
      <family val="3"/>
      <charset val="128"/>
    </font>
    <font>
      <sz val="11"/>
      <color indexed="8"/>
      <name val="ＭＳ Ｐゴシック"/>
      <family val="3"/>
      <charset val="128"/>
    </font>
    <font>
      <sz val="11"/>
      <color indexed="9"/>
      <name val="ＭＳ Ｐゴシック"/>
      <family val="3"/>
      <charset val="128"/>
    </font>
    <font>
      <sz val="12"/>
      <name val="ＭＳ Ｐゴシック"/>
      <family val="3"/>
      <charset val="128"/>
    </font>
    <font>
      <b/>
      <sz val="14"/>
      <name val="ＭＳ Ｐゴシック"/>
      <family val="3"/>
      <charset val="128"/>
    </font>
    <font>
      <sz val="11"/>
      <name val="ＭＳ Ｐゴシック"/>
      <family val="3"/>
      <charset val="128"/>
    </font>
    <font>
      <sz val="11"/>
      <color indexed="8"/>
      <name val="ＭＳ 明朝"/>
      <family val="1"/>
      <charset val="128"/>
    </font>
    <font>
      <sz val="11"/>
      <color indexed="8"/>
      <name val="ＭＳ Ｐ明朝"/>
      <family val="1"/>
      <charset val="128"/>
    </font>
    <font>
      <sz val="9"/>
      <color indexed="8"/>
      <name val="ＭＳ 明朝"/>
      <family val="1"/>
      <charset val="128"/>
    </font>
    <font>
      <b/>
      <sz val="14"/>
      <color indexed="23"/>
      <name val="メイリオ"/>
      <family val="3"/>
      <charset val="128"/>
    </font>
    <font>
      <b/>
      <sz val="12"/>
      <color indexed="23"/>
      <name val="ＭＳ Ｐゴシック"/>
      <family val="3"/>
      <charset val="128"/>
    </font>
    <font>
      <b/>
      <sz val="12"/>
      <color indexed="36"/>
      <name val="ＭＳ Ｐゴシック"/>
      <family val="3"/>
      <charset val="128"/>
    </font>
    <font>
      <sz val="11"/>
      <color indexed="8"/>
      <name val="ＭＳ ゴシック"/>
      <family val="3"/>
      <charset val="128"/>
    </font>
    <font>
      <sz val="11"/>
      <color indexed="8"/>
      <name val="ＭＳ Ｐゴシック"/>
      <family val="3"/>
      <charset val="128"/>
    </font>
    <font>
      <sz val="9"/>
      <color indexed="8"/>
      <name val="ＭＳ ゴシック"/>
      <family val="3"/>
      <charset val="128"/>
    </font>
    <font>
      <sz val="14"/>
      <color indexed="8"/>
      <name val="ＭＳ Ｐゴシック"/>
      <family val="3"/>
      <charset val="128"/>
    </font>
    <font>
      <sz val="10.5"/>
      <color indexed="55"/>
      <name val="ＭＳ Ｐゴシック"/>
      <family val="3"/>
      <charset val="128"/>
    </font>
    <font>
      <sz val="12"/>
      <color indexed="12"/>
      <name val="ＭＳ Ｐゴシック"/>
      <family val="3"/>
      <charset val="128"/>
    </font>
    <font>
      <sz val="12"/>
      <color indexed="55"/>
      <name val="ＭＳ Ｐゴシック"/>
      <family val="3"/>
      <charset val="128"/>
    </font>
    <font>
      <sz val="11"/>
      <color indexed="12"/>
      <name val="ＭＳ Ｐゴシック"/>
      <family val="3"/>
      <charset val="128"/>
    </font>
    <font>
      <sz val="11"/>
      <color indexed="12"/>
      <name val="ＭＳ Ｐゴシック"/>
      <family val="3"/>
      <charset val="128"/>
    </font>
    <font>
      <sz val="9"/>
      <name val="ＭＳ Ｐゴシック"/>
      <family val="3"/>
      <charset val="128"/>
    </font>
    <font>
      <sz val="10"/>
      <name val="ＭＳ Ｐゴシック"/>
      <family val="3"/>
      <charset val="128"/>
    </font>
    <font>
      <sz val="12"/>
      <color indexed="9"/>
      <name val="ＭＳ Ｐゴシック"/>
      <family val="3"/>
      <charset val="128"/>
    </font>
    <font>
      <sz val="10"/>
      <color indexed="12"/>
      <name val="ＭＳ Ｐゴシック"/>
      <family val="3"/>
      <charset val="128"/>
    </font>
    <font>
      <sz val="10.5"/>
      <color indexed="55"/>
      <name val="ＭＳ Ｐ明朝"/>
      <family val="1"/>
      <charset val="128"/>
    </font>
    <font>
      <sz val="12"/>
      <color indexed="54"/>
      <name val="System"/>
      <charset val="128"/>
    </font>
    <font>
      <b/>
      <sz val="12"/>
      <color indexed="9"/>
      <name val="メイリオ"/>
      <family val="3"/>
      <charset val="128"/>
    </font>
    <font>
      <b/>
      <sz val="14"/>
      <color indexed="9"/>
      <name val="メイリオ"/>
      <family val="3"/>
      <charset val="128"/>
    </font>
    <font>
      <sz val="11"/>
      <name val="ＭＳ Ｐゴシック"/>
      <family val="3"/>
      <charset val="128"/>
    </font>
    <font>
      <sz val="14"/>
      <name val="ＭＳ Ｐゴシック"/>
      <family val="3"/>
      <charset val="128"/>
    </font>
    <font>
      <sz val="10"/>
      <color indexed="8"/>
      <name val="ＭＳ 明朝"/>
      <family val="1"/>
      <charset val="128"/>
    </font>
    <font>
      <sz val="12"/>
      <color indexed="8"/>
      <name val="ＭＳ Ｐゴシック"/>
      <family val="3"/>
      <charset val="128"/>
    </font>
    <font>
      <sz val="16"/>
      <color indexed="8"/>
      <name val="ＭＳ Ｐゴシック"/>
      <family val="3"/>
      <charset val="128"/>
    </font>
    <font>
      <sz val="10"/>
      <color indexed="8"/>
      <name val="ＭＳ Ｐ明朝"/>
      <family val="1"/>
      <charset val="128"/>
    </font>
    <font>
      <sz val="6"/>
      <name val="ＭＳ ゴシック"/>
      <family val="3"/>
      <charset val="128"/>
    </font>
    <font>
      <sz val="9"/>
      <name val="System"/>
      <charset val="128"/>
    </font>
    <font>
      <sz val="14"/>
      <name val="ＭＳ Ｐ明朝"/>
      <family val="1"/>
      <charset val="128"/>
    </font>
    <font>
      <sz val="14"/>
      <color indexed="8"/>
      <name val="ＭＳ Ｐ明朝"/>
      <family val="1"/>
      <charset val="128"/>
    </font>
    <font>
      <sz val="14"/>
      <color indexed="8"/>
      <name val="ＭＳ 明朝"/>
      <family val="1"/>
      <charset val="128"/>
    </font>
    <font>
      <sz val="9"/>
      <color indexed="62"/>
      <name val="ＭＳ Ｐゴシック"/>
      <family val="3"/>
      <charset val="128"/>
    </font>
    <font>
      <sz val="10.5"/>
      <color indexed="8"/>
      <name val="ＭＳ 明朝"/>
      <family val="1"/>
      <charset val="128"/>
    </font>
    <font>
      <sz val="10"/>
      <color indexed="12"/>
      <name val="ＭＳ Ｐゴシック"/>
      <family val="3"/>
      <charset val="128"/>
    </font>
    <font>
      <sz val="11"/>
      <color indexed="12"/>
      <name val="ＭＳ Ｐゴシック"/>
      <family val="3"/>
      <charset val="128"/>
    </font>
    <font>
      <sz val="11"/>
      <name val="ＭＳ Ｐゴシック"/>
      <family val="3"/>
      <charset val="128"/>
    </font>
    <font>
      <b/>
      <sz val="11"/>
      <name val="ＭＳ Ｐゴシック"/>
      <family val="3"/>
      <charset val="128"/>
    </font>
    <font>
      <sz val="11"/>
      <color indexed="54"/>
      <name val="ＭＳ Ｐゴシック"/>
      <family val="3"/>
      <charset val="128"/>
    </font>
    <font>
      <sz val="8"/>
      <name val="ＭＳ Ｐゴシック"/>
      <family val="3"/>
      <charset val="128"/>
    </font>
    <font>
      <sz val="12"/>
      <name val="ＭＳ Ｐゴシック"/>
      <family val="3"/>
      <charset val="128"/>
    </font>
    <font>
      <b/>
      <sz val="20"/>
      <name val="ＭＳ Ｐゴシック"/>
      <family val="3"/>
      <charset val="128"/>
    </font>
    <font>
      <sz val="9"/>
      <name val="ＭＳ Ｐゴシック"/>
      <family val="3"/>
      <charset val="128"/>
    </font>
    <font>
      <sz val="11"/>
      <name val="ＭＳ Ｐ明朝"/>
      <family val="1"/>
      <charset val="128"/>
    </font>
    <font>
      <b/>
      <sz val="12"/>
      <name val="ＭＳ Ｐ明朝"/>
      <family val="1"/>
      <charset val="128"/>
    </font>
    <font>
      <sz val="10"/>
      <name val="ＭＳ Ｐゴシック"/>
      <family val="3"/>
      <charset val="128"/>
    </font>
    <font>
      <sz val="14"/>
      <name val="ＭＳ Ｐゴシック"/>
      <family val="3"/>
      <charset val="128"/>
    </font>
    <font>
      <sz val="11"/>
      <color indexed="10"/>
      <name val="ＭＳ Ｐゴシック"/>
      <family val="3"/>
      <charset val="128"/>
    </font>
    <font>
      <sz val="10"/>
      <color indexed="10"/>
      <name val="ＭＳ ゴシック"/>
      <family val="3"/>
      <charset val="128"/>
    </font>
    <font>
      <sz val="10"/>
      <color indexed="10"/>
      <name val="ＭＳ Ｐゴシック"/>
      <family val="3"/>
      <charset val="128"/>
    </font>
    <font>
      <sz val="9"/>
      <color indexed="10"/>
      <name val="ＭＳ ゴシック"/>
      <family val="3"/>
      <charset val="128"/>
    </font>
    <font>
      <sz val="10"/>
      <color indexed="9"/>
      <name val="ＭＳ ゴシック"/>
      <family val="3"/>
      <charset val="128"/>
    </font>
    <font>
      <sz val="9"/>
      <color indexed="10"/>
      <name val="ＭＳ Ｐゴシック"/>
      <family val="3"/>
      <charset val="128"/>
    </font>
    <font>
      <sz val="12"/>
      <color indexed="9"/>
      <name val="メイリオ"/>
      <family val="3"/>
      <charset val="128"/>
    </font>
    <font>
      <b/>
      <sz val="10"/>
      <color indexed="9"/>
      <name val="メイリオ"/>
      <family val="3"/>
      <charset val="128"/>
    </font>
    <font>
      <sz val="12"/>
      <name val="メイリオ"/>
      <family val="3"/>
      <charset val="128"/>
    </font>
    <font>
      <b/>
      <sz val="10"/>
      <name val="メイリオ"/>
      <family val="3"/>
      <charset val="128"/>
    </font>
    <font>
      <b/>
      <sz val="12"/>
      <name val="メイリオ"/>
      <family val="3"/>
      <charset val="128"/>
    </font>
    <font>
      <sz val="11"/>
      <name val="メイリオ"/>
      <family val="3"/>
      <charset val="128"/>
    </font>
    <font>
      <sz val="10"/>
      <color indexed="52"/>
      <name val="メイリオ"/>
      <family val="3"/>
      <charset val="128"/>
    </font>
    <font>
      <sz val="12"/>
      <color indexed="55"/>
      <name val="メイリオ"/>
      <family val="3"/>
      <charset val="128"/>
    </font>
    <font>
      <b/>
      <sz val="12"/>
      <color indexed="55"/>
      <name val="メイリオ"/>
      <family val="3"/>
      <charset val="128"/>
    </font>
    <font>
      <b/>
      <sz val="10"/>
      <color indexed="55"/>
      <name val="メイリオ"/>
      <family val="3"/>
      <charset val="128"/>
    </font>
    <font>
      <sz val="10"/>
      <color indexed="10"/>
      <name val="メイリオ"/>
      <family val="3"/>
      <charset val="128"/>
    </font>
    <font>
      <u/>
      <sz val="14"/>
      <name val="ＭＳ Ｐ明朝"/>
      <family val="1"/>
      <charset val="128"/>
    </font>
    <font>
      <sz val="11"/>
      <color theme="1"/>
      <name val="ＭＳ Ｐゴシック"/>
      <family val="3"/>
      <charset val="128"/>
      <scheme val="minor"/>
    </font>
    <font>
      <sz val="14"/>
      <color theme="1"/>
      <name val="ＭＳ Ｐ明朝"/>
      <family val="1"/>
      <charset val="128"/>
    </font>
    <font>
      <sz val="16"/>
      <name val="ＭＳ 明朝"/>
      <family val="1"/>
      <charset val="128"/>
    </font>
    <font>
      <sz val="16"/>
      <color indexed="8"/>
      <name val="ＭＳ 明朝"/>
      <family val="1"/>
      <charset val="128"/>
    </font>
    <font>
      <u/>
      <sz val="14"/>
      <name val="ＭＳ 明朝"/>
      <family val="1"/>
      <charset val="128"/>
    </font>
    <font>
      <sz val="11"/>
      <color theme="1"/>
      <name val="ＭＳ 明朝"/>
      <family val="1"/>
      <charset val="128"/>
    </font>
    <font>
      <sz val="12"/>
      <color indexed="8"/>
      <name val="ＭＳ Ｐ明朝"/>
      <family val="1"/>
      <charset val="128"/>
    </font>
    <font>
      <sz val="16"/>
      <color theme="1"/>
      <name val="ＭＳ 明朝"/>
      <family val="1"/>
      <charset val="128"/>
    </font>
    <font>
      <sz val="15"/>
      <color indexed="8"/>
      <name val="ＭＳ Ｐ明朝"/>
      <family val="1"/>
      <charset val="128"/>
    </font>
    <font>
      <sz val="15"/>
      <color indexed="8"/>
      <name val="ＭＳ 明朝"/>
      <family val="1"/>
      <charset val="128"/>
    </font>
    <font>
      <sz val="15"/>
      <name val="ＭＳ Ｐ明朝"/>
      <family val="1"/>
      <charset val="128"/>
    </font>
    <font>
      <sz val="11"/>
      <color theme="1"/>
      <name val="ＭＳ Ｐ明朝"/>
      <family val="1"/>
      <charset val="128"/>
    </font>
    <font>
      <b/>
      <sz val="12"/>
      <color indexed="9"/>
      <name val="ＭＳ Ｐゴシック"/>
      <family val="3"/>
      <charset val="128"/>
    </font>
    <font>
      <sz val="11"/>
      <name val="ＭＳ Ｐゴシック"/>
      <family val="3"/>
      <charset val="128"/>
      <scheme val="minor"/>
    </font>
    <font>
      <sz val="12"/>
      <name val="ＭＳ Ｐゴシック"/>
      <family val="3"/>
      <charset val="128"/>
      <scheme val="minor"/>
    </font>
    <font>
      <sz val="12"/>
      <color theme="1"/>
      <name val="ＭＳ Ｐ明朝"/>
      <family val="1"/>
      <charset val="128"/>
    </font>
    <font>
      <sz val="12"/>
      <color indexed="8"/>
      <name val="ＭＳ 明朝"/>
      <family val="1"/>
      <charset val="128"/>
    </font>
    <font>
      <sz val="12"/>
      <color theme="1"/>
      <name val="ＭＳ Ｐゴシック"/>
      <family val="3"/>
      <charset val="128"/>
      <scheme val="minor"/>
    </font>
    <font>
      <sz val="12"/>
      <color theme="1"/>
      <name val="ＭＳ 明朝"/>
      <family val="1"/>
      <charset val="128"/>
    </font>
    <font>
      <b/>
      <sz val="11"/>
      <color rgb="FFFF0000"/>
      <name val="ＭＳ Ｐゴシック"/>
      <family val="3"/>
      <charset val="128"/>
    </font>
    <font>
      <b/>
      <sz val="12"/>
      <color rgb="FF0070C0"/>
      <name val="ＭＳ Ｐゴシック"/>
      <family val="3"/>
      <charset val="128"/>
    </font>
    <font>
      <sz val="11"/>
      <color rgb="FFFF0000"/>
      <name val="ＭＳ Ｐゴシック"/>
      <family val="3"/>
      <charset val="128"/>
    </font>
    <font>
      <sz val="10.5"/>
      <name val="Century"/>
      <family val="1"/>
    </font>
    <font>
      <sz val="10"/>
      <color theme="1"/>
      <name val="ＭＳ Ｐ明朝"/>
      <family val="1"/>
      <charset val="128"/>
    </font>
    <font>
      <sz val="10.5"/>
      <color theme="1"/>
      <name val="ＭＳ Ｐ明朝"/>
      <family val="1"/>
      <charset val="128"/>
    </font>
    <font>
      <sz val="10.5"/>
      <color indexed="8"/>
      <name val="ＭＳ Ｐ明朝"/>
      <family val="1"/>
      <charset val="128"/>
    </font>
    <font>
      <u/>
      <sz val="12"/>
      <name val="ＭＳ Ｐ明朝"/>
      <family val="1"/>
      <charset val="128"/>
    </font>
    <font>
      <u/>
      <sz val="12"/>
      <name val="ＭＳ 明朝"/>
      <family val="1"/>
      <charset val="128"/>
    </font>
    <font>
      <sz val="11"/>
      <color theme="0" tint="-0.34998626667073579"/>
      <name val="ＭＳ Ｐゴシック"/>
      <family val="3"/>
      <charset val="128"/>
      <scheme val="minor"/>
    </font>
    <font>
      <sz val="10"/>
      <name val="ＭＳ Ｐゴシック"/>
      <family val="3"/>
      <charset val="128"/>
      <scheme val="minor"/>
    </font>
    <font>
      <b/>
      <sz val="11"/>
      <color rgb="FF7030A0"/>
      <name val="ＭＳ Ｐゴシック"/>
      <family val="3"/>
      <charset val="128"/>
      <scheme val="minor"/>
    </font>
    <font>
      <sz val="6"/>
      <name val="ＭＳ Ｐゴシック"/>
      <family val="2"/>
      <charset val="128"/>
      <scheme val="minor"/>
    </font>
    <font>
      <sz val="11"/>
      <color theme="4" tint="0.59999389629810485"/>
      <name val="ＭＳ Ｐゴシック"/>
      <family val="3"/>
      <charset val="128"/>
    </font>
    <font>
      <sz val="11"/>
      <color rgb="FF0070C0"/>
      <name val="ＭＳ Ｐゴシック"/>
      <family val="3"/>
      <charset val="128"/>
      <scheme val="minor"/>
    </font>
    <font>
      <b/>
      <sz val="11"/>
      <color rgb="FF0070C0"/>
      <name val="ＭＳ Ｐゴシック"/>
      <family val="3"/>
      <charset val="128"/>
    </font>
    <font>
      <sz val="9"/>
      <color rgb="FF0070C0"/>
      <name val="ＭＳ Ｐゴシック"/>
      <family val="3"/>
      <charset val="128"/>
      <scheme val="minor"/>
    </font>
    <font>
      <sz val="11"/>
      <color theme="0" tint="-0.14999847407452621"/>
      <name val="ＭＳ Ｐゴシック"/>
      <family val="3"/>
      <charset val="128"/>
    </font>
    <font>
      <sz val="11"/>
      <color theme="0"/>
      <name val="ＭＳ Ｐゴシック"/>
      <family val="3"/>
      <charset val="128"/>
    </font>
    <font>
      <sz val="11"/>
      <color rgb="FFFF0000"/>
      <name val="ＭＳ Ｐゴシック"/>
      <family val="3"/>
      <charset val="128"/>
      <scheme val="minor"/>
    </font>
    <font>
      <sz val="11"/>
      <color theme="0" tint="-0.249977111117893"/>
      <name val="ＭＳ Ｐゴシック"/>
      <family val="3"/>
      <charset val="128"/>
    </font>
    <font>
      <sz val="9"/>
      <name val="ＭＳ Ｐゴシック"/>
      <family val="3"/>
      <charset val="128"/>
      <scheme val="minor"/>
    </font>
    <font>
      <sz val="11"/>
      <color theme="0"/>
      <name val="ＭＳ ゴシック"/>
      <family val="3"/>
      <charset val="128"/>
    </font>
    <font>
      <sz val="11"/>
      <color theme="0" tint="-0.34998626667073579"/>
      <name val="ＭＳ Ｐゴシック"/>
      <family val="3"/>
      <charset val="128"/>
    </font>
    <font>
      <sz val="10"/>
      <color rgb="FF0070C0"/>
      <name val="ＭＳ ゴシック"/>
      <family val="3"/>
      <charset val="128"/>
    </font>
    <font>
      <sz val="12"/>
      <color rgb="FF0070C0"/>
      <name val="ＭＳ ゴシック"/>
      <family val="3"/>
      <charset val="128"/>
    </font>
    <font>
      <sz val="10"/>
      <color theme="4" tint="0.39997558519241921"/>
      <name val="ＭＳ Ｐゴシック"/>
      <family val="3"/>
      <charset val="128"/>
    </font>
    <font>
      <sz val="11"/>
      <color theme="4" tint="0.39997558519241921"/>
      <name val="ＭＳ Ｐゴシック"/>
      <family val="3"/>
      <charset val="128"/>
    </font>
    <font>
      <sz val="11"/>
      <color rgb="FF0066FF"/>
      <name val="ＭＳ ゴシック"/>
      <family val="3"/>
      <charset val="128"/>
    </font>
    <font>
      <sz val="11"/>
      <color indexed="10"/>
      <name val="ＭＳ ゴシック"/>
      <family val="3"/>
      <charset val="128"/>
    </font>
    <font>
      <sz val="12"/>
      <color theme="3" tint="0.79998168889431442"/>
      <name val="ＭＳ ゴシック"/>
      <family val="3"/>
      <charset val="128"/>
    </font>
    <font>
      <sz val="10"/>
      <color rgb="FF0066FF"/>
      <name val="ＭＳ Ｐゴシック"/>
      <family val="3"/>
      <charset val="128"/>
    </font>
    <font>
      <sz val="12"/>
      <color theme="0" tint="-0.249977111117893"/>
      <name val="ＭＳ Ｐゴシック"/>
      <family val="3"/>
      <charset val="128"/>
    </font>
    <font>
      <sz val="12"/>
      <color theme="0" tint="-0.34998626667073579"/>
      <name val="ＭＳ Ｐゴシック"/>
      <family val="3"/>
      <charset val="128"/>
    </font>
    <font>
      <sz val="9"/>
      <color rgb="FF0070C0"/>
      <name val="ＭＳ ゴシック"/>
      <family val="3"/>
      <charset val="128"/>
    </font>
    <font>
      <sz val="12"/>
      <color theme="0"/>
      <name val="ＭＳ ゴシック"/>
      <family val="3"/>
      <charset val="128"/>
    </font>
    <font>
      <sz val="11"/>
      <color rgb="FF0066FF"/>
      <name val="ＭＳ Ｐゴシック"/>
      <family val="3"/>
      <charset val="128"/>
    </font>
    <font>
      <sz val="11"/>
      <color rgb="FF00B0F0"/>
      <name val="ＭＳ Ｐゴシック"/>
      <family val="3"/>
      <charset val="128"/>
    </font>
    <font>
      <sz val="8"/>
      <name val="ＭＳ Ｐゴシック"/>
      <family val="3"/>
      <charset val="128"/>
      <scheme val="minor"/>
    </font>
    <font>
      <sz val="11"/>
      <color rgb="FFFF0000"/>
      <name val="ＭＳ ゴシック"/>
      <family val="3"/>
      <charset val="128"/>
    </font>
    <font>
      <sz val="18"/>
      <name val="メイリオ"/>
      <family val="3"/>
      <charset val="128"/>
    </font>
    <font>
      <sz val="16"/>
      <name val="メイリオ"/>
      <family val="3"/>
      <charset val="128"/>
    </font>
    <font>
      <sz val="11"/>
      <name val="Yu Gothic"/>
      <family val="3"/>
      <charset val="128"/>
    </font>
    <font>
      <sz val="10"/>
      <color theme="0"/>
      <name val="ＭＳ ゴシック"/>
      <family val="3"/>
      <charset val="128"/>
    </font>
    <font>
      <b/>
      <sz val="9"/>
      <name val="ＭＳ Ｐゴシック"/>
      <family val="3"/>
      <charset val="128"/>
    </font>
    <font>
      <sz val="10"/>
      <name val="ＭＳ Ｐゴシック"/>
      <family val="3"/>
      <charset val="128"/>
      <scheme val="major"/>
    </font>
    <font>
      <sz val="8"/>
      <name val="ＭＳ Ｐゴシック"/>
      <family val="3"/>
      <charset val="128"/>
      <scheme val="major"/>
    </font>
    <font>
      <sz val="10.5"/>
      <color theme="0"/>
      <name val="ＭＳ Ｐゴシック"/>
      <family val="3"/>
      <charset val="128"/>
    </font>
    <font>
      <sz val="10"/>
      <color indexed="39"/>
      <name val="ＭＳ Ｐゴシック"/>
      <family val="3"/>
      <charset val="128"/>
      <scheme val="minor"/>
    </font>
    <font>
      <sz val="11"/>
      <color indexed="39"/>
      <name val="ＭＳ Ｐゴシック"/>
      <family val="3"/>
      <charset val="128"/>
      <scheme val="minor"/>
    </font>
    <font>
      <sz val="12"/>
      <color rgb="FF0070C0"/>
      <name val="ＭＳ Ｐゴシック"/>
      <family val="3"/>
      <charset val="128"/>
    </font>
    <font>
      <b/>
      <sz val="14"/>
      <color rgb="FFFF0000"/>
      <name val="ＭＳ ゴシック"/>
      <family val="3"/>
      <charset val="128"/>
    </font>
    <font>
      <sz val="18"/>
      <color rgb="FFFF7C80"/>
      <name val="ＭＳ ゴシック"/>
      <family val="3"/>
      <charset val="128"/>
    </font>
    <font>
      <sz val="11"/>
      <color theme="1" tint="0.14999847407452621"/>
      <name val="ＭＳ Ｐゴシック"/>
      <family val="3"/>
      <charset val="128"/>
    </font>
    <font>
      <sz val="28"/>
      <name val="Arial Black"/>
      <family val="2"/>
    </font>
    <font>
      <b/>
      <shadow/>
      <sz val="48"/>
      <color rgb="FFFFC5C5"/>
      <name val="Arial Black"/>
      <family val="2"/>
    </font>
    <font>
      <sz val="10"/>
      <color rgb="FF0000FF"/>
      <name val="ＭＳ Ｐゴシック"/>
      <family val="3"/>
      <charset val="128"/>
    </font>
    <font>
      <sz val="11"/>
      <color theme="0" tint="-0.249977111117893"/>
      <name val="ＭＳ ゴシック"/>
      <family val="3"/>
      <charset val="128"/>
    </font>
    <font>
      <b/>
      <sz val="18"/>
      <color theme="0"/>
      <name val="メイリオ"/>
      <family val="3"/>
      <charset val="128"/>
    </font>
    <font>
      <b/>
      <sz val="12"/>
      <color theme="0"/>
      <name val="メイリオ"/>
      <family val="3"/>
      <charset val="128"/>
    </font>
    <font>
      <b/>
      <sz val="11"/>
      <color theme="0"/>
      <name val="メイリオ"/>
      <family val="3"/>
      <charset val="128"/>
    </font>
    <font>
      <sz val="10"/>
      <color rgb="FFFFFFFF"/>
      <name val="メイリオ"/>
      <family val="3"/>
      <charset val="128"/>
    </font>
    <font>
      <b/>
      <sz val="11"/>
      <color rgb="FFFFFFFF"/>
      <name val="メイリオ"/>
      <family val="3"/>
      <charset val="128"/>
    </font>
    <font>
      <b/>
      <sz val="12"/>
      <color rgb="FFFFFFFF"/>
      <name val="メイリオ"/>
      <family val="3"/>
      <charset val="128"/>
    </font>
    <font>
      <sz val="9"/>
      <color indexed="81"/>
      <name val="MS P ゴシック"/>
      <family val="3"/>
      <charset val="128"/>
    </font>
    <font>
      <sz val="12"/>
      <color rgb="FFFF0000"/>
      <name val="System"/>
      <charset val="128"/>
    </font>
    <font>
      <sz val="9"/>
      <name val="Yu Gothic"/>
      <family val="3"/>
      <charset val="128"/>
    </font>
    <font>
      <sz val="11"/>
      <color rgb="FFC00000"/>
      <name val="ＭＳ ゴシック"/>
      <family val="3"/>
      <charset val="128"/>
    </font>
    <font>
      <sz val="11"/>
      <name val="ＭＳ Ｐゴシック"/>
      <family val="3"/>
      <charset val="128"/>
      <scheme val="major"/>
    </font>
    <font>
      <sz val="11"/>
      <color indexed="9"/>
      <name val="メイリオ"/>
      <family val="3"/>
      <charset val="128"/>
    </font>
    <font>
      <sz val="18"/>
      <color indexed="9"/>
      <name val="メイリオ"/>
      <family val="3"/>
      <charset val="128"/>
    </font>
    <font>
      <b/>
      <sz val="18"/>
      <color indexed="9"/>
      <name val="メイリオ"/>
      <family val="3"/>
      <charset val="128"/>
    </font>
    <font>
      <b/>
      <sz val="22"/>
      <color indexed="9"/>
      <name val="メイリオ"/>
      <family val="3"/>
      <charset val="128"/>
    </font>
    <font>
      <sz val="12"/>
      <color indexed="10"/>
      <name val="メイリオ"/>
      <family val="3"/>
      <charset val="128"/>
    </font>
    <font>
      <b/>
      <sz val="11"/>
      <name val="メイリオ"/>
      <family val="3"/>
      <charset val="128"/>
    </font>
    <font>
      <b/>
      <sz val="16"/>
      <color indexed="9"/>
      <name val="メイリオ"/>
      <family val="3"/>
      <charset val="128"/>
    </font>
    <font>
      <sz val="10"/>
      <name val="メイリオ"/>
      <family val="3"/>
      <charset val="128"/>
    </font>
    <font>
      <sz val="9"/>
      <name val="メイリオ"/>
      <family val="3"/>
      <charset val="128"/>
    </font>
    <font>
      <sz val="11"/>
      <color indexed="81"/>
      <name val="ＭＳ Ｐゴシック"/>
      <family val="3"/>
      <charset val="128"/>
      <scheme val="minor"/>
    </font>
    <font>
      <b/>
      <sz val="11"/>
      <color indexed="81"/>
      <name val="ＭＳ Ｐゴシック"/>
      <family val="3"/>
      <charset val="128"/>
      <scheme val="minor"/>
    </font>
    <font>
      <sz val="11"/>
      <color indexed="81"/>
      <name val="MS P ゴシック"/>
      <family val="3"/>
      <charset val="128"/>
    </font>
    <font>
      <b/>
      <sz val="9"/>
      <color indexed="81"/>
      <name val="MS P ゴシック"/>
      <family val="3"/>
      <charset val="128"/>
    </font>
    <font>
      <sz val="10"/>
      <color rgb="FFFF0000"/>
      <name val="ＭＳ ゴシック"/>
      <family val="3"/>
      <charset val="128"/>
    </font>
    <font>
      <sz val="10"/>
      <color rgb="FFFF0000"/>
      <name val="ＭＳ Ｐゴシック"/>
      <family val="3"/>
      <charset val="128"/>
    </font>
    <font>
      <b/>
      <sz val="18"/>
      <color rgb="FFFFFFFF"/>
      <name val="ＨＧゴシックE"/>
      <family val="3"/>
      <charset val="128"/>
    </font>
    <font>
      <sz val="20"/>
      <name val="ＭＳ Ｐゴシック"/>
      <family val="3"/>
      <charset val="128"/>
      <scheme val="minor"/>
    </font>
    <font>
      <b/>
      <sz val="18"/>
      <color rgb="FFFFFFFF"/>
      <name val="游ゴシック"/>
      <family val="3"/>
      <charset val="128"/>
    </font>
    <font>
      <b/>
      <sz val="12"/>
      <color rgb="FFFF0000"/>
      <name val="ＭＳ Ｐゴシック"/>
      <family val="3"/>
      <charset val="128"/>
      <scheme val="minor"/>
    </font>
    <font>
      <sz val="10"/>
      <color theme="2" tint="-0.499984740745262"/>
      <name val="ＭＳ ゴシック"/>
      <family val="3"/>
      <charset val="128"/>
    </font>
    <font>
      <sz val="11"/>
      <color rgb="FF0070C0"/>
      <name val="ＭＳ ゴシック"/>
      <family val="3"/>
      <charset val="128"/>
    </font>
    <font>
      <sz val="12"/>
      <color theme="0" tint="-0.34998626667073579"/>
      <name val="ＭＳ ゴシック"/>
      <family val="3"/>
      <charset val="128"/>
    </font>
    <font>
      <sz val="12"/>
      <color rgb="FFFF0000"/>
      <name val="ＭＳ Ｐゴシック"/>
      <family val="3"/>
      <charset val="128"/>
      <scheme val="major"/>
    </font>
    <font>
      <sz val="12"/>
      <color rgb="FFFF0000"/>
      <name val="ＭＳ Ｐゴシック"/>
      <family val="3"/>
      <charset val="128"/>
      <scheme val="minor"/>
    </font>
    <font>
      <sz val="12"/>
      <name val="游ゴシック"/>
      <family val="3"/>
      <charset val="128"/>
    </font>
    <font>
      <sz val="10"/>
      <name val="游ゴシック"/>
      <family val="3"/>
      <charset val="128"/>
    </font>
    <font>
      <sz val="10"/>
      <color rgb="FF000000"/>
      <name val="游ゴシック"/>
      <family val="3"/>
      <charset val="128"/>
    </font>
    <font>
      <sz val="8"/>
      <name val="游ゴシック"/>
      <family val="3"/>
      <charset val="128"/>
    </font>
    <font>
      <sz val="8"/>
      <color rgb="FF000000"/>
      <name val="游ゴシック"/>
      <family val="3"/>
      <charset val="128"/>
    </font>
    <font>
      <sz val="11"/>
      <name val="游ゴシック"/>
      <family val="3"/>
      <charset val="128"/>
    </font>
    <font>
      <sz val="11"/>
      <color indexed="9"/>
      <name val="游ゴシック"/>
      <family val="3"/>
      <charset val="128"/>
    </font>
    <font>
      <sz val="12"/>
      <name val="Microsoft YaHei"/>
      <family val="2"/>
      <charset val="134"/>
    </font>
    <font>
      <sz val="11"/>
      <color theme="2"/>
      <name val="メイリオ"/>
      <family val="3"/>
      <charset val="128"/>
    </font>
    <font>
      <sz val="12"/>
      <color rgb="FFFF0000"/>
      <name val="ＭＳ Ｐゴシック"/>
      <family val="3"/>
      <charset val="128"/>
    </font>
    <font>
      <sz val="9"/>
      <color theme="0" tint="-0.14999847407452621"/>
      <name val="ＭＳ ゴシック"/>
      <family val="3"/>
      <charset val="128"/>
    </font>
    <font>
      <sz val="10"/>
      <color theme="1"/>
      <name val="ＭＳ Ｐゴシック"/>
      <family val="3"/>
      <charset val="128"/>
    </font>
    <font>
      <sz val="11"/>
      <color theme="4" tint="-0.249977111117893"/>
      <name val="ＭＳ ゴシック"/>
      <family val="3"/>
      <charset val="128"/>
    </font>
    <font>
      <b/>
      <sz val="9"/>
      <name val="ＭＳ ゴシック"/>
      <family val="3"/>
      <charset val="128"/>
    </font>
    <font>
      <b/>
      <sz val="8"/>
      <name val="ＭＳ Ｐゴシック"/>
      <family val="3"/>
      <charset val="128"/>
    </font>
    <font>
      <sz val="12"/>
      <color theme="0"/>
      <name val="System"/>
      <charset val="128"/>
    </font>
    <font>
      <sz val="10.5"/>
      <color theme="1" tint="0.14999847407452621"/>
      <name val="ＭＳ Ｐゴシック"/>
      <family val="3"/>
      <charset val="128"/>
    </font>
    <font>
      <sz val="9"/>
      <name val="ＭＳ Ｐゴシック"/>
      <family val="3"/>
      <charset val="128"/>
      <scheme val="major"/>
    </font>
    <font>
      <sz val="12"/>
      <color theme="0" tint="-0.34998626667073579"/>
      <name val="System"/>
      <charset val="128"/>
    </font>
    <font>
      <sz val="14"/>
      <color indexed="81"/>
      <name val="MS P ゴシック"/>
      <family val="3"/>
      <charset val="128"/>
    </font>
    <font>
      <sz val="11"/>
      <color theme="5" tint="0.79998168889431442"/>
      <name val="ＭＳ Ｐゴシック"/>
      <family val="3"/>
      <charset val="128"/>
    </font>
    <font>
      <sz val="12"/>
      <color rgb="FFFF0000"/>
      <name val="ＭＳ ゴシック"/>
      <family val="3"/>
      <charset val="128"/>
    </font>
    <font>
      <sz val="11"/>
      <color theme="0" tint="-0.499984740745262"/>
      <name val="ＭＳ ゴシック"/>
      <family val="3"/>
      <charset val="128"/>
    </font>
    <font>
      <sz val="10"/>
      <color theme="0" tint="-0.34998626667073579"/>
      <name val="ＭＳ ゴシック"/>
      <family val="3"/>
      <charset val="128"/>
    </font>
    <font>
      <sz val="11"/>
      <color theme="0" tint="-0.34998626667073579"/>
      <name val="ＭＳ ゴシック"/>
      <family val="3"/>
      <charset val="128"/>
    </font>
    <font>
      <b/>
      <sz val="11"/>
      <color theme="0" tint="-0.499984740745262"/>
      <name val="ＭＳ ゴシック"/>
      <family val="3"/>
      <charset val="128"/>
    </font>
    <font>
      <sz val="12"/>
      <name val="HGP創英角ｺﾞｼｯｸUB"/>
      <family val="3"/>
      <charset val="128"/>
    </font>
    <font>
      <b/>
      <sz val="12"/>
      <color rgb="FFFF0000"/>
      <name val="System"/>
      <charset val="128"/>
    </font>
    <font>
      <sz val="12"/>
      <color indexed="81"/>
      <name val="MS P ゴシック"/>
      <family val="3"/>
      <charset val="128"/>
    </font>
    <font>
      <sz val="14"/>
      <name val="ＭＳ Ｐゴシック"/>
      <family val="3"/>
      <charset val="128"/>
      <scheme val="minor"/>
    </font>
    <font>
      <sz val="8"/>
      <name val="メイリオ"/>
      <family val="3"/>
      <charset val="128"/>
    </font>
    <font>
      <sz val="10"/>
      <color rgb="FF000000"/>
      <name val="メイリオ"/>
      <family val="3"/>
      <charset val="128"/>
    </font>
    <font>
      <sz val="8"/>
      <color rgb="FF000000"/>
      <name val="メイリオ"/>
      <family val="3"/>
      <charset val="128"/>
    </font>
    <font>
      <sz val="10"/>
      <color rgb="FF000000"/>
      <name val="ＭＳ Ｐゴシック"/>
      <family val="3"/>
      <charset val="128"/>
      <scheme val="minor"/>
    </font>
    <font>
      <sz val="11"/>
      <name val="HGGothicE"/>
      <family val="3"/>
      <charset val="128"/>
    </font>
    <font>
      <sz val="11"/>
      <name val="HGGothicE"/>
      <family val="3"/>
    </font>
  </fonts>
  <fills count="85">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55"/>
        <bgColor indexed="64"/>
      </patternFill>
    </fill>
    <fill>
      <patternFill patternType="solid">
        <fgColor indexed="42"/>
        <bgColor indexed="64"/>
      </patternFill>
    </fill>
    <fill>
      <patternFill patternType="solid">
        <fgColor indexed="46"/>
        <bgColor indexed="64"/>
      </patternFill>
    </fill>
    <fill>
      <patternFill patternType="solid">
        <fgColor indexed="26"/>
        <bgColor indexed="64"/>
      </patternFill>
    </fill>
    <fill>
      <patternFill patternType="solid">
        <fgColor indexed="62"/>
        <bgColor indexed="64"/>
      </patternFill>
    </fill>
    <fill>
      <patternFill patternType="solid">
        <fgColor indexed="47"/>
        <bgColor indexed="64"/>
      </patternFill>
    </fill>
    <fill>
      <patternFill patternType="solid">
        <fgColor indexed="49"/>
        <bgColor indexed="64"/>
      </patternFill>
    </fill>
    <fill>
      <patternFill patternType="solid">
        <fgColor indexed="40"/>
        <bgColor indexed="64"/>
      </patternFill>
    </fill>
    <fill>
      <patternFill patternType="solid">
        <fgColor indexed="11"/>
        <bgColor indexed="64"/>
      </patternFill>
    </fill>
    <fill>
      <patternFill patternType="solid">
        <fgColor indexed="44"/>
        <bgColor indexed="64"/>
      </patternFill>
    </fill>
    <fill>
      <patternFill patternType="solid">
        <fgColor indexed="31"/>
        <bgColor indexed="64"/>
      </patternFill>
    </fill>
    <fill>
      <patternFill patternType="solid">
        <fgColor indexed="41"/>
        <bgColor indexed="64"/>
      </patternFill>
    </fill>
    <fill>
      <patternFill patternType="solid">
        <fgColor indexed="12"/>
        <bgColor indexed="64"/>
      </patternFill>
    </fill>
    <fill>
      <patternFill patternType="solid">
        <fgColor indexed="18"/>
        <bgColor indexed="64"/>
      </patternFill>
    </fill>
    <fill>
      <patternFill patternType="solid">
        <fgColor indexed="27"/>
        <bgColor indexed="64"/>
      </patternFill>
    </fill>
    <fill>
      <patternFill patternType="solid">
        <fgColor indexed="54"/>
        <bgColor indexed="64"/>
      </patternFill>
    </fill>
    <fill>
      <patternFill patternType="solid">
        <fgColor indexed="9"/>
        <bgColor indexed="64"/>
      </patternFill>
    </fill>
    <fill>
      <patternFill patternType="solid">
        <fgColor indexed="60"/>
        <bgColor indexed="64"/>
      </patternFill>
    </fill>
    <fill>
      <patternFill patternType="solid">
        <fgColor indexed="10"/>
        <bgColor indexed="64"/>
      </patternFill>
    </fill>
    <fill>
      <patternFill patternType="solid">
        <fgColor indexed="29"/>
        <bgColor indexed="64"/>
      </patternFill>
    </fill>
    <fill>
      <patternFill patternType="solid">
        <fgColor indexed="23"/>
        <bgColor indexed="64"/>
      </patternFill>
    </fill>
    <fill>
      <patternFill patternType="solid">
        <fgColor indexed="51"/>
        <bgColor indexed="64"/>
      </patternFill>
    </fill>
    <fill>
      <patternFill patternType="solid">
        <fgColor indexed="13"/>
        <bgColor indexed="64"/>
      </patternFill>
    </fill>
    <fill>
      <patternFill patternType="solid">
        <fgColor indexed="45"/>
        <bgColor indexed="64"/>
      </patternFill>
    </fill>
    <fill>
      <patternFill patternType="solid">
        <fgColor indexed="8"/>
        <bgColor indexed="64"/>
      </patternFill>
    </fill>
    <fill>
      <patternFill patternType="solid">
        <fgColor indexed="52"/>
        <bgColor indexed="64"/>
      </patternFill>
    </fill>
    <fill>
      <patternFill patternType="solid">
        <fgColor indexed="48"/>
        <bgColor indexed="64"/>
      </patternFill>
    </fill>
    <fill>
      <patternFill patternType="solid">
        <fgColor indexed="17"/>
        <bgColor indexed="64"/>
      </patternFill>
    </fill>
    <fill>
      <patternFill patternType="solid">
        <fgColor rgb="FFFFFF99"/>
        <bgColor indexed="64"/>
      </patternFill>
    </fill>
    <fill>
      <patternFill patternType="solid">
        <fgColor rgb="FF969696"/>
        <bgColor indexed="64"/>
      </patternFill>
    </fill>
    <fill>
      <patternFill patternType="solid">
        <fgColor theme="0" tint="-0.34998626667073579"/>
        <bgColor indexed="64"/>
      </patternFill>
    </fill>
    <fill>
      <patternFill patternType="solid">
        <fgColor theme="9" tint="0.79998168889431442"/>
        <bgColor indexed="64"/>
      </patternFill>
    </fill>
    <fill>
      <patternFill patternType="solid">
        <fgColor rgb="FFFFCCCC"/>
        <bgColor indexed="64"/>
      </patternFill>
    </fill>
    <fill>
      <patternFill patternType="solid">
        <fgColor rgb="FFCCCCFF"/>
        <bgColor indexed="64"/>
      </patternFill>
    </fill>
    <fill>
      <patternFill patternType="solid">
        <fgColor theme="6" tint="0.79998168889431442"/>
        <bgColor indexed="64"/>
      </patternFill>
    </fill>
    <fill>
      <patternFill patternType="solid">
        <fgColor theme="0" tint="-0.14999847407452621"/>
        <bgColor indexed="64"/>
      </patternFill>
    </fill>
    <fill>
      <patternFill patternType="solid">
        <fgColor theme="5" tint="0.79998168889431442"/>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rgb="FF00B0F0"/>
        <bgColor indexed="64"/>
      </patternFill>
    </fill>
    <fill>
      <patternFill patternType="solid">
        <fgColor rgb="FF333399"/>
        <bgColor indexed="64"/>
      </patternFill>
    </fill>
    <fill>
      <patternFill patternType="solid">
        <fgColor rgb="FF0066FF"/>
        <bgColor indexed="64"/>
      </patternFill>
    </fill>
    <fill>
      <patternFill patternType="solid">
        <fgColor theme="0" tint="-0.14996795556505021"/>
        <bgColor indexed="64"/>
      </patternFill>
    </fill>
    <fill>
      <patternFill patternType="solid">
        <fgColor rgb="FF66FFFF"/>
        <bgColor indexed="64"/>
      </patternFill>
    </fill>
    <fill>
      <patternFill patternType="solid">
        <fgColor rgb="FFC00000"/>
        <bgColor indexed="64"/>
      </patternFill>
    </fill>
    <fill>
      <patternFill patternType="solid">
        <fgColor theme="4" tint="0.79998168889431442"/>
        <bgColor indexed="64"/>
      </patternFill>
    </fill>
    <fill>
      <patternFill patternType="solid">
        <fgColor rgb="FFCCFFCC"/>
        <bgColor indexed="64"/>
      </patternFill>
    </fill>
    <fill>
      <patternFill patternType="solid">
        <fgColor rgb="FFDDDDFF"/>
        <bgColor indexed="64"/>
      </patternFill>
    </fill>
    <fill>
      <patternFill patternType="solid">
        <fgColor rgb="FFE1E1FF"/>
        <bgColor indexed="64"/>
      </patternFill>
    </fill>
    <fill>
      <patternFill patternType="solid">
        <fgColor rgb="FFA3FFFF"/>
        <bgColor indexed="64"/>
      </patternFill>
    </fill>
    <fill>
      <patternFill patternType="solid">
        <fgColor theme="7" tint="0.79998168889431442"/>
        <bgColor indexed="64"/>
      </patternFill>
    </fill>
    <fill>
      <patternFill patternType="solid">
        <fgColor rgb="FF000099"/>
        <bgColor indexed="64"/>
      </patternFill>
    </fill>
    <fill>
      <patternFill patternType="solid">
        <fgColor rgb="FFFFFF00"/>
        <bgColor indexed="64"/>
      </patternFill>
    </fill>
    <fill>
      <patternFill patternType="solid">
        <fgColor rgb="FF92D050"/>
        <bgColor indexed="64"/>
      </patternFill>
    </fill>
    <fill>
      <patternFill patternType="solid">
        <fgColor rgb="FFFFC000"/>
        <bgColor indexed="64"/>
      </patternFill>
    </fill>
    <fill>
      <patternFill patternType="solid">
        <fgColor rgb="FFFFEBEB"/>
        <bgColor indexed="64"/>
      </patternFill>
    </fill>
    <fill>
      <patternFill patternType="solid">
        <fgColor theme="0"/>
        <bgColor indexed="64"/>
      </patternFill>
    </fill>
    <fill>
      <patternFill patternType="solid">
        <fgColor rgb="FF00B050"/>
        <bgColor indexed="64"/>
      </patternFill>
    </fill>
    <fill>
      <patternFill patternType="solid">
        <fgColor theme="0" tint="-0.499984740745262"/>
        <bgColor indexed="64"/>
      </patternFill>
    </fill>
    <fill>
      <patternFill patternType="solid">
        <fgColor theme="8" tint="-0.249977111117893"/>
        <bgColor indexed="64"/>
      </patternFill>
    </fill>
    <fill>
      <patternFill patternType="solid">
        <fgColor rgb="FFFF99CC"/>
        <bgColor indexed="64"/>
      </patternFill>
    </fill>
    <fill>
      <patternFill patternType="solid">
        <fgColor rgb="FFCCFFFF"/>
        <bgColor indexed="64"/>
      </patternFill>
    </fill>
    <fill>
      <patternFill patternType="solid">
        <fgColor rgb="FFFFFFCC"/>
        <bgColor indexed="64"/>
      </patternFill>
    </fill>
    <fill>
      <patternFill patternType="solid">
        <fgColor rgb="FFFFDDDD"/>
        <bgColor indexed="64"/>
      </patternFill>
    </fill>
    <fill>
      <patternFill patternType="solid">
        <fgColor rgb="FFFFC5C5"/>
        <bgColor indexed="64"/>
      </patternFill>
    </fill>
    <fill>
      <patternFill patternType="solid">
        <fgColor theme="6" tint="0.59999389629810485"/>
        <bgColor indexed="64"/>
      </patternFill>
    </fill>
    <fill>
      <patternFill patternType="solid">
        <fgColor rgb="FFDDFFDD"/>
        <bgColor indexed="64"/>
      </patternFill>
    </fill>
    <fill>
      <patternFill patternType="solid">
        <fgColor rgb="FF002060"/>
        <bgColor indexed="64"/>
      </patternFill>
    </fill>
    <fill>
      <patternFill patternType="solid">
        <fgColor theme="7" tint="-0.249977111117893"/>
        <bgColor indexed="64"/>
      </patternFill>
    </fill>
    <fill>
      <patternFill patternType="solid">
        <fgColor rgb="FF0070C0"/>
        <bgColor indexed="64"/>
      </patternFill>
    </fill>
    <fill>
      <patternFill patternType="solid">
        <fgColor rgb="FFFE025C"/>
        <bgColor indexed="64"/>
      </patternFill>
    </fill>
    <fill>
      <patternFill patternType="solid">
        <fgColor rgb="FFC5DDE5"/>
        <bgColor indexed="64"/>
      </patternFill>
    </fill>
    <fill>
      <patternFill patternType="solid">
        <fgColor rgb="FF9C48A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theme="6" tint="0.39997558519241921"/>
        <bgColor indexed="64"/>
      </patternFill>
    </fill>
    <fill>
      <patternFill patternType="solid">
        <fgColor theme="7" tint="0.59999389629810485"/>
        <bgColor indexed="64"/>
      </patternFill>
    </fill>
    <fill>
      <patternFill patternType="solid">
        <fgColor theme="2"/>
        <bgColor indexed="64"/>
      </patternFill>
    </fill>
    <fill>
      <patternFill patternType="solid">
        <fgColor theme="3" tint="0.79998168889431442"/>
        <bgColor indexed="64"/>
      </patternFill>
    </fill>
    <fill>
      <patternFill patternType="solid">
        <fgColor rgb="FFE7E7FF"/>
        <bgColor indexed="64"/>
      </patternFill>
    </fill>
    <fill>
      <patternFill patternType="solid">
        <fgColor rgb="FFEBF1DE"/>
        <bgColor indexed="64"/>
      </patternFill>
    </fill>
  </fills>
  <borders count="438">
    <border>
      <left/>
      <right/>
      <top/>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style="hair">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bottom/>
      <diagonal/>
    </border>
    <border>
      <left style="hair">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style="medium">
        <color indexed="64"/>
      </left>
      <right/>
      <top/>
      <bottom style="medium">
        <color indexed="64"/>
      </bottom>
      <diagonal/>
    </border>
    <border>
      <left/>
      <right/>
      <top/>
      <bottom style="medium">
        <color indexed="64"/>
      </bottom>
      <diagonal/>
    </border>
    <border>
      <left style="hair">
        <color indexed="64"/>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style="hair">
        <color indexed="64"/>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thin">
        <color indexed="64"/>
      </left>
      <right/>
      <top/>
      <bottom style="dotted">
        <color indexed="64"/>
      </bottom>
      <diagonal/>
    </border>
    <border>
      <left style="thin">
        <color indexed="64"/>
      </left>
      <right style="double">
        <color indexed="64"/>
      </right>
      <top/>
      <bottom style="dotted">
        <color indexed="64"/>
      </bottom>
      <diagonal/>
    </border>
    <border>
      <left style="thin">
        <color indexed="64"/>
      </left>
      <right/>
      <top style="dotted">
        <color indexed="64"/>
      </top>
      <bottom style="dotted">
        <color indexed="64"/>
      </bottom>
      <diagonal/>
    </border>
    <border>
      <left style="thin">
        <color indexed="64"/>
      </left>
      <right style="double">
        <color indexed="64"/>
      </right>
      <top style="dotted">
        <color indexed="64"/>
      </top>
      <bottom style="dotted">
        <color indexed="64"/>
      </bottom>
      <diagonal/>
    </border>
    <border>
      <left style="thin">
        <color indexed="64"/>
      </left>
      <right/>
      <top style="dotted">
        <color indexed="64"/>
      </top>
      <bottom style="thin">
        <color indexed="64"/>
      </bottom>
      <diagonal/>
    </border>
    <border>
      <left style="thin">
        <color indexed="64"/>
      </left>
      <right style="double">
        <color indexed="64"/>
      </right>
      <top style="dotted">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hair">
        <color indexed="64"/>
      </right>
      <top/>
      <bottom/>
      <diagonal/>
    </border>
    <border>
      <left style="medium">
        <color indexed="64"/>
      </left>
      <right/>
      <top style="thin">
        <color indexed="64"/>
      </top>
      <bottom style="dotted">
        <color indexed="64"/>
      </bottom>
      <diagonal/>
    </border>
    <border>
      <left/>
      <right style="medium">
        <color indexed="64"/>
      </right>
      <top style="thin">
        <color indexed="64"/>
      </top>
      <bottom style="dotted">
        <color indexed="64"/>
      </bottom>
      <diagonal/>
    </border>
    <border>
      <left style="thin">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medium">
        <color indexed="64"/>
      </left>
      <right/>
      <top style="dotted">
        <color indexed="64"/>
      </top>
      <bottom style="dotted">
        <color indexed="64"/>
      </bottom>
      <diagonal/>
    </border>
    <border>
      <left/>
      <right style="medium">
        <color indexed="64"/>
      </right>
      <top style="dotted">
        <color indexed="64"/>
      </top>
      <bottom style="dotted">
        <color indexed="64"/>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medium">
        <color indexed="64"/>
      </left>
      <right/>
      <top style="dotted">
        <color indexed="64"/>
      </top>
      <bottom style="thin">
        <color indexed="64"/>
      </bottom>
      <diagonal/>
    </border>
    <border>
      <left/>
      <right style="medium">
        <color indexed="64"/>
      </right>
      <top style="dotted">
        <color indexed="64"/>
      </top>
      <bottom style="thin">
        <color indexed="64"/>
      </bottom>
      <diagonal/>
    </border>
    <border>
      <left/>
      <right style="hair">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hair">
        <color indexed="64"/>
      </right>
      <top/>
      <bottom style="hair">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dotted">
        <color indexed="64"/>
      </right>
      <top style="thin">
        <color indexed="64"/>
      </top>
      <bottom style="dotted">
        <color indexed="64"/>
      </bottom>
      <diagonal/>
    </border>
    <border>
      <left/>
      <right/>
      <top style="thin">
        <color indexed="64"/>
      </top>
      <bottom style="dotted">
        <color indexed="64"/>
      </bottom>
      <diagonal/>
    </border>
    <border>
      <left/>
      <right/>
      <top/>
      <bottom style="dotted">
        <color indexed="64"/>
      </bottom>
      <diagonal/>
    </border>
    <border>
      <left style="thin">
        <color indexed="64"/>
      </left>
      <right style="dotted">
        <color indexed="64"/>
      </right>
      <top style="dotted">
        <color indexed="64"/>
      </top>
      <bottom style="dotted">
        <color indexed="64"/>
      </bottom>
      <diagonal/>
    </border>
    <border>
      <left/>
      <right/>
      <top style="dotted">
        <color indexed="64"/>
      </top>
      <bottom style="dotted">
        <color indexed="64"/>
      </bottom>
      <diagonal/>
    </border>
    <border>
      <left style="thin">
        <color indexed="64"/>
      </left>
      <right style="dotted">
        <color indexed="64"/>
      </right>
      <top style="dotted">
        <color indexed="64"/>
      </top>
      <bottom style="thin">
        <color indexed="64"/>
      </bottom>
      <diagonal/>
    </border>
    <border>
      <left/>
      <right/>
      <top style="dotted">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bottom/>
      <diagonal/>
    </border>
    <border>
      <left style="thin">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right style="medium">
        <color indexed="64"/>
      </right>
      <top style="medium">
        <color indexed="64"/>
      </top>
      <bottom style="medium">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hair">
        <color indexed="64"/>
      </bottom>
      <diagonal/>
    </border>
    <border>
      <left/>
      <right style="thin">
        <color indexed="64"/>
      </right>
      <top/>
      <bottom style="hair">
        <color indexed="26"/>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hair">
        <color indexed="64"/>
      </left>
      <right style="thin">
        <color indexed="64"/>
      </right>
      <top style="hair">
        <color indexed="64"/>
      </top>
      <bottom/>
      <diagonal/>
    </border>
    <border>
      <left style="thin">
        <color indexed="64"/>
      </left>
      <right style="hair">
        <color indexed="64"/>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style="hair">
        <color indexed="64"/>
      </left>
      <right style="thin">
        <color indexed="64"/>
      </right>
      <top style="medium">
        <color indexed="64"/>
      </top>
      <bottom style="thin">
        <color indexed="64"/>
      </bottom>
      <diagonal/>
    </border>
    <border>
      <left style="medium">
        <color indexed="64"/>
      </left>
      <right style="medium">
        <color indexed="64"/>
      </right>
      <top/>
      <bottom/>
      <diagonal/>
    </border>
    <border>
      <left style="thin">
        <color indexed="64"/>
      </left>
      <right style="thin">
        <color indexed="64"/>
      </right>
      <top/>
      <bottom/>
      <diagonal/>
    </border>
    <border>
      <left style="thin">
        <color indexed="64"/>
      </left>
      <right style="hair">
        <color indexed="64"/>
      </right>
      <top/>
      <bottom style="hair">
        <color indexed="64"/>
      </bottom>
      <diagonal/>
    </border>
    <border>
      <left style="thin">
        <color indexed="64"/>
      </left>
      <right style="thin">
        <color indexed="64"/>
      </right>
      <top/>
      <bottom style="hair">
        <color indexed="64"/>
      </bottom>
      <diagonal/>
    </border>
    <border>
      <left style="medium">
        <color indexed="64"/>
      </left>
      <right/>
      <top/>
      <bottom style="hair">
        <color indexed="64"/>
      </bottom>
      <diagonal/>
    </border>
    <border>
      <left style="hair">
        <color indexed="64"/>
      </left>
      <right style="hair">
        <color indexed="64"/>
      </right>
      <top style="thin">
        <color indexed="64"/>
      </top>
      <bottom style="thin">
        <color indexed="64"/>
      </bottom>
      <diagonal/>
    </border>
    <border>
      <left style="medium">
        <color indexed="64"/>
      </left>
      <right style="medium">
        <color indexed="64"/>
      </right>
      <top/>
      <bottom style="hair">
        <color indexed="64"/>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hair">
        <color indexed="64"/>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style="medium">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right style="thin">
        <color indexed="64"/>
      </right>
      <top style="dotted">
        <color indexed="64"/>
      </top>
      <bottom style="dotted">
        <color indexed="64"/>
      </bottom>
      <diagonal/>
    </border>
    <border>
      <left style="thin">
        <color indexed="64"/>
      </left>
      <right style="hair">
        <color indexed="64"/>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style="thin">
        <color indexed="64"/>
      </right>
      <top style="dotted">
        <color indexed="64"/>
      </top>
      <bottom style="thin">
        <color indexed="64"/>
      </bottom>
      <diagonal/>
    </border>
    <border>
      <left style="thin">
        <color indexed="64"/>
      </left>
      <right style="hair">
        <color indexed="64"/>
      </right>
      <top style="dotted">
        <color indexed="64"/>
      </top>
      <bottom style="thin">
        <color indexed="64"/>
      </bottom>
      <diagonal/>
    </border>
    <border>
      <left style="thin">
        <color indexed="64"/>
      </left>
      <right style="thin">
        <color indexed="64"/>
      </right>
      <top style="dotted">
        <color indexed="64"/>
      </top>
      <bottom style="thin">
        <color indexed="64"/>
      </bottom>
      <diagonal/>
    </border>
    <border>
      <left style="medium">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thin">
        <color indexed="64"/>
      </right>
      <top style="hair">
        <color indexed="64"/>
      </top>
      <bottom/>
      <diagonal/>
    </border>
    <border>
      <left style="hair">
        <color indexed="64"/>
      </left>
      <right/>
      <top/>
      <bottom/>
      <diagonal/>
    </border>
    <border>
      <left style="medium">
        <color indexed="64"/>
      </left>
      <right style="hair">
        <color indexed="64"/>
      </right>
      <top/>
      <bottom/>
      <diagonal/>
    </border>
    <border>
      <left style="hair">
        <color indexed="64"/>
      </left>
      <right style="medium">
        <color indexed="64"/>
      </right>
      <top/>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hair">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medium">
        <color indexed="64"/>
      </left>
      <right style="medium">
        <color indexed="64"/>
      </right>
      <top/>
      <bottom style="medium">
        <color indexed="64"/>
      </bottom>
      <diagonal/>
    </border>
    <border>
      <left style="thin">
        <color indexed="64"/>
      </left>
      <right/>
      <top style="hair">
        <color indexed="64"/>
      </top>
      <bottom/>
      <diagonal/>
    </border>
    <border>
      <left style="dotted">
        <color indexed="64"/>
      </left>
      <right style="thin">
        <color indexed="64"/>
      </right>
      <top style="thin">
        <color indexed="64"/>
      </top>
      <bottom style="thin">
        <color indexed="64"/>
      </bottom>
      <diagonal/>
    </border>
    <border>
      <left style="dotted">
        <color indexed="64"/>
      </left>
      <right style="thin">
        <color indexed="64"/>
      </right>
      <top style="thin">
        <color indexed="64"/>
      </top>
      <bottom style="hair">
        <color indexed="64"/>
      </bottom>
      <diagonal/>
    </border>
    <border>
      <left style="dotted">
        <color indexed="64"/>
      </left>
      <right style="thin">
        <color indexed="64"/>
      </right>
      <top style="hair">
        <color indexed="64"/>
      </top>
      <bottom style="hair">
        <color indexed="64"/>
      </bottom>
      <diagonal/>
    </border>
    <border>
      <left style="dotted">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Dashed">
        <color indexed="10"/>
      </left>
      <right/>
      <top/>
      <bottom/>
      <diagonal/>
    </border>
    <border>
      <left/>
      <right style="mediumDashed">
        <color indexed="10"/>
      </right>
      <top/>
      <bottom/>
      <diagonal/>
    </border>
    <border>
      <left style="mediumDashed">
        <color indexed="10"/>
      </left>
      <right/>
      <top/>
      <bottom style="mediumDashed">
        <color indexed="10"/>
      </bottom>
      <diagonal/>
    </border>
    <border>
      <left/>
      <right/>
      <top/>
      <bottom style="mediumDashed">
        <color indexed="10"/>
      </bottom>
      <diagonal/>
    </border>
    <border>
      <left/>
      <right style="mediumDashed">
        <color indexed="10"/>
      </right>
      <top/>
      <bottom style="mediumDashed">
        <color indexed="10"/>
      </bottom>
      <diagonal/>
    </border>
    <border>
      <left/>
      <right/>
      <top style="hair">
        <color indexed="64"/>
      </top>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thin">
        <color indexed="64"/>
      </right>
      <top style="hair">
        <color indexed="64"/>
      </top>
      <bottom style="medium">
        <color indexed="64"/>
      </bottom>
      <diagonal/>
    </border>
    <border>
      <left style="thin">
        <color indexed="64"/>
      </left>
      <right style="dashed">
        <color indexed="64"/>
      </right>
      <top style="thin">
        <color indexed="64"/>
      </top>
      <bottom style="hair">
        <color indexed="64"/>
      </bottom>
      <diagonal/>
    </border>
    <border>
      <left style="dashed">
        <color indexed="64"/>
      </left>
      <right style="thin">
        <color indexed="64"/>
      </right>
      <top style="thin">
        <color indexed="64"/>
      </top>
      <bottom style="hair">
        <color indexed="64"/>
      </bottom>
      <diagonal/>
    </border>
    <border>
      <left style="thin">
        <color indexed="64"/>
      </left>
      <right style="dashed">
        <color indexed="64"/>
      </right>
      <top style="hair">
        <color indexed="64"/>
      </top>
      <bottom style="hair">
        <color indexed="64"/>
      </bottom>
      <diagonal/>
    </border>
    <border>
      <left style="dashed">
        <color indexed="64"/>
      </left>
      <right style="thin">
        <color indexed="64"/>
      </right>
      <top style="hair">
        <color indexed="64"/>
      </top>
      <bottom style="hair">
        <color indexed="64"/>
      </bottom>
      <diagonal/>
    </border>
    <border>
      <left style="thin">
        <color indexed="64"/>
      </left>
      <right style="dashed">
        <color indexed="64"/>
      </right>
      <top style="hair">
        <color indexed="64"/>
      </top>
      <bottom style="thin">
        <color indexed="64"/>
      </bottom>
      <diagonal/>
    </border>
    <border>
      <left style="dashed">
        <color indexed="64"/>
      </left>
      <right style="thin">
        <color indexed="64"/>
      </right>
      <top style="hair">
        <color indexed="64"/>
      </top>
      <bottom style="thin">
        <color indexed="64"/>
      </bottom>
      <diagonal/>
    </border>
    <border>
      <left style="dashed">
        <color indexed="64"/>
      </left>
      <right style="thin">
        <color indexed="64"/>
      </right>
      <top style="thin">
        <color indexed="64"/>
      </top>
      <bottom style="thin">
        <color indexed="64"/>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style="thin">
        <color indexed="64"/>
      </right>
      <top style="medium">
        <color indexed="64"/>
      </top>
      <bottom style="medium">
        <color indexed="64"/>
      </bottom>
      <diagonal/>
    </border>
    <border>
      <left/>
      <right style="medium">
        <color indexed="64"/>
      </right>
      <top/>
      <bottom/>
      <diagonal/>
    </border>
    <border>
      <left/>
      <right style="thin">
        <color indexed="64"/>
      </right>
      <top style="hair">
        <color indexed="64"/>
      </top>
      <bottom/>
      <diagonal/>
    </border>
    <border>
      <left/>
      <right style="medium">
        <color indexed="64"/>
      </right>
      <top style="medium">
        <color indexed="64"/>
      </top>
      <bottom/>
      <diagonal/>
    </border>
    <border>
      <left style="thin">
        <color indexed="26"/>
      </left>
      <right/>
      <top style="thin">
        <color indexed="64"/>
      </top>
      <bottom style="thin">
        <color indexed="26"/>
      </bottom>
      <diagonal/>
    </border>
    <border>
      <left style="thin">
        <color indexed="26"/>
      </left>
      <right/>
      <top/>
      <bottom style="hair">
        <color indexed="26"/>
      </bottom>
      <diagonal/>
    </border>
    <border>
      <left style="thin">
        <color indexed="26"/>
      </left>
      <right/>
      <top/>
      <bottom style="thin">
        <color indexed="26"/>
      </bottom>
      <diagonal/>
    </border>
    <border>
      <left style="hair">
        <color indexed="26"/>
      </left>
      <right/>
      <top style="thin">
        <color indexed="64"/>
      </top>
      <bottom style="hair">
        <color indexed="26"/>
      </bottom>
      <diagonal/>
    </border>
    <border>
      <left style="hair">
        <color indexed="26"/>
      </left>
      <right/>
      <top/>
      <bottom style="hair">
        <color indexed="26"/>
      </bottom>
      <diagonal/>
    </border>
    <border>
      <left/>
      <right style="medium">
        <color indexed="64"/>
      </right>
      <top/>
      <bottom style="thin">
        <color indexed="64"/>
      </bottom>
      <diagonal/>
    </border>
    <border>
      <left/>
      <right/>
      <top/>
      <bottom style="hair">
        <color indexed="45"/>
      </bottom>
      <diagonal/>
    </border>
    <border>
      <left style="dotted">
        <color indexed="64"/>
      </left>
      <right/>
      <top style="dotted">
        <color indexed="64"/>
      </top>
      <bottom style="dotted">
        <color indexed="64"/>
      </bottom>
      <diagonal/>
    </border>
    <border>
      <left/>
      <right style="dotted">
        <color indexed="64"/>
      </right>
      <top style="dotted">
        <color indexed="64"/>
      </top>
      <bottom style="dotted">
        <color indexed="64"/>
      </bottom>
      <diagonal/>
    </border>
    <border>
      <left style="dashed">
        <color indexed="64"/>
      </left>
      <right style="dashed">
        <color indexed="64"/>
      </right>
      <top style="dashed">
        <color indexed="64"/>
      </top>
      <bottom style="dashed">
        <color indexed="64"/>
      </bottom>
      <diagonal/>
    </border>
    <border>
      <left style="dotted">
        <color indexed="55"/>
      </left>
      <right/>
      <top/>
      <bottom/>
      <diagonal/>
    </border>
    <border>
      <left style="hair">
        <color indexed="64"/>
      </left>
      <right/>
      <top style="medium">
        <color indexed="64"/>
      </top>
      <bottom/>
      <diagonal/>
    </border>
    <border>
      <left/>
      <right/>
      <top/>
      <bottom style="hair">
        <color indexed="26"/>
      </bottom>
      <diagonal/>
    </border>
    <border>
      <left style="hair">
        <color indexed="26"/>
      </left>
      <right/>
      <top style="hair">
        <color indexed="26"/>
      </top>
      <bottom style="hair">
        <color indexed="26"/>
      </bottom>
      <diagonal/>
    </border>
    <border>
      <left/>
      <right/>
      <top style="hair">
        <color indexed="26"/>
      </top>
      <bottom style="hair">
        <color indexed="26"/>
      </bottom>
      <diagonal/>
    </border>
    <border>
      <left style="thin">
        <color indexed="64"/>
      </left>
      <right style="double">
        <color indexed="64"/>
      </right>
      <top style="thin">
        <color indexed="64"/>
      </top>
      <bottom style="thin">
        <color indexed="64"/>
      </bottom>
      <diagonal/>
    </border>
    <border>
      <left style="thin">
        <color indexed="64"/>
      </left>
      <right style="thin">
        <color indexed="64"/>
      </right>
      <top/>
      <bottom style="dotted">
        <color indexed="64"/>
      </bottom>
      <diagonal/>
    </border>
    <border>
      <left/>
      <right style="thin">
        <color indexed="64"/>
      </right>
      <top/>
      <bottom style="dotted">
        <color indexed="64"/>
      </bottom>
      <diagonal/>
    </border>
    <border diagonalDown="1">
      <left/>
      <right/>
      <top/>
      <bottom style="thin">
        <color indexed="64"/>
      </bottom>
      <diagonal style="thin">
        <color indexed="64"/>
      </diagonal>
    </border>
    <border>
      <left style="thin">
        <color indexed="64"/>
      </left>
      <right/>
      <top style="medium">
        <color indexed="64"/>
      </top>
      <bottom style="medium">
        <color indexed="64"/>
      </bottom>
      <diagonal/>
    </border>
    <border>
      <left style="dotted">
        <color indexed="64"/>
      </left>
      <right style="thin">
        <color indexed="64"/>
      </right>
      <top style="thin">
        <color indexed="64"/>
      </top>
      <bottom/>
      <diagonal/>
    </border>
    <border>
      <left style="dashed">
        <color indexed="64"/>
      </left>
      <right style="thin">
        <color indexed="64"/>
      </right>
      <top style="thin">
        <color indexed="64"/>
      </top>
      <bottom/>
      <diagonal/>
    </border>
    <border>
      <left/>
      <right style="thin">
        <color indexed="64"/>
      </right>
      <top style="thin">
        <color indexed="64"/>
      </top>
      <bottom style="hair">
        <color indexed="26"/>
      </bottom>
      <diagonal/>
    </border>
    <border>
      <left/>
      <right style="thin">
        <color indexed="64"/>
      </right>
      <top style="hair">
        <color indexed="26"/>
      </top>
      <bottom style="hair">
        <color indexed="26"/>
      </bottom>
      <diagonal/>
    </border>
    <border>
      <left style="mediumDashed">
        <color indexed="10"/>
      </left>
      <right/>
      <top style="mediumDashed">
        <color indexed="10"/>
      </top>
      <bottom/>
      <diagonal/>
    </border>
    <border>
      <left/>
      <right/>
      <top style="mediumDashed">
        <color indexed="10"/>
      </top>
      <bottom/>
      <diagonal/>
    </border>
    <border>
      <left/>
      <right style="mediumDashed">
        <color indexed="10"/>
      </right>
      <top style="mediumDashed">
        <color indexed="10"/>
      </top>
      <bottom/>
      <diagonal/>
    </border>
    <border>
      <left/>
      <right/>
      <top style="thin">
        <color indexed="64"/>
      </top>
      <bottom style="hair">
        <color indexed="26"/>
      </bottom>
      <diagonal/>
    </border>
    <border>
      <left style="thin">
        <color indexed="26"/>
      </left>
      <right/>
      <top style="thin">
        <color indexed="9"/>
      </top>
      <bottom style="thin">
        <color indexed="9"/>
      </bottom>
      <diagonal/>
    </border>
    <border>
      <left/>
      <right/>
      <top style="thin">
        <color indexed="9"/>
      </top>
      <bottom style="thin">
        <color indexed="9"/>
      </bottom>
      <diagonal/>
    </border>
    <border>
      <left style="thin">
        <color indexed="26"/>
      </left>
      <right/>
      <top style="thin">
        <color indexed="9"/>
      </top>
      <bottom/>
      <diagonal/>
    </border>
    <border>
      <left/>
      <right/>
      <top style="thin">
        <color indexed="9"/>
      </top>
      <bottom/>
      <diagonal/>
    </border>
    <border>
      <left style="thin">
        <color indexed="64"/>
      </left>
      <right style="hair">
        <color indexed="64"/>
      </right>
      <top style="thin">
        <color indexed="64"/>
      </top>
      <bottom/>
      <diagonal/>
    </border>
    <border>
      <left style="medium">
        <color indexed="64"/>
      </left>
      <right/>
      <top/>
      <bottom style="thin">
        <color indexed="64"/>
      </bottom>
      <diagonal/>
    </border>
    <border>
      <left/>
      <right/>
      <top style="medium">
        <color indexed="64"/>
      </top>
      <bottom style="thin">
        <color indexed="64"/>
      </bottom>
      <diagonal/>
    </border>
    <border>
      <left style="hair">
        <color indexed="64"/>
      </left>
      <right/>
      <top style="hair">
        <color indexed="64"/>
      </top>
      <bottom/>
      <diagonal/>
    </border>
    <border>
      <left/>
      <right style="hair">
        <color indexed="64"/>
      </right>
      <top style="hair">
        <color indexed="64"/>
      </top>
      <bottom/>
      <diagonal/>
    </border>
    <border>
      <left/>
      <right style="double">
        <color indexed="64"/>
      </right>
      <top style="thin">
        <color indexed="64"/>
      </top>
      <bottom style="thin">
        <color indexed="64"/>
      </bottom>
      <diagonal/>
    </border>
    <border>
      <left style="dotted">
        <color indexed="64"/>
      </left>
      <right/>
      <top style="dotted">
        <color indexed="64"/>
      </top>
      <bottom/>
      <diagonal/>
    </border>
    <border>
      <left/>
      <right style="thin">
        <color indexed="64"/>
      </right>
      <top style="dotted">
        <color indexed="64"/>
      </top>
      <bottom/>
      <diagonal/>
    </border>
    <border>
      <left style="dotted">
        <color indexed="64"/>
      </left>
      <right/>
      <top/>
      <bottom style="dotted">
        <color indexed="64"/>
      </bottom>
      <diagonal/>
    </border>
    <border diagonalDown="1">
      <left style="thin">
        <color indexed="64"/>
      </left>
      <right/>
      <top style="thin">
        <color indexed="64"/>
      </top>
      <bottom/>
      <diagonal style="thin">
        <color indexed="64"/>
      </diagonal>
    </border>
    <border diagonalDown="1">
      <left/>
      <right/>
      <top style="thin">
        <color indexed="64"/>
      </top>
      <bottom/>
      <diagonal style="thin">
        <color indexed="64"/>
      </diagonal>
    </border>
    <border>
      <left/>
      <right style="hair">
        <color indexed="64"/>
      </right>
      <top/>
      <bottom style="medium">
        <color indexed="64"/>
      </bottom>
      <diagonal/>
    </border>
    <border>
      <left style="medium">
        <color indexed="64"/>
      </left>
      <right/>
      <top style="thin">
        <color indexed="64"/>
      </top>
      <bottom style="hair">
        <color indexed="64"/>
      </bottom>
      <diagonal/>
    </border>
    <border>
      <left/>
      <right style="medium">
        <color indexed="64"/>
      </right>
      <top style="thin">
        <color indexed="64"/>
      </top>
      <bottom style="hair">
        <color indexed="64"/>
      </bottom>
      <diagonal/>
    </border>
    <border>
      <left style="medium">
        <color indexed="64"/>
      </left>
      <right/>
      <top style="hair">
        <color indexed="64"/>
      </top>
      <bottom style="thin">
        <color indexed="64"/>
      </bottom>
      <diagonal/>
    </border>
    <border>
      <left/>
      <right style="medium">
        <color indexed="64"/>
      </right>
      <top style="hair">
        <color indexed="64"/>
      </top>
      <bottom style="thin">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right style="thin">
        <color indexed="64"/>
      </right>
      <top style="medium">
        <color indexed="64"/>
      </top>
      <bottom style="hair">
        <color indexed="64"/>
      </bottom>
      <diagonal/>
    </border>
    <border>
      <left style="thin">
        <color indexed="64"/>
      </left>
      <right/>
      <top style="hair">
        <color indexed="64"/>
      </top>
      <bottom style="medium">
        <color indexed="64"/>
      </bottom>
      <diagonal/>
    </border>
    <border>
      <left style="thin">
        <color indexed="64"/>
      </left>
      <right/>
      <top style="medium">
        <color indexed="64"/>
      </top>
      <bottom style="hair">
        <color indexed="64"/>
      </bottom>
      <diagonal/>
    </border>
    <border>
      <left style="medium">
        <color indexed="64"/>
      </left>
      <right/>
      <top style="medium">
        <color indexed="64"/>
      </top>
      <bottom style="hair">
        <color indexed="64"/>
      </bottom>
      <diagonal/>
    </border>
    <border>
      <left style="thin">
        <color indexed="64"/>
      </left>
      <right/>
      <top style="medium">
        <color indexed="64"/>
      </top>
      <bottom style="thin">
        <color indexed="64"/>
      </bottom>
      <diagonal/>
    </border>
    <border>
      <left/>
      <right/>
      <top style="dotted">
        <color indexed="64"/>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style="dotted">
        <color indexed="55"/>
      </right>
      <top style="hair">
        <color indexed="64"/>
      </top>
      <bottom/>
      <diagonal/>
    </border>
    <border>
      <left/>
      <right style="hair">
        <color indexed="64"/>
      </right>
      <top style="medium">
        <color indexed="64"/>
      </top>
      <bottom/>
      <diagonal/>
    </border>
    <border>
      <left/>
      <right style="hair">
        <color indexed="64"/>
      </right>
      <top/>
      <bottom style="thin">
        <color indexed="64"/>
      </bottom>
      <diagonal/>
    </border>
    <border>
      <left/>
      <right style="hair">
        <color indexed="64"/>
      </right>
      <top style="thin">
        <color indexed="64"/>
      </top>
      <bottom/>
      <diagonal/>
    </border>
    <border>
      <left style="medium">
        <color indexed="64"/>
      </left>
      <right style="medium">
        <color indexed="64"/>
      </right>
      <top style="medium">
        <color indexed="64"/>
      </top>
      <bottom/>
      <diagonal/>
    </border>
    <border>
      <left/>
      <right/>
      <top/>
      <bottom style="dashed">
        <color auto="1"/>
      </bottom>
      <diagonal/>
    </border>
    <border>
      <left/>
      <right/>
      <top style="dashed">
        <color auto="1"/>
      </top>
      <bottom style="dashed">
        <color auto="1"/>
      </bottom>
      <diagonal/>
    </border>
    <border>
      <left style="thin">
        <color indexed="64"/>
      </left>
      <right style="medium">
        <color indexed="64"/>
      </right>
      <top style="thin">
        <color indexed="64"/>
      </top>
      <bottom style="thin">
        <color indexed="64"/>
      </bottom>
      <diagonal/>
    </border>
    <border>
      <left style="thin">
        <color indexed="64"/>
      </left>
      <right/>
      <top style="dotted">
        <color indexed="64"/>
      </top>
      <bottom/>
      <diagonal/>
    </border>
    <border>
      <left/>
      <right style="dotted">
        <color auto="1"/>
      </right>
      <top style="thin">
        <color auto="1"/>
      </top>
      <bottom/>
      <diagonal/>
    </border>
    <border>
      <left/>
      <right style="dotted">
        <color auto="1"/>
      </right>
      <top/>
      <bottom/>
      <diagonal/>
    </border>
    <border>
      <left/>
      <right style="dotted">
        <color auto="1"/>
      </right>
      <top/>
      <bottom style="dotted">
        <color indexed="64"/>
      </bottom>
      <diagonal/>
    </border>
    <border>
      <left/>
      <right style="dotted">
        <color auto="1"/>
      </right>
      <top/>
      <bottom style="thin">
        <color auto="1"/>
      </bottom>
      <diagonal/>
    </border>
    <border>
      <left style="thin">
        <color indexed="64"/>
      </left>
      <right style="thin">
        <color auto="1"/>
      </right>
      <top/>
      <bottom style="thin">
        <color auto="1"/>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thin">
        <color auto="1"/>
      </top>
      <bottom/>
      <diagonal/>
    </border>
    <border>
      <left/>
      <right style="hair">
        <color indexed="64"/>
      </right>
      <top style="medium">
        <color indexed="64"/>
      </top>
      <bottom style="hair">
        <color indexed="64"/>
      </bottom>
      <diagonal/>
    </border>
    <border>
      <left style="thin">
        <color indexed="26"/>
      </left>
      <right/>
      <top style="thin">
        <color indexed="64"/>
      </top>
      <bottom style="thin">
        <color indexed="9"/>
      </bottom>
      <diagonal/>
    </border>
    <border>
      <left/>
      <right/>
      <top style="thin">
        <color indexed="64"/>
      </top>
      <bottom style="thin">
        <color indexed="9"/>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diagonal/>
    </border>
    <border>
      <left/>
      <right style="medium">
        <color indexed="64"/>
      </right>
      <top style="thin">
        <color auto="1"/>
      </top>
      <bottom/>
      <diagonal/>
    </border>
    <border>
      <left/>
      <right style="thin">
        <color auto="1"/>
      </right>
      <top/>
      <bottom style="medium">
        <color indexed="64"/>
      </bottom>
      <diagonal/>
    </border>
    <border>
      <left style="thin">
        <color auto="1"/>
      </left>
      <right/>
      <top/>
      <bottom style="medium">
        <color indexed="64"/>
      </bottom>
      <diagonal/>
    </border>
    <border>
      <left style="hair">
        <color indexed="64"/>
      </left>
      <right style="hair">
        <color indexed="64"/>
      </right>
      <top/>
      <bottom style="medium">
        <color indexed="64"/>
      </bottom>
      <diagonal/>
    </border>
    <border>
      <left style="thin">
        <color indexed="64"/>
      </left>
      <right style="thin">
        <color auto="1"/>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auto="1"/>
      </right>
      <top/>
      <bottom style="medium">
        <color indexed="64"/>
      </bottom>
      <diagonal/>
    </border>
    <border>
      <left style="thin">
        <color auto="1"/>
      </left>
      <right style="hair">
        <color auto="1"/>
      </right>
      <top style="thin">
        <color auto="1"/>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style="thin">
        <color indexed="64"/>
      </right>
      <top style="thin">
        <color indexed="64"/>
      </top>
      <bottom style="hair">
        <color indexed="64"/>
      </bottom>
      <diagonal/>
    </border>
    <border>
      <left style="thin">
        <color auto="1"/>
      </left>
      <right style="medium">
        <color indexed="64"/>
      </right>
      <top style="thin">
        <color auto="1"/>
      </top>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style="thin">
        <color auto="1"/>
      </left>
      <right style="medium">
        <color indexed="64"/>
      </right>
      <top/>
      <bottom style="thin">
        <color auto="1"/>
      </bottom>
      <diagonal/>
    </border>
    <border>
      <left style="thin">
        <color indexed="64"/>
      </left>
      <right style="medium">
        <color indexed="64"/>
      </right>
      <top/>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thin">
        <color indexed="64"/>
      </bottom>
      <diagonal/>
    </border>
    <border>
      <left style="medium">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style="thin">
        <color indexed="64"/>
      </right>
      <top style="dotted">
        <color indexed="64"/>
      </top>
      <bottom style="medium">
        <color indexed="64"/>
      </bottom>
      <diagonal/>
    </border>
    <border>
      <left/>
      <right style="thin">
        <color indexed="64"/>
      </right>
      <top style="dotted">
        <color indexed="64"/>
      </top>
      <bottom style="medium">
        <color indexed="64"/>
      </bottom>
      <diagonal/>
    </border>
    <border>
      <left style="hair">
        <color indexed="64"/>
      </left>
      <right style="thin">
        <color indexed="64"/>
      </right>
      <top style="thin">
        <color indexed="64"/>
      </top>
      <bottom style="dotted">
        <color indexed="64"/>
      </bottom>
      <diagonal/>
    </border>
    <border>
      <left style="hair">
        <color indexed="64"/>
      </left>
      <right style="hair">
        <color indexed="64"/>
      </right>
      <top style="dotted">
        <color indexed="64"/>
      </top>
      <bottom style="thin">
        <color indexed="64"/>
      </bottom>
      <diagonal/>
    </border>
    <border>
      <left style="hair">
        <color indexed="64"/>
      </left>
      <right style="thin">
        <color indexed="64"/>
      </right>
      <top style="dotted">
        <color indexed="64"/>
      </top>
      <bottom style="thin">
        <color indexed="64"/>
      </bottom>
      <diagonal/>
    </border>
    <border>
      <left style="hair">
        <color indexed="64"/>
      </left>
      <right/>
      <top style="thin">
        <color indexed="64"/>
      </top>
      <bottom style="dotted">
        <color indexed="64"/>
      </bottom>
      <diagonal/>
    </border>
    <border>
      <left style="hair">
        <color indexed="64"/>
      </left>
      <right/>
      <top style="dotted">
        <color indexed="64"/>
      </top>
      <bottom style="thin">
        <color indexed="64"/>
      </bottom>
      <diagonal/>
    </border>
    <border>
      <left style="thin">
        <color indexed="64"/>
      </left>
      <right/>
      <top style="dotted">
        <color indexed="64"/>
      </top>
      <bottom style="medium">
        <color indexed="64"/>
      </bottom>
      <diagonal/>
    </border>
    <border>
      <left/>
      <right style="hair">
        <color indexed="64"/>
      </right>
      <top style="thin">
        <color indexed="64"/>
      </top>
      <bottom style="medium">
        <color indexed="64"/>
      </bottom>
      <diagonal/>
    </border>
    <border>
      <left/>
      <right style="hair">
        <color indexed="64"/>
      </right>
      <top style="thin">
        <color indexed="64"/>
      </top>
      <bottom style="dotted">
        <color indexed="64"/>
      </bottom>
      <diagonal/>
    </border>
    <border>
      <left/>
      <right style="hair">
        <color indexed="64"/>
      </right>
      <top style="dotted">
        <color indexed="64"/>
      </top>
      <bottom/>
      <diagonal/>
    </border>
    <border>
      <left/>
      <right style="hair">
        <color indexed="64"/>
      </right>
      <top/>
      <bottom style="dotted">
        <color indexed="64"/>
      </bottom>
      <diagonal/>
    </border>
    <border>
      <left style="hair">
        <color indexed="64"/>
      </left>
      <right style="hair">
        <color indexed="64"/>
      </right>
      <top/>
      <bottom style="dotted">
        <color indexed="64"/>
      </bottom>
      <diagonal/>
    </border>
    <border>
      <left/>
      <right style="hair">
        <color indexed="64"/>
      </right>
      <top style="dotted">
        <color indexed="64"/>
      </top>
      <bottom style="medium">
        <color indexed="64"/>
      </bottom>
      <diagonal/>
    </border>
    <border>
      <left style="hair">
        <color indexed="64"/>
      </left>
      <right/>
      <top style="dotted">
        <color indexed="64"/>
      </top>
      <bottom/>
      <diagonal/>
    </border>
    <border>
      <left style="hair">
        <color indexed="64"/>
      </left>
      <right style="thin">
        <color indexed="64"/>
      </right>
      <top/>
      <bottom style="dotted">
        <color indexed="64"/>
      </bottom>
      <diagonal/>
    </border>
    <border>
      <left style="hair">
        <color indexed="64"/>
      </left>
      <right/>
      <top style="dotted">
        <color indexed="64"/>
      </top>
      <bottom style="medium">
        <color indexed="64"/>
      </bottom>
      <diagonal/>
    </border>
    <border>
      <left/>
      <right/>
      <top style="dotted">
        <color indexed="64"/>
      </top>
      <bottom style="medium">
        <color indexed="64"/>
      </bottom>
      <diagonal/>
    </border>
    <border>
      <left/>
      <right style="hair">
        <color indexed="64"/>
      </right>
      <top style="dotted">
        <color indexed="64"/>
      </top>
      <bottom style="thin">
        <color indexed="64"/>
      </bottom>
      <diagonal/>
    </border>
    <border>
      <left/>
      <right style="thin">
        <color theme="0"/>
      </right>
      <top/>
      <bottom style="thin">
        <color theme="0"/>
      </bottom>
      <diagonal/>
    </border>
    <border>
      <left style="thin">
        <color theme="0"/>
      </left>
      <right style="thin">
        <color theme="0"/>
      </right>
      <top style="medium">
        <color indexed="64"/>
      </top>
      <bottom style="thin">
        <color theme="0"/>
      </bottom>
      <diagonal/>
    </border>
    <border>
      <left style="thin">
        <color theme="0"/>
      </left>
      <right/>
      <top style="medium">
        <color indexed="64"/>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style="thin">
        <color indexed="64"/>
      </right>
      <top style="thin">
        <color theme="0"/>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medium">
        <color indexed="64"/>
      </top>
      <bottom style="thin">
        <color theme="0"/>
      </bottom>
      <diagonal/>
    </border>
    <border>
      <left style="medium">
        <color theme="0"/>
      </left>
      <right style="thin">
        <color theme="0"/>
      </right>
      <top style="medium">
        <color indexed="64"/>
      </top>
      <bottom style="thin">
        <color theme="0"/>
      </bottom>
      <diagonal/>
    </border>
    <border>
      <left style="thin">
        <color theme="0"/>
      </left>
      <right style="medium">
        <color theme="0"/>
      </right>
      <top style="medium">
        <color indexed="64"/>
      </top>
      <bottom style="thin">
        <color theme="0"/>
      </bottom>
      <diagonal/>
    </border>
    <border>
      <left style="medium">
        <color theme="0"/>
      </left>
      <right style="thin">
        <color theme="0"/>
      </right>
      <top style="thin">
        <color theme="0"/>
      </top>
      <bottom style="thin">
        <color theme="0"/>
      </bottom>
      <diagonal/>
    </border>
    <border>
      <left style="thin">
        <color theme="0"/>
      </left>
      <right style="medium">
        <color theme="0"/>
      </right>
      <top style="thin">
        <color theme="0"/>
      </top>
      <bottom style="thin">
        <color theme="0"/>
      </bottom>
      <diagonal/>
    </border>
    <border>
      <left style="medium">
        <color theme="0"/>
      </left>
      <right style="hair">
        <color indexed="64"/>
      </right>
      <top/>
      <bottom style="dotted">
        <color indexed="64"/>
      </bottom>
      <diagonal/>
    </border>
    <border>
      <left style="hair">
        <color indexed="64"/>
      </left>
      <right style="medium">
        <color theme="0"/>
      </right>
      <top/>
      <bottom style="dotted">
        <color indexed="64"/>
      </bottom>
      <diagonal/>
    </border>
    <border>
      <left style="medium">
        <color theme="0"/>
      </left>
      <right style="hair">
        <color indexed="64"/>
      </right>
      <top style="dotted">
        <color indexed="64"/>
      </top>
      <bottom style="thin">
        <color indexed="64"/>
      </bottom>
      <diagonal/>
    </border>
    <border>
      <left style="hair">
        <color indexed="64"/>
      </left>
      <right style="medium">
        <color theme="0"/>
      </right>
      <top style="dotted">
        <color indexed="64"/>
      </top>
      <bottom style="thin">
        <color indexed="64"/>
      </bottom>
      <diagonal/>
    </border>
    <border>
      <left style="hair">
        <color indexed="64"/>
      </left>
      <right/>
      <top style="thin">
        <color indexed="64"/>
      </top>
      <bottom style="medium">
        <color indexed="64"/>
      </bottom>
      <diagonal/>
    </border>
    <border>
      <left/>
      <right style="medium">
        <color indexed="64"/>
      </right>
      <top style="dotted">
        <color indexed="64"/>
      </top>
      <bottom style="medium">
        <color indexed="64"/>
      </bottom>
      <diagonal/>
    </border>
    <border>
      <left/>
      <right style="medium">
        <color indexed="64"/>
      </right>
      <top style="dotted">
        <color indexed="64"/>
      </top>
      <bottom/>
      <diagonal/>
    </border>
    <border>
      <left style="hair">
        <color auto="1"/>
      </left>
      <right style="hair">
        <color auto="1"/>
      </right>
      <top style="thin">
        <color indexed="64"/>
      </top>
      <bottom style="dotted">
        <color indexed="64"/>
      </bottom>
      <diagonal/>
    </border>
    <border>
      <left style="thin">
        <color auto="1"/>
      </left>
      <right style="hair">
        <color auto="1"/>
      </right>
      <top style="dotted">
        <color indexed="64"/>
      </top>
      <bottom style="medium">
        <color indexed="64"/>
      </bottom>
      <diagonal/>
    </border>
    <border>
      <left style="hair">
        <color auto="1"/>
      </left>
      <right style="hair">
        <color auto="1"/>
      </right>
      <top style="dotted">
        <color indexed="64"/>
      </top>
      <bottom style="medium">
        <color indexed="64"/>
      </bottom>
      <diagonal/>
    </border>
    <border>
      <left style="hair">
        <color auto="1"/>
      </left>
      <right style="thin">
        <color indexed="64"/>
      </right>
      <top style="dotted">
        <color indexed="64"/>
      </top>
      <bottom style="medium">
        <color indexed="64"/>
      </bottom>
      <diagonal/>
    </border>
    <border>
      <left style="medium">
        <color indexed="64"/>
      </left>
      <right/>
      <top/>
      <bottom style="thin">
        <color indexed="64"/>
      </bottom>
      <diagonal/>
    </border>
    <border>
      <left style="hair">
        <color indexed="64"/>
      </left>
      <right/>
      <top/>
      <bottom style="thin">
        <color indexed="64"/>
      </bottom>
      <diagonal/>
    </border>
    <border>
      <left style="thin">
        <color auto="1"/>
      </left>
      <right style="hair">
        <color auto="1"/>
      </right>
      <top/>
      <bottom style="dotted">
        <color indexed="64"/>
      </bottom>
      <diagonal/>
    </border>
    <border>
      <left style="thin">
        <color indexed="64"/>
      </left>
      <right style="hair">
        <color indexed="64"/>
      </right>
      <top style="thin">
        <color indexed="64"/>
      </top>
      <bottom style="medium">
        <color indexed="64"/>
      </bottom>
      <diagonal/>
    </border>
    <border>
      <left style="hair">
        <color auto="1"/>
      </left>
      <right style="hair">
        <color auto="1"/>
      </right>
      <top style="thin">
        <color indexed="64"/>
      </top>
      <bottom style="medium">
        <color indexed="64"/>
      </bottom>
      <diagonal/>
    </border>
    <border>
      <left style="medium">
        <color indexed="64"/>
      </left>
      <right/>
      <top style="thin">
        <color auto="1"/>
      </top>
      <bottom/>
      <diagonal/>
    </border>
    <border>
      <left style="hair">
        <color indexed="64"/>
      </left>
      <right style="thin">
        <color indexed="64"/>
      </right>
      <top style="thin">
        <color indexed="64"/>
      </top>
      <bottom style="medium">
        <color indexed="64"/>
      </bottom>
      <diagonal/>
    </border>
    <border>
      <left/>
      <right style="medium">
        <color indexed="64"/>
      </right>
      <top/>
      <bottom style="dotted">
        <color indexed="64"/>
      </bottom>
      <diagonal/>
    </border>
    <border>
      <left style="thin">
        <color indexed="64"/>
      </left>
      <right style="hair">
        <color indexed="64"/>
      </right>
      <top/>
      <bottom style="medium">
        <color indexed="64"/>
      </bottom>
      <diagonal/>
    </border>
    <border>
      <left style="hair">
        <color indexed="64"/>
      </left>
      <right style="thin">
        <color indexed="64"/>
      </right>
      <top/>
      <bottom style="medium">
        <color indexed="64"/>
      </bottom>
      <diagonal/>
    </border>
    <border>
      <left style="hair">
        <color indexed="64"/>
      </left>
      <right/>
      <top/>
      <bottom style="dotted">
        <color indexed="64"/>
      </bottom>
      <diagonal/>
    </border>
    <border>
      <left style="hair">
        <color indexed="64"/>
      </left>
      <right style="medium">
        <color indexed="64"/>
      </right>
      <top/>
      <bottom style="thin">
        <color indexed="64"/>
      </bottom>
      <diagonal/>
    </border>
    <border>
      <left style="dotted">
        <color indexed="64"/>
      </left>
      <right/>
      <top/>
      <bottom/>
      <diagonal/>
    </border>
    <border>
      <left style="dotted">
        <color indexed="64"/>
      </left>
      <right/>
      <top/>
      <bottom style="thin">
        <color auto="1"/>
      </bottom>
      <diagonal/>
    </border>
    <border>
      <left style="dotted">
        <color indexed="64"/>
      </left>
      <right/>
      <top style="dotted">
        <color indexed="64"/>
      </top>
      <bottom style="thin">
        <color indexed="64"/>
      </bottom>
      <diagonal/>
    </border>
    <border>
      <left/>
      <right style="dotted">
        <color auto="1"/>
      </right>
      <top/>
      <bottom style="medium">
        <color indexed="64"/>
      </bottom>
      <diagonal/>
    </border>
    <border>
      <left/>
      <right style="hair">
        <color indexed="64"/>
      </right>
      <top style="dotted">
        <color indexed="64"/>
      </top>
      <bottom style="dotted">
        <color indexed="64"/>
      </bottom>
      <diagonal/>
    </border>
    <border>
      <left style="dotted">
        <color indexed="64"/>
      </left>
      <right/>
      <top style="thin">
        <color indexed="64"/>
      </top>
      <bottom/>
      <diagonal/>
    </border>
    <border>
      <left style="hair">
        <color indexed="64"/>
      </left>
      <right style="hair">
        <color indexed="64"/>
      </right>
      <top style="dotted">
        <color auto="1"/>
      </top>
      <bottom style="dotted">
        <color auto="1"/>
      </bottom>
      <diagonal/>
    </border>
    <border>
      <left style="hair">
        <color indexed="64"/>
      </left>
      <right/>
      <top style="dotted">
        <color indexed="64"/>
      </top>
      <bottom style="dotted">
        <color indexed="64"/>
      </bottom>
      <diagonal/>
    </border>
    <border>
      <left style="hair">
        <color indexed="64"/>
      </left>
      <right style="thin">
        <color indexed="64"/>
      </right>
      <top style="dotted">
        <color auto="1"/>
      </top>
      <bottom style="dotted">
        <color auto="1"/>
      </bottom>
      <diagonal/>
    </border>
    <border>
      <left style="medium">
        <color indexed="64"/>
      </left>
      <right style="thin">
        <color indexed="64"/>
      </right>
      <top style="thin">
        <color auto="1"/>
      </top>
      <bottom/>
      <diagonal/>
    </border>
    <border>
      <left/>
      <right style="double">
        <color indexed="64"/>
      </right>
      <top style="thin">
        <color indexed="64"/>
      </top>
      <bottom style="dotted">
        <color indexed="64"/>
      </bottom>
      <diagonal/>
    </border>
    <border>
      <left/>
      <right style="double">
        <color indexed="64"/>
      </right>
      <top style="dotted">
        <color indexed="64"/>
      </top>
      <bottom style="dotted">
        <color indexed="64"/>
      </bottom>
      <diagonal/>
    </border>
    <border>
      <left/>
      <right style="double">
        <color indexed="64"/>
      </right>
      <top style="dotted">
        <color indexed="64"/>
      </top>
      <bottom style="thin">
        <color indexed="64"/>
      </bottom>
      <diagonal/>
    </border>
    <border>
      <left/>
      <right style="double">
        <color indexed="64"/>
      </right>
      <top style="dotted">
        <color indexed="64"/>
      </top>
      <bottom style="medium">
        <color indexed="64"/>
      </bottom>
      <diagonal/>
    </border>
    <border>
      <left/>
      <right/>
      <top style="thin">
        <color indexed="64"/>
      </top>
      <bottom style="hair">
        <color auto="1"/>
      </bottom>
      <diagonal/>
    </border>
    <border>
      <left style="medium">
        <color indexed="64"/>
      </left>
      <right style="medium">
        <color indexed="64"/>
      </right>
      <top style="medium">
        <color indexed="64"/>
      </top>
      <bottom style="dotted">
        <color indexed="64"/>
      </bottom>
      <diagonal/>
    </border>
    <border>
      <left style="medium">
        <color indexed="64"/>
      </left>
      <right style="medium">
        <color indexed="64"/>
      </right>
      <top style="thin">
        <color indexed="64"/>
      </top>
      <bottom style="dotted">
        <color indexed="64"/>
      </bottom>
      <diagonal/>
    </border>
    <border>
      <left style="medium">
        <color indexed="64"/>
      </left>
      <right style="medium">
        <color indexed="64"/>
      </right>
      <top style="dotted">
        <color indexed="64"/>
      </top>
      <bottom style="dotted">
        <color indexed="64"/>
      </bottom>
      <diagonal/>
    </border>
    <border>
      <left style="medium">
        <color indexed="64"/>
      </left>
      <right style="medium">
        <color indexed="64"/>
      </right>
      <top style="dotted">
        <color indexed="64"/>
      </top>
      <bottom style="thin">
        <color indexed="64"/>
      </bottom>
      <diagonal/>
    </border>
    <border>
      <left style="medium">
        <color indexed="64"/>
      </left>
      <right style="medium">
        <color indexed="64"/>
      </right>
      <top style="dotted">
        <color indexed="64"/>
      </top>
      <bottom style="medium">
        <color indexed="64"/>
      </bottom>
      <diagonal/>
    </border>
    <border>
      <left style="thin">
        <color auto="1"/>
      </left>
      <right/>
      <top style="thin">
        <color indexed="64"/>
      </top>
      <bottom style="hair">
        <color auto="1"/>
      </bottom>
      <diagonal/>
    </border>
    <border>
      <left/>
      <right style="thin">
        <color indexed="64"/>
      </right>
      <top style="thin">
        <color indexed="64"/>
      </top>
      <bottom style="hair">
        <color auto="1"/>
      </bottom>
      <diagonal/>
    </border>
    <border>
      <left style="thin">
        <color indexed="64"/>
      </left>
      <right style="dashed">
        <color indexed="64"/>
      </right>
      <top/>
      <bottom style="hair">
        <color indexed="64"/>
      </bottom>
      <diagonal/>
    </border>
    <border>
      <left style="dashed">
        <color indexed="64"/>
      </left>
      <right style="thin">
        <color indexed="64"/>
      </right>
      <top/>
      <bottom style="hair">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thin">
        <color auto="1"/>
      </top>
      <bottom style="hair">
        <color indexed="64"/>
      </bottom>
      <diagonal/>
    </border>
    <border>
      <left style="thin">
        <color indexed="64"/>
      </left>
      <right style="hair">
        <color indexed="64"/>
      </right>
      <top/>
      <bottom style="thin">
        <color auto="1"/>
      </bottom>
      <diagonal/>
    </border>
    <border>
      <left style="hair">
        <color indexed="64"/>
      </left>
      <right style="hair">
        <color indexed="64"/>
      </right>
      <top/>
      <bottom style="thin">
        <color auto="1"/>
      </bottom>
      <diagonal/>
    </border>
    <border>
      <left style="hair">
        <color indexed="64"/>
      </left>
      <right/>
      <top/>
      <bottom style="thin">
        <color auto="1"/>
      </bottom>
      <diagonal/>
    </border>
    <border>
      <left style="medium">
        <color indexed="64"/>
      </left>
      <right style="hair">
        <color indexed="64"/>
      </right>
      <top/>
      <bottom style="medium">
        <color indexed="64"/>
      </bottom>
      <diagonal/>
    </border>
    <border>
      <left style="thin">
        <color indexed="64"/>
      </left>
      <right style="thin">
        <color indexed="64"/>
      </right>
      <top style="dotted">
        <color indexed="64"/>
      </top>
      <bottom style="hair">
        <color indexed="64"/>
      </bottom>
      <diagonal/>
    </border>
    <border>
      <left/>
      <right style="hair">
        <color indexed="64"/>
      </right>
      <top style="dotted">
        <color indexed="64"/>
      </top>
      <bottom style="hair">
        <color indexed="64"/>
      </bottom>
      <diagonal/>
    </border>
    <border>
      <left style="medium">
        <color indexed="64"/>
      </left>
      <right style="hair">
        <color indexed="64"/>
      </right>
      <top style="thin">
        <color indexed="64"/>
      </top>
      <bottom style="dotted">
        <color indexed="64"/>
      </bottom>
      <diagonal/>
    </border>
    <border>
      <left style="medium">
        <color indexed="64"/>
      </left>
      <right style="hair">
        <color indexed="64"/>
      </right>
      <top style="dotted">
        <color indexed="64"/>
      </top>
      <bottom style="dotted">
        <color indexed="64"/>
      </bottom>
      <diagonal/>
    </border>
    <border>
      <left style="medium">
        <color indexed="64"/>
      </left>
      <right style="hair">
        <color indexed="64"/>
      </right>
      <top style="dotted">
        <color indexed="64"/>
      </top>
      <bottom style="hair">
        <color indexed="64"/>
      </bottom>
      <diagonal/>
    </border>
    <border>
      <left style="medium">
        <color indexed="64"/>
      </left>
      <right style="medium">
        <color indexed="64"/>
      </right>
      <top style="thin">
        <color indexed="64"/>
      </top>
      <bottom style="medium">
        <color indexed="64"/>
      </bottom>
      <diagonal/>
    </border>
    <border>
      <left style="hair">
        <color indexed="64"/>
      </left>
      <right style="hair">
        <color indexed="64"/>
      </right>
      <top style="dotted">
        <color indexed="64"/>
      </top>
      <bottom/>
      <diagonal/>
    </border>
    <border>
      <left/>
      <right/>
      <top style="hair">
        <color auto="1"/>
      </top>
      <bottom/>
      <diagonal/>
    </border>
    <border>
      <left style="medium">
        <color indexed="64"/>
      </left>
      <right style="thin">
        <color indexed="64"/>
      </right>
      <top style="thin">
        <color auto="1"/>
      </top>
      <bottom style="hair">
        <color auto="1"/>
      </bottom>
      <diagonal/>
    </border>
    <border>
      <left/>
      <right/>
      <top style="thin">
        <color auto="1"/>
      </top>
      <bottom style="thin">
        <color auto="1"/>
      </bottom>
      <diagonal/>
    </border>
    <border>
      <left/>
      <right style="medium">
        <color indexed="64"/>
      </right>
      <top style="thin">
        <color auto="1"/>
      </top>
      <bottom style="thin">
        <color auto="1"/>
      </bottom>
      <diagonal/>
    </border>
    <border>
      <left style="thin">
        <color indexed="64"/>
      </left>
      <right style="thin">
        <color indexed="64"/>
      </right>
      <top style="thin">
        <color auto="1"/>
      </top>
      <bottom style="hair">
        <color auto="1"/>
      </bottom>
      <diagonal/>
    </border>
    <border>
      <left style="thin">
        <color indexed="64"/>
      </left>
      <right style="medium">
        <color indexed="64"/>
      </right>
      <top style="thin">
        <color auto="1"/>
      </top>
      <bottom style="hair">
        <color auto="1"/>
      </bottom>
      <diagonal/>
    </border>
    <border>
      <left style="thin">
        <color indexed="64"/>
      </left>
      <right style="hair">
        <color auto="1"/>
      </right>
      <top style="thin">
        <color auto="1"/>
      </top>
      <bottom style="hair">
        <color auto="1"/>
      </bottom>
      <diagonal/>
    </border>
    <border>
      <left style="thin">
        <color indexed="64"/>
      </left>
      <right style="hair">
        <color indexed="64"/>
      </right>
      <top style="medium">
        <color indexed="64"/>
      </top>
      <bottom/>
      <diagonal/>
    </border>
    <border>
      <left style="thin">
        <color indexed="64"/>
      </left>
      <right style="medium">
        <color indexed="64"/>
      </right>
      <top/>
      <bottom style="hair">
        <color indexed="64"/>
      </bottom>
      <diagonal/>
    </border>
    <border>
      <left style="medium">
        <color indexed="64"/>
      </left>
      <right style="thin">
        <color indexed="64"/>
      </right>
      <top style="medium">
        <color indexed="64"/>
      </top>
      <bottom style="hair">
        <color indexed="64"/>
      </bottom>
      <diagonal/>
    </border>
    <border>
      <left style="thin">
        <color indexed="64"/>
      </left>
      <right style="hair">
        <color indexed="64"/>
      </right>
      <top style="medium">
        <color indexed="64"/>
      </top>
      <bottom style="hair">
        <color indexed="64"/>
      </bottom>
      <diagonal/>
    </border>
    <border>
      <left style="medium">
        <color indexed="64"/>
      </left>
      <right style="thin">
        <color indexed="64"/>
      </right>
      <top/>
      <bottom style="hair">
        <color indexed="64"/>
      </bottom>
      <diagonal/>
    </border>
    <border>
      <left/>
      <right style="thin">
        <color indexed="64"/>
      </right>
      <top style="thin">
        <color indexed="64"/>
      </top>
      <bottom style="thin">
        <color auto="1"/>
      </bottom>
      <diagonal/>
    </border>
    <border>
      <left style="dotted">
        <color indexed="64"/>
      </left>
      <right/>
      <top style="thin">
        <color indexed="64"/>
      </top>
      <bottom style="dotted">
        <color indexed="64"/>
      </bottom>
      <diagonal/>
    </border>
    <border>
      <left style="medium">
        <color indexed="64"/>
      </left>
      <right style="thin">
        <color indexed="64"/>
      </right>
      <top style="hair">
        <color indexed="64"/>
      </top>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dotted">
        <color indexed="64"/>
      </top>
      <bottom/>
      <diagonal/>
    </border>
    <border diagonalDown="1">
      <left style="medium">
        <color indexed="64"/>
      </left>
      <right style="medium">
        <color indexed="64"/>
      </right>
      <top/>
      <bottom/>
      <diagonal style="dotted">
        <color indexed="64"/>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style="thin">
        <color indexed="64"/>
      </top>
      <bottom style="hair">
        <color indexed="64"/>
      </bottom>
      <diagonal/>
    </border>
    <border>
      <left style="thin">
        <color indexed="64"/>
      </left>
      <right style="medium">
        <color indexed="64"/>
      </right>
      <top style="thin">
        <color indexed="64"/>
      </top>
      <bottom style="dotted">
        <color indexed="64"/>
      </bottom>
      <diagonal/>
    </border>
    <border>
      <left style="thin">
        <color indexed="64"/>
      </left>
      <right style="medium">
        <color indexed="64"/>
      </right>
      <top style="dotted">
        <color indexed="64"/>
      </top>
      <bottom style="dotted">
        <color indexed="64"/>
      </bottom>
      <diagonal/>
    </border>
    <border>
      <left style="thin">
        <color indexed="64"/>
      </left>
      <right style="medium">
        <color indexed="64"/>
      </right>
      <top style="dotted">
        <color indexed="64"/>
      </top>
      <bottom style="hair">
        <color indexed="64"/>
      </bottom>
      <diagonal/>
    </border>
    <border>
      <left style="hair">
        <color indexed="64"/>
      </left>
      <right style="medium">
        <color indexed="64"/>
      </right>
      <top/>
      <bottom style="medium">
        <color indexed="64"/>
      </bottom>
      <diagonal/>
    </border>
    <border>
      <left style="medium">
        <color indexed="64"/>
      </left>
      <right style="medium">
        <color indexed="64"/>
      </right>
      <top/>
      <bottom style="dotted">
        <color indexed="64"/>
      </bottom>
      <diagonal/>
    </border>
    <border>
      <left/>
      <right style="dotted">
        <color auto="1"/>
      </right>
      <top style="dotted">
        <color indexed="64"/>
      </top>
      <bottom/>
      <diagonal/>
    </border>
    <border>
      <left/>
      <right style="thin">
        <color indexed="64"/>
      </right>
      <top style="medium">
        <color indexed="64"/>
      </top>
      <bottom style="medium">
        <color indexed="64"/>
      </bottom>
      <diagonal/>
    </border>
    <border>
      <left style="thin">
        <color rgb="FF000000"/>
      </left>
      <right/>
      <top style="thin">
        <color rgb="FF000000"/>
      </top>
      <bottom style="thin">
        <color rgb="FF000000"/>
      </bottom>
      <diagonal/>
    </border>
    <border>
      <left style="thin">
        <color rgb="FF000000"/>
      </left>
      <right/>
      <top/>
      <bottom style="thin">
        <color rgb="FF000000"/>
      </bottom>
      <diagonal/>
    </border>
    <border>
      <left/>
      <right/>
      <top/>
      <bottom style="thin">
        <color rgb="FF000000"/>
      </bottom>
      <diagonal/>
    </border>
    <border>
      <left style="thin">
        <color rgb="FF000000"/>
      </left>
      <right/>
      <top/>
      <bottom/>
      <diagonal/>
    </border>
    <border>
      <left style="thin">
        <color rgb="FF000000"/>
      </left>
      <right style="medium">
        <color indexed="64"/>
      </right>
      <top style="thin">
        <color rgb="FF000000"/>
      </top>
      <bottom style="medium">
        <color indexed="64"/>
      </bottom>
      <diagonal/>
    </border>
    <border>
      <left style="thin">
        <color rgb="FF000000"/>
      </left>
      <right/>
      <top style="thin">
        <color rgb="FF000000"/>
      </top>
      <bottom style="medium">
        <color indexed="64"/>
      </bottom>
      <diagonal/>
    </border>
    <border>
      <left style="thin">
        <color rgb="FF000000"/>
      </left>
      <right/>
      <top/>
      <bottom style="medium">
        <color indexed="64"/>
      </bottom>
      <diagonal/>
    </border>
    <border>
      <left style="thin">
        <color rgb="FF000000"/>
      </left>
      <right style="medium">
        <color indexed="64"/>
      </right>
      <top style="thin">
        <color rgb="FF000000"/>
      </top>
      <bottom style="thin">
        <color rgb="FF000000"/>
      </bottom>
      <diagonal/>
    </border>
    <border>
      <left style="thin">
        <color rgb="FF000000"/>
      </left>
      <right/>
      <top style="thin">
        <color rgb="FF000000"/>
      </top>
      <bottom/>
      <diagonal/>
    </border>
    <border>
      <left style="medium">
        <color indexed="64"/>
      </left>
      <right/>
      <top style="thin">
        <color rgb="FF000000"/>
      </top>
      <bottom/>
      <diagonal/>
    </border>
    <border>
      <left style="medium">
        <color indexed="64"/>
      </left>
      <right/>
      <top/>
      <bottom style="thin">
        <color rgb="FF000000"/>
      </bottom>
      <diagonal/>
    </border>
    <border>
      <left/>
      <right style="medium">
        <color indexed="64"/>
      </right>
      <top style="thin">
        <color rgb="FF000000"/>
      </top>
      <bottom style="thin">
        <color rgb="FF000000"/>
      </bottom>
      <diagonal/>
    </border>
    <border>
      <left/>
      <right/>
      <top style="thin">
        <color rgb="FF000000"/>
      </top>
      <bottom style="thin">
        <color rgb="FF000000"/>
      </bottom>
      <diagonal/>
    </border>
    <border>
      <left style="thin">
        <color rgb="FF000000"/>
      </left>
      <right/>
      <top style="medium">
        <color indexed="64"/>
      </top>
      <bottom/>
      <diagonal/>
    </border>
    <border>
      <left style="thin">
        <color rgb="FF000000"/>
      </left>
      <right/>
      <top style="medium">
        <color indexed="64"/>
      </top>
      <bottom style="thin">
        <color rgb="FF000000"/>
      </bottom>
      <diagonal/>
    </border>
    <border>
      <left/>
      <right/>
      <top style="medium">
        <color indexed="64"/>
      </top>
      <bottom style="thin">
        <color rgb="FF000000"/>
      </bottom>
      <diagonal/>
    </border>
    <border>
      <left/>
      <right style="thin">
        <color indexed="64"/>
      </right>
      <top style="medium">
        <color indexed="64"/>
      </top>
      <bottom style="thin">
        <color rgb="FF000000"/>
      </bottom>
      <diagonal/>
    </border>
    <border>
      <left style="thin">
        <color rgb="FF000000"/>
      </left>
      <right style="thin">
        <color indexed="64"/>
      </right>
      <top style="thin">
        <color rgb="FF000000"/>
      </top>
      <bottom style="thin">
        <color rgb="FF000000"/>
      </bottom>
      <diagonal/>
    </border>
  </borders>
  <cellStyleXfs count="13">
    <xf numFmtId="0" fontId="0" fillId="0" borderId="0"/>
    <xf numFmtId="9" fontId="3" fillId="0" borderId="0" applyFont="0" applyFill="0" applyBorder="0" applyAlignment="0" applyProtection="0"/>
    <xf numFmtId="38" fontId="3" fillId="0" borderId="0" applyFont="0" applyFill="0" applyBorder="0" applyAlignment="0" applyProtection="0"/>
    <xf numFmtId="6" fontId="3" fillId="0" borderId="0" applyFont="0" applyFill="0" applyBorder="0" applyAlignment="0" applyProtection="0"/>
    <xf numFmtId="0" fontId="58" fillId="0" borderId="0"/>
    <xf numFmtId="0" fontId="58" fillId="0" borderId="0"/>
    <xf numFmtId="0" fontId="198" fillId="0" borderId="0">
      <alignment vertical="center"/>
    </xf>
    <xf numFmtId="0" fontId="95" fillId="0" borderId="0"/>
    <xf numFmtId="0" fontId="198" fillId="0" borderId="0">
      <alignment vertical="center"/>
    </xf>
    <xf numFmtId="0" fontId="29" fillId="0" borderId="0"/>
    <xf numFmtId="0" fontId="58" fillId="0" borderId="0">
      <alignment vertical="center"/>
    </xf>
    <xf numFmtId="0" fontId="29" fillId="0" borderId="0"/>
    <xf numFmtId="0" fontId="3" fillId="0" borderId="0"/>
  </cellStyleXfs>
  <cellXfs count="7232">
    <xf numFmtId="0" fontId="0" fillId="0" borderId="0" xfId="0"/>
    <xf numFmtId="0" fontId="5" fillId="0" borderId="0" xfId="0" applyFont="1" applyAlignment="1">
      <alignment vertical="center"/>
    </xf>
    <xf numFmtId="0" fontId="10" fillId="0" borderId="0" xfId="0" applyFont="1" applyAlignment="1" applyProtection="1">
      <alignment horizontal="left"/>
      <protection locked="0"/>
    </xf>
    <xf numFmtId="0" fontId="11" fillId="0" borderId="0" xfId="0" applyFont="1" applyAlignment="1" applyProtection="1">
      <alignment horizontal="centerContinuous"/>
      <protection locked="0"/>
    </xf>
    <xf numFmtId="0" fontId="0" fillId="0" borderId="0" xfId="0" applyProtection="1">
      <protection locked="0"/>
    </xf>
    <xf numFmtId="0" fontId="0" fillId="0" borderId="0" xfId="0" applyAlignment="1" applyProtection="1">
      <alignment vertical="center"/>
      <protection locked="0"/>
    </xf>
    <xf numFmtId="0" fontId="12" fillId="0" borderId="0" xfId="0" applyFont="1" applyProtection="1">
      <protection locked="0"/>
    </xf>
    <xf numFmtId="0" fontId="11" fillId="0" borderId="0" xfId="0" applyFont="1" applyProtection="1">
      <protection locked="0"/>
    </xf>
    <xf numFmtId="0" fontId="6" fillId="0" borderId="0" xfId="0" applyFont="1" applyAlignment="1" applyProtection="1">
      <alignment horizontal="right" vertical="top"/>
      <protection locked="0"/>
    </xf>
    <xf numFmtId="0" fontId="6" fillId="0" borderId="0" xfId="0" applyFont="1" applyAlignment="1" applyProtection="1">
      <alignment vertical="top"/>
      <protection locked="0"/>
    </xf>
    <xf numFmtId="0" fontId="6" fillId="0" borderId="0" xfId="0" applyFont="1" applyAlignment="1" applyProtection="1">
      <alignment vertical="center"/>
      <protection locked="0"/>
    </xf>
    <xf numFmtId="0" fontId="11" fillId="0" borderId="0" xfId="0" applyFont="1"/>
    <xf numFmtId="0" fontId="0" fillId="0" borderId="0" xfId="0" applyAlignment="1">
      <alignment vertical="center"/>
    </xf>
    <xf numFmtId="0" fontId="12" fillId="0" borderId="0" xfId="0" applyFont="1" applyAlignment="1">
      <alignment vertical="center"/>
    </xf>
    <xf numFmtId="0" fontId="0" fillId="2" borderId="0" xfId="0" applyFill="1"/>
    <xf numFmtId="0" fontId="5" fillId="2" borderId="0" xfId="0" applyFont="1" applyFill="1" applyAlignment="1">
      <alignment vertical="center"/>
    </xf>
    <xf numFmtId="0" fontId="11" fillId="0" borderId="0" xfId="0" applyFont="1" applyAlignment="1">
      <alignment vertical="center"/>
    </xf>
    <xf numFmtId="0" fontId="11" fillId="0" borderId="0" xfId="0" applyFont="1" applyAlignment="1">
      <alignment horizontal="center" vertical="center"/>
    </xf>
    <xf numFmtId="0" fontId="18" fillId="0" borderId="0" xfId="0" applyFont="1" applyAlignment="1">
      <alignment vertical="center"/>
    </xf>
    <xf numFmtId="0" fontId="0" fillId="0" borderId="1" xfId="0" applyBorder="1" applyAlignment="1">
      <alignment vertical="center"/>
    </xf>
    <xf numFmtId="0" fontId="0" fillId="0" borderId="2" xfId="0" applyBorder="1" applyAlignment="1">
      <alignment vertical="center"/>
    </xf>
    <xf numFmtId="0" fontId="35" fillId="3" borderId="3" xfId="0" applyFont="1" applyFill="1" applyBorder="1" applyAlignment="1" applyProtection="1">
      <alignment horizontal="center" vertical="center"/>
      <protection locked="0"/>
    </xf>
    <xf numFmtId="0" fontId="0" fillId="0" borderId="0" xfId="0" applyAlignment="1">
      <alignment vertical="top"/>
    </xf>
    <xf numFmtId="0" fontId="39" fillId="0" borderId="0" xfId="0" applyFont="1" applyAlignment="1">
      <alignment vertical="center"/>
    </xf>
    <xf numFmtId="0" fontId="11" fillId="0" borderId="0" xfId="0" applyFont="1" applyAlignment="1" applyProtection="1">
      <alignment horizontal="center" vertical="center"/>
      <protection hidden="1"/>
    </xf>
    <xf numFmtId="0" fontId="36" fillId="0" borderId="0" xfId="0" applyFont="1" applyAlignment="1" applyProtection="1">
      <alignment horizontal="left" vertical="center"/>
      <protection locked="0"/>
    </xf>
    <xf numFmtId="6" fontId="29" fillId="0" borderId="0" xfId="0" applyNumberFormat="1" applyFont="1" applyAlignment="1">
      <alignment horizontal="center" vertical="center"/>
    </xf>
    <xf numFmtId="0" fontId="11" fillId="0" borderId="0" xfId="0" applyFont="1" applyAlignment="1">
      <alignment horizontal="center"/>
    </xf>
    <xf numFmtId="0" fontId="11" fillId="0" borderId="0" xfId="0" applyFont="1" applyAlignment="1">
      <alignment vertical="top"/>
    </xf>
    <xf numFmtId="0" fontId="11" fillId="0" borderId="5" xfId="0" applyFont="1" applyBorder="1" applyAlignment="1" applyProtection="1">
      <alignment horizontal="center" vertical="center"/>
      <protection hidden="1"/>
    </xf>
    <xf numFmtId="0" fontId="11" fillId="0" borderId="6" xfId="0" applyFont="1" applyBorder="1" applyAlignment="1">
      <alignment horizontal="center"/>
    </xf>
    <xf numFmtId="0" fontId="13" fillId="0" borderId="5" xfId="0" applyFont="1" applyBorder="1" applyAlignment="1">
      <alignment vertical="center" wrapText="1"/>
    </xf>
    <xf numFmtId="0" fontId="11" fillId="0" borderId="5" xfId="0" applyFont="1" applyBorder="1"/>
    <xf numFmtId="0" fontId="11" fillId="0" borderId="7" xfId="0" applyFont="1" applyBorder="1"/>
    <xf numFmtId="0" fontId="11" fillId="0" borderId="8" xfId="0" applyFont="1" applyBorder="1" applyAlignment="1">
      <alignment horizontal="center"/>
    </xf>
    <xf numFmtId="0" fontId="11" fillId="0" borderId="9" xfId="0" applyFont="1" applyBorder="1"/>
    <xf numFmtId="0" fontId="11" fillId="0" borderId="1" xfId="0" applyFont="1" applyBorder="1" applyAlignment="1">
      <alignment horizontal="center"/>
    </xf>
    <xf numFmtId="0" fontId="11" fillId="0" borderId="2" xfId="0" applyFont="1" applyBorder="1"/>
    <xf numFmtId="0" fontId="11" fillId="0" borderId="10" xfId="0" applyFont="1" applyBorder="1"/>
    <xf numFmtId="0" fontId="13" fillId="0" borderId="0" xfId="0" applyFont="1" applyAlignment="1">
      <alignment vertical="center" wrapText="1"/>
    </xf>
    <xf numFmtId="0" fontId="0" fillId="0" borderId="0" xfId="0" applyProtection="1">
      <protection hidden="1"/>
    </xf>
    <xf numFmtId="0" fontId="5" fillId="0" borderId="0" xfId="0" applyFont="1" applyAlignment="1" applyProtection="1">
      <alignment vertical="center"/>
      <protection hidden="1"/>
    </xf>
    <xf numFmtId="0" fontId="5" fillId="0" borderId="0" xfId="0" applyFont="1" applyAlignment="1" applyProtection="1">
      <alignment horizontal="right"/>
      <protection hidden="1"/>
    </xf>
    <xf numFmtId="0" fontId="11" fillId="0" borderId="2" xfId="0" applyFont="1" applyBorder="1" applyAlignment="1" applyProtection="1">
      <alignment horizontal="center"/>
      <protection hidden="1"/>
    </xf>
    <xf numFmtId="0" fontId="63" fillId="2" borderId="0" xfId="0" applyFont="1" applyFill="1" applyAlignment="1">
      <alignment horizontal="center" vertical="center"/>
    </xf>
    <xf numFmtId="0" fontId="18" fillId="0" borderId="0" xfId="0" applyFont="1" applyAlignment="1">
      <alignment horizontal="center"/>
    </xf>
    <xf numFmtId="0" fontId="18" fillId="0" borderId="0" xfId="0" applyFont="1"/>
    <xf numFmtId="0" fontId="18" fillId="0" borderId="0" xfId="0" applyFont="1" applyAlignment="1">
      <alignment horizontal="center" vertical="center"/>
    </xf>
    <xf numFmtId="0" fontId="18" fillId="0" borderId="0" xfId="0" applyFont="1" applyAlignment="1">
      <alignment horizontal="right" vertical="center"/>
    </xf>
    <xf numFmtId="0" fontId="11" fillId="5" borderId="4" xfId="0" applyFont="1" applyFill="1" applyBorder="1" applyAlignment="1">
      <alignment horizontal="center" vertical="center"/>
    </xf>
    <xf numFmtId="0" fontId="11" fillId="0" borderId="0" xfId="0" applyFont="1" applyAlignment="1" applyProtection="1">
      <alignment vertical="center"/>
      <protection hidden="1"/>
    </xf>
    <xf numFmtId="0" fontId="11" fillId="0" borderId="0" xfId="0" applyFont="1" applyAlignment="1" applyProtection="1">
      <alignment horizontal="left" vertical="center"/>
      <protection hidden="1"/>
    </xf>
    <xf numFmtId="0" fontId="18" fillId="0" borderId="0" xfId="0" applyFont="1" applyAlignment="1">
      <alignment horizontal="left" vertical="center"/>
    </xf>
    <xf numFmtId="0" fontId="58" fillId="2" borderId="0" xfId="10" applyFill="1">
      <alignment vertical="center"/>
    </xf>
    <xf numFmtId="0" fontId="69" fillId="2" borderId="0" xfId="10" applyFont="1" applyFill="1" applyAlignment="1">
      <alignment horizontal="center" vertical="center"/>
    </xf>
    <xf numFmtId="0" fontId="58" fillId="0" borderId="0" xfId="10">
      <alignment vertical="center"/>
    </xf>
    <xf numFmtId="0" fontId="58" fillId="0" borderId="0" xfId="10" applyAlignment="1">
      <alignment horizontal="center" vertical="center"/>
    </xf>
    <xf numFmtId="0" fontId="73" fillId="0" borderId="0" xfId="10" applyFont="1" applyAlignment="1">
      <alignment horizontal="center" vertical="center"/>
    </xf>
    <xf numFmtId="0" fontId="74" fillId="0" borderId="0" xfId="10" applyFont="1" applyAlignment="1">
      <alignment horizontal="center" vertical="center"/>
    </xf>
    <xf numFmtId="0" fontId="58" fillId="0" borderId="0" xfId="10" applyAlignment="1">
      <alignment horizontal="left" vertical="center"/>
    </xf>
    <xf numFmtId="0" fontId="73" fillId="0" borderId="0" xfId="10" applyFont="1" applyAlignment="1">
      <alignment horizontal="left" vertical="center" shrinkToFit="1"/>
    </xf>
    <xf numFmtId="0" fontId="58" fillId="0" borderId="0" xfId="10" applyAlignment="1">
      <alignment horizontal="left" vertical="center" shrinkToFit="1"/>
    </xf>
    <xf numFmtId="0" fontId="70" fillId="0" borderId="0" xfId="10" applyFont="1" applyAlignment="1">
      <alignment horizontal="left" vertical="top" wrapText="1"/>
    </xf>
    <xf numFmtId="0" fontId="58" fillId="0" borderId="4" xfId="10" applyBorder="1" applyAlignment="1">
      <alignment horizontal="center" vertical="center"/>
    </xf>
    <xf numFmtId="0" fontId="58" fillId="2" borderId="0" xfId="10" applyFill="1" applyAlignment="1">
      <alignment horizontal="center" vertical="center"/>
    </xf>
    <xf numFmtId="38" fontId="58" fillId="3" borderId="34" xfId="2" applyFont="1" applyFill="1" applyBorder="1" applyAlignment="1" applyProtection="1">
      <alignment horizontal="center" vertical="center"/>
      <protection locked="0"/>
    </xf>
    <xf numFmtId="0" fontId="58" fillId="3" borderId="35" xfId="2" applyNumberFormat="1" applyFont="1" applyFill="1" applyBorder="1" applyAlignment="1" applyProtection="1">
      <alignment horizontal="center" vertical="center"/>
      <protection locked="0"/>
    </xf>
    <xf numFmtId="0" fontId="76" fillId="0" borderId="0" xfId="10" applyFont="1" applyAlignment="1">
      <alignment horizontal="center" vertical="center"/>
    </xf>
    <xf numFmtId="0" fontId="58" fillId="0" borderId="2" xfId="10" applyBorder="1">
      <alignment vertical="center"/>
    </xf>
    <xf numFmtId="0" fontId="57" fillId="0" borderId="2" xfId="10" applyFont="1" applyBorder="1" applyAlignment="1">
      <alignment horizontal="center" vertical="center"/>
    </xf>
    <xf numFmtId="38" fontId="58" fillId="3" borderId="36" xfId="2" applyFont="1" applyFill="1" applyBorder="1" applyAlignment="1" applyProtection="1">
      <alignment horizontal="center" vertical="center"/>
      <protection locked="0"/>
    </xf>
    <xf numFmtId="0" fontId="58" fillId="3" borderId="37" xfId="2" applyNumberFormat="1" applyFont="1" applyFill="1" applyBorder="1" applyAlignment="1" applyProtection="1">
      <alignment horizontal="center" vertical="center"/>
      <protection locked="0"/>
    </xf>
    <xf numFmtId="0" fontId="58" fillId="0" borderId="7" xfId="10" applyBorder="1">
      <alignment vertical="center"/>
    </xf>
    <xf numFmtId="0" fontId="58" fillId="0" borderId="8" xfId="10" applyBorder="1">
      <alignment vertical="center"/>
    </xf>
    <xf numFmtId="38" fontId="58" fillId="3" borderId="38" xfId="2" applyFont="1" applyFill="1" applyBorder="1" applyAlignment="1" applyProtection="1">
      <alignment horizontal="center" vertical="center"/>
      <protection locked="0"/>
    </xf>
    <xf numFmtId="0" fontId="58" fillId="3" borderId="39" xfId="2" applyNumberFormat="1" applyFont="1" applyFill="1" applyBorder="1" applyAlignment="1" applyProtection="1">
      <alignment horizontal="center" vertical="center"/>
      <protection locked="0"/>
    </xf>
    <xf numFmtId="0" fontId="58" fillId="2" borderId="0" xfId="10" applyFill="1" applyAlignment="1">
      <alignment horizontal="right" vertical="center"/>
    </xf>
    <xf numFmtId="0" fontId="58" fillId="0" borderId="1" xfId="10" applyBorder="1">
      <alignment vertical="center"/>
    </xf>
    <xf numFmtId="0" fontId="58" fillId="0" borderId="10" xfId="10" applyBorder="1">
      <alignment vertical="center"/>
    </xf>
    <xf numFmtId="0" fontId="57" fillId="0" borderId="40" xfId="10" applyFont="1" applyBorder="1" applyAlignment="1">
      <alignment horizontal="center" vertical="center"/>
    </xf>
    <xf numFmtId="0" fontId="57" fillId="0" borderId="41" xfId="10" applyFont="1" applyBorder="1" applyAlignment="1">
      <alignment horizontal="center" vertical="center"/>
    </xf>
    <xf numFmtId="0" fontId="58" fillId="0" borderId="9" xfId="10" applyBorder="1">
      <alignment vertical="center"/>
    </xf>
    <xf numFmtId="0" fontId="57" fillId="0" borderId="24" xfId="10" applyFont="1" applyBorder="1">
      <alignment vertical="center"/>
    </xf>
    <xf numFmtId="0" fontId="57" fillId="0" borderId="42" xfId="10" applyFont="1" applyBorder="1">
      <alignment vertical="center"/>
    </xf>
    <xf numFmtId="0" fontId="57" fillId="0" borderId="25" xfId="10" applyFont="1" applyBorder="1">
      <alignment vertical="center"/>
    </xf>
    <xf numFmtId="38" fontId="78" fillId="0" borderId="43" xfId="2" applyFont="1" applyBorder="1" applyAlignment="1">
      <alignment horizontal="right" vertical="center"/>
    </xf>
    <xf numFmtId="38" fontId="75" fillId="0" borderId="44" xfId="2" applyFont="1" applyBorder="1" applyAlignment="1">
      <alignment horizontal="left" vertical="center"/>
    </xf>
    <xf numFmtId="0" fontId="57" fillId="0" borderId="45" xfId="10" applyFont="1" applyBorder="1">
      <alignment vertical="center"/>
    </xf>
    <xf numFmtId="0" fontId="57" fillId="0" borderId="46" xfId="10" applyFont="1" applyBorder="1">
      <alignment vertical="center"/>
    </xf>
    <xf numFmtId="0" fontId="57" fillId="0" borderId="47" xfId="10" applyFont="1" applyBorder="1">
      <alignment vertical="center"/>
    </xf>
    <xf numFmtId="0" fontId="58" fillId="0" borderId="48" xfId="10" applyBorder="1">
      <alignment vertical="center"/>
    </xf>
    <xf numFmtId="38" fontId="78" fillId="0" borderId="49" xfId="2" applyFont="1" applyBorder="1" applyAlignment="1">
      <alignment horizontal="right" vertical="center"/>
    </xf>
    <xf numFmtId="38" fontId="75" fillId="0" borderId="50" xfId="2" applyFont="1" applyBorder="1" applyAlignment="1">
      <alignment horizontal="left" vertical="center"/>
    </xf>
    <xf numFmtId="0" fontId="57" fillId="0" borderId="51" xfId="10" applyFont="1" applyBorder="1">
      <alignment vertical="center"/>
    </xf>
    <xf numFmtId="0" fontId="57" fillId="0" borderId="52" xfId="10" applyFont="1" applyBorder="1">
      <alignment vertical="center"/>
    </xf>
    <xf numFmtId="0" fontId="57" fillId="0" borderId="53" xfId="10" applyFont="1" applyBorder="1">
      <alignment vertical="center"/>
    </xf>
    <xf numFmtId="0" fontId="58" fillId="0" borderId="54" xfId="10" applyBorder="1">
      <alignment vertical="center"/>
    </xf>
    <xf numFmtId="38" fontId="78" fillId="0" borderId="55" xfId="2" applyFont="1" applyBorder="1" applyAlignment="1">
      <alignment horizontal="right" vertical="center"/>
    </xf>
    <xf numFmtId="38" fontId="75" fillId="0" borderId="56" xfId="2" applyFont="1" applyBorder="1" applyAlignment="1">
      <alignment horizontal="left" vertical="center"/>
    </xf>
    <xf numFmtId="0" fontId="57" fillId="1" borderId="40" xfId="10" applyFont="1" applyFill="1" applyBorder="1">
      <alignment vertical="center"/>
    </xf>
    <xf numFmtId="0" fontId="57" fillId="1" borderId="57" xfId="10" applyFont="1" applyFill="1" applyBorder="1">
      <alignment vertical="center"/>
    </xf>
    <xf numFmtId="0" fontId="57" fillId="1" borderId="58" xfId="10" applyFont="1" applyFill="1" applyBorder="1">
      <alignment vertical="center"/>
    </xf>
    <xf numFmtId="0" fontId="58" fillId="1" borderId="41" xfId="10" applyFill="1" applyBorder="1">
      <alignment vertical="center"/>
    </xf>
    <xf numFmtId="38" fontId="78" fillId="0" borderId="59" xfId="2" applyFont="1" applyBorder="1" applyAlignment="1">
      <alignment horizontal="right" vertical="center"/>
    </xf>
    <xf numFmtId="38" fontId="75" fillId="0" borderId="60" xfId="2" applyFont="1" applyBorder="1" applyAlignment="1">
      <alignment horizontal="left" vertical="center"/>
    </xf>
    <xf numFmtId="0" fontId="58" fillId="0" borderId="6" xfId="10" applyBorder="1">
      <alignment vertical="center"/>
    </xf>
    <xf numFmtId="0" fontId="57" fillId="0" borderId="28" xfId="10" applyFont="1" applyBorder="1">
      <alignment vertical="center"/>
    </xf>
    <xf numFmtId="0" fontId="57" fillId="0" borderId="61" xfId="10" applyFont="1" applyBorder="1">
      <alignment vertical="center"/>
    </xf>
    <xf numFmtId="0" fontId="57" fillId="0" borderId="18" xfId="10" applyFont="1" applyBorder="1">
      <alignment vertical="center"/>
    </xf>
    <xf numFmtId="0" fontId="58" fillId="0" borderId="29" xfId="10" applyBorder="1">
      <alignment vertical="center"/>
    </xf>
    <xf numFmtId="0" fontId="58" fillId="1" borderId="40" xfId="10" applyFill="1" applyBorder="1">
      <alignment vertical="center"/>
    </xf>
    <xf numFmtId="0" fontId="58" fillId="1" borderId="57" xfId="10" applyFill="1" applyBorder="1">
      <alignment vertical="center"/>
    </xf>
    <xf numFmtId="0" fontId="58" fillId="1" borderId="58" xfId="10" applyFill="1" applyBorder="1">
      <alignment vertical="center"/>
    </xf>
    <xf numFmtId="38" fontId="78" fillId="0" borderId="62" xfId="2" applyFont="1" applyBorder="1" applyAlignment="1">
      <alignment horizontal="right" vertical="center"/>
    </xf>
    <xf numFmtId="38" fontId="75" fillId="0" borderId="63" xfId="2" applyFont="1" applyBorder="1" applyAlignment="1">
      <alignment horizontal="left" vertical="center"/>
    </xf>
    <xf numFmtId="38" fontId="58" fillId="3" borderId="64" xfId="2" applyFont="1" applyFill="1" applyBorder="1" applyAlignment="1" applyProtection="1">
      <alignment horizontal="center" vertical="center"/>
      <protection locked="0"/>
    </xf>
    <xf numFmtId="38" fontId="58" fillId="3" borderId="65" xfId="2" applyFont="1" applyFill="1" applyBorder="1" applyAlignment="1" applyProtection="1">
      <alignment horizontal="center" vertical="center"/>
      <protection locked="0"/>
    </xf>
    <xf numFmtId="38" fontId="58" fillId="3" borderId="66" xfId="2" applyFont="1" applyFill="1" applyBorder="1" applyAlignment="1" applyProtection="1">
      <alignment horizontal="center" vertical="center"/>
      <protection locked="0"/>
    </xf>
    <xf numFmtId="38" fontId="58" fillId="3" borderId="67" xfId="2" applyFont="1" applyFill="1" applyBorder="1" applyAlignment="1" applyProtection="1">
      <alignment horizontal="center" vertical="center"/>
      <protection locked="0"/>
    </xf>
    <xf numFmtId="38" fontId="58" fillId="3" borderId="68" xfId="2" applyFont="1" applyFill="1" applyBorder="1" applyAlignment="1" applyProtection="1">
      <alignment horizontal="center" vertical="center"/>
      <protection locked="0"/>
    </xf>
    <xf numFmtId="38" fontId="58" fillId="3" borderId="69" xfId="2" applyFont="1" applyFill="1" applyBorder="1" applyAlignment="1" applyProtection="1">
      <alignment horizontal="center" vertical="center"/>
      <protection locked="0"/>
    </xf>
    <xf numFmtId="38" fontId="58" fillId="3" borderId="70" xfId="2" applyFont="1" applyFill="1" applyBorder="1" applyAlignment="1" applyProtection="1">
      <alignment horizontal="center" vertical="center"/>
      <protection locked="0"/>
    </xf>
    <xf numFmtId="38" fontId="58" fillId="0" borderId="0" xfId="2" applyFont="1" applyAlignment="1">
      <alignment horizontal="center" vertical="center"/>
    </xf>
    <xf numFmtId="38" fontId="58" fillId="0" borderId="0" xfId="2" applyFont="1" applyAlignment="1" applyProtection="1">
      <alignment vertical="center"/>
      <protection hidden="1"/>
    </xf>
    <xf numFmtId="0" fontId="58" fillId="6" borderId="3" xfId="10" applyFill="1" applyBorder="1" applyAlignment="1">
      <alignment horizontal="center" vertical="center"/>
    </xf>
    <xf numFmtId="0" fontId="58" fillId="0" borderId="0" xfId="10" applyAlignment="1">
      <alignment horizontal="right" vertical="center"/>
    </xf>
    <xf numFmtId="183" fontId="58" fillId="0" borderId="4" xfId="10" applyNumberFormat="1" applyBorder="1" applyAlignment="1">
      <alignment horizontal="left" vertical="center"/>
    </xf>
    <xf numFmtId="0" fontId="13" fillId="0" borderId="0" xfId="0" applyFont="1" applyAlignment="1">
      <alignment vertical="center"/>
    </xf>
    <xf numFmtId="0" fontId="32" fillId="0" borderId="0" xfId="0" applyFont="1" applyAlignment="1">
      <alignment vertical="center"/>
    </xf>
    <xf numFmtId="0" fontId="58" fillId="0" borderId="4" xfId="10" applyBorder="1" applyAlignment="1" applyProtection="1">
      <alignment horizontal="center" vertical="center"/>
      <protection locked="0"/>
    </xf>
    <xf numFmtId="183" fontId="58" fillId="0" borderId="4" xfId="10" applyNumberFormat="1" applyBorder="1" applyAlignment="1" applyProtection="1">
      <alignment horizontal="center" vertical="center"/>
      <protection locked="0"/>
    </xf>
    <xf numFmtId="0" fontId="13" fillId="3" borderId="4" xfId="0" applyFont="1" applyFill="1" applyBorder="1" applyAlignment="1" applyProtection="1">
      <alignment horizontal="center" vertical="center"/>
      <protection locked="0"/>
    </xf>
    <xf numFmtId="0" fontId="12" fillId="0" borderId="0" xfId="0" applyFont="1" applyAlignment="1">
      <alignment horizontal="left" vertical="center"/>
    </xf>
    <xf numFmtId="0" fontId="25" fillId="0" borderId="0" xfId="0" applyFont="1" applyAlignment="1" applyProtection="1">
      <alignment vertical="center"/>
      <protection hidden="1"/>
    </xf>
    <xf numFmtId="0" fontId="12" fillId="3" borderId="4" xfId="0" applyFont="1" applyFill="1" applyBorder="1" applyAlignment="1" applyProtection="1">
      <alignment horizontal="center" vertical="center"/>
      <protection locked="0"/>
    </xf>
    <xf numFmtId="0" fontId="11" fillId="0" borderId="0" xfId="0" applyFont="1" applyAlignment="1" applyProtection="1">
      <alignment horizontal="center" vertical="center"/>
      <protection locked="0"/>
    </xf>
    <xf numFmtId="0" fontId="25" fillId="0" borderId="30" xfId="0" applyFont="1" applyBorder="1" applyAlignment="1" applyProtection="1">
      <alignment horizontal="left" vertical="center"/>
      <protection hidden="1"/>
    </xf>
    <xf numFmtId="0" fontId="25" fillId="0" borderId="26" xfId="0" applyFont="1" applyBorder="1" applyAlignment="1" applyProtection="1">
      <alignment horizontal="left" vertical="center"/>
      <protection hidden="1"/>
    </xf>
    <xf numFmtId="0" fontId="45" fillId="0" borderId="0" xfId="0" applyFont="1" applyAlignment="1">
      <alignment horizontal="center" vertical="center"/>
    </xf>
    <xf numFmtId="0" fontId="30" fillId="0" borderId="0" xfId="0" applyFont="1" applyAlignment="1">
      <alignment vertical="center"/>
    </xf>
    <xf numFmtId="0" fontId="45" fillId="0" borderId="0" xfId="0" applyFont="1" applyAlignment="1">
      <alignment vertical="center"/>
    </xf>
    <xf numFmtId="38" fontId="12" fillId="0" borderId="0" xfId="2" applyFont="1" applyAlignment="1">
      <alignment horizontal="right" vertical="center"/>
    </xf>
    <xf numFmtId="0" fontId="84" fillId="0" borderId="0" xfId="0" applyFont="1" applyAlignment="1">
      <alignment horizontal="center" vertical="center"/>
    </xf>
    <xf numFmtId="0" fontId="84" fillId="0" borderId="0" xfId="0" applyFont="1" applyAlignment="1">
      <alignment vertical="center"/>
    </xf>
    <xf numFmtId="38" fontId="11" fillId="0" borderId="0" xfId="2" applyFont="1" applyAlignment="1">
      <alignment vertical="center"/>
    </xf>
    <xf numFmtId="38" fontId="11" fillId="0" borderId="0" xfId="0" applyNumberFormat="1" applyFont="1" applyAlignment="1">
      <alignment vertical="center"/>
    </xf>
    <xf numFmtId="38" fontId="12" fillId="0" borderId="0" xfId="0" applyNumberFormat="1" applyFont="1" applyAlignment="1">
      <alignment horizontal="right" vertical="center"/>
    </xf>
    <xf numFmtId="0" fontId="28" fillId="0" borderId="0" xfId="0" applyFont="1" applyAlignment="1">
      <alignment horizontal="left" vertical="center"/>
    </xf>
    <xf numFmtId="38" fontId="11" fillId="3" borderId="4" xfId="2" applyFont="1" applyFill="1" applyBorder="1" applyAlignment="1" applyProtection="1">
      <alignment horizontal="center"/>
      <protection locked="0"/>
    </xf>
    <xf numFmtId="0" fontId="25" fillId="0" borderId="2" xfId="0" applyFont="1" applyBorder="1" applyAlignment="1" applyProtection="1">
      <alignment horizontal="left" vertical="center"/>
      <protection hidden="1"/>
    </xf>
    <xf numFmtId="0" fontId="25" fillId="0" borderId="17" xfId="0" applyFont="1" applyBorder="1" applyAlignment="1" applyProtection="1">
      <alignment horizontal="left" vertical="center"/>
      <protection hidden="1"/>
    </xf>
    <xf numFmtId="0" fontId="11" fillId="3" borderId="71" xfId="0" applyFont="1" applyFill="1" applyBorder="1" applyAlignment="1" applyProtection="1">
      <alignment horizontal="center" vertical="center"/>
      <protection locked="0"/>
    </xf>
    <xf numFmtId="0" fontId="11" fillId="3" borderId="72" xfId="0" applyFont="1" applyFill="1" applyBorder="1" applyAlignment="1" applyProtection="1">
      <alignment horizontal="center" vertical="center"/>
      <protection locked="0"/>
    </xf>
    <xf numFmtId="0" fontId="11" fillId="3" borderId="73" xfId="0" applyFont="1" applyFill="1" applyBorder="1" applyAlignment="1" applyProtection="1">
      <alignment horizontal="center" vertical="center"/>
      <protection locked="0"/>
    </xf>
    <xf numFmtId="0" fontId="41" fillId="0" borderId="0" xfId="0" applyFont="1" applyAlignment="1">
      <alignment horizontal="right" vertical="center"/>
    </xf>
    <xf numFmtId="0" fontId="22" fillId="0" borderId="0" xfId="0" applyFont="1" applyAlignment="1">
      <alignment horizontal="right" vertical="center"/>
    </xf>
    <xf numFmtId="38" fontId="11" fillId="0" borderId="0" xfId="2" applyFont="1" applyAlignment="1" applyProtection="1">
      <alignment horizontal="center"/>
      <protection locked="0"/>
    </xf>
    <xf numFmtId="38" fontId="12" fillId="0" borderId="0" xfId="2" applyFont="1" applyAlignment="1">
      <alignment vertical="center"/>
    </xf>
    <xf numFmtId="38" fontId="11" fillId="0" borderId="0" xfId="2" applyFont="1" applyAlignment="1" applyProtection="1">
      <alignment vertical="center"/>
      <protection locked="0"/>
    </xf>
    <xf numFmtId="0" fontId="11" fillId="0" borderId="0" xfId="0" applyFont="1" applyAlignment="1">
      <alignment horizontal="right" vertical="center"/>
    </xf>
    <xf numFmtId="40" fontId="11" fillId="0" borderId="0" xfId="0" applyNumberFormat="1" applyFont="1" applyAlignment="1">
      <alignment vertical="center"/>
    </xf>
    <xf numFmtId="179" fontId="46" fillId="0" borderId="0" xfId="2" applyNumberFormat="1" applyFont="1" applyAlignment="1">
      <alignment vertical="center"/>
    </xf>
    <xf numFmtId="38" fontId="32" fillId="0" borderId="0" xfId="0" applyNumberFormat="1" applyFont="1" applyAlignment="1">
      <alignment vertical="center"/>
    </xf>
    <xf numFmtId="0" fontId="25" fillId="0" borderId="2" xfId="0" applyFont="1" applyBorder="1" applyAlignment="1" applyProtection="1">
      <alignment vertical="center"/>
      <protection hidden="1"/>
    </xf>
    <xf numFmtId="0" fontId="22" fillId="0" borderId="40" xfId="0" applyFont="1" applyBorder="1" applyAlignment="1" applyProtection="1">
      <alignment horizontal="left" vertical="center"/>
      <protection hidden="1"/>
    </xf>
    <xf numFmtId="0" fontId="12" fillId="0" borderId="25" xfId="0" applyFont="1" applyBorder="1" applyAlignment="1" applyProtection="1">
      <alignment vertical="center"/>
      <protection hidden="1"/>
    </xf>
    <xf numFmtId="0" fontId="25" fillId="0" borderId="74" xfId="0" applyFont="1" applyBorder="1" applyAlignment="1" applyProtection="1">
      <alignment horizontal="left" vertical="center"/>
      <protection hidden="1"/>
    </xf>
    <xf numFmtId="0" fontId="11" fillId="3" borderId="75" xfId="0" applyFont="1" applyFill="1" applyBorder="1" applyAlignment="1" applyProtection="1">
      <alignment horizontal="center" vertical="center"/>
      <protection locked="0"/>
    </xf>
    <xf numFmtId="0" fontId="25" fillId="0" borderId="76" xfId="0" applyFont="1" applyBorder="1" applyAlignment="1" applyProtection="1">
      <alignment horizontal="left" vertical="center"/>
      <protection hidden="1"/>
    </xf>
    <xf numFmtId="0" fontId="25" fillId="0" borderId="53" xfId="0" applyFont="1" applyBorder="1" applyAlignment="1" applyProtection="1">
      <alignment horizontal="left" vertical="center"/>
      <protection hidden="1"/>
    </xf>
    <xf numFmtId="38" fontId="37" fillId="0" borderId="25" xfId="2" applyFont="1" applyBorder="1" applyAlignment="1" applyProtection="1">
      <alignment vertical="center"/>
      <protection hidden="1"/>
    </xf>
    <xf numFmtId="38" fontId="11" fillId="0" borderId="25" xfId="2" applyFont="1" applyBorder="1" applyAlignment="1" applyProtection="1">
      <alignment vertical="center"/>
      <protection hidden="1"/>
    </xf>
    <xf numFmtId="0" fontId="12" fillId="0" borderId="78" xfId="0" applyFont="1" applyBorder="1" applyAlignment="1" applyProtection="1">
      <alignment vertical="center"/>
      <protection hidden="1"/>
    </xf>
    <xf numFmtId="0" fontId="11" fillId="0" borderId="79" xfId="0" applyFont="1" applyBorder="1" applyAlignment="1" applyProtection="1">
      <alignment vertical="center"/>
      <protection hidden="1"/>
    </xf>
    <xf numFmtId="0" fontId="12" fillId="0" borderId="81" xfId="0" applyFont="1" applyBorder="1" applyAlignment="1" applyProtection="1">
      <alignment vertical="center"/>
      <protection hidden="1"/>
    </xf>
    <xf numFmtId="0" fontId="11" fillId="0" borderId="28" xfId="0" applyFont="1" applyBorder="1" applyProtection="1">
      <protection hidden="1"/>
    </xf>
    <xf numFmtId="0" fontId="12" fillId="0" borderId="61" xfId="0" applyFont="1" applyBorder="1" applyAlignment="1" applyProtection="1">
      <alignment vertical="center" shrinkToFit="1"/>
      <protection hidden="1"/>
    </xf>
    <xf numFmtId="0" fontId="12" fillId="0" borderId="17" xfId="0" applyFont="1" applyBorder="1" applyAlignment="1" applyProtection="1">
      <alignment vertical="top"/>
      <protection hidden="1"/>
    </xf>
    <xf numFmtId="0" fontId="11" fillId="0" borderId="82" xfId="0" applyFont="1" applyBorder="1" applyAlignment="1" applyProtection="1">
      <alignment horizontal="center" vertical="center"/>
      <protection hidden="1"/>
    </xf>
    <xf numFmtId="0" fontId="11" fillId="0" borderId="45" xfId="0" applyFont="1" applyBorder="1" applyProtection="1">
      <protection hidden="1"/>
    </xf>
    <xf numFmtId="0" fontId="12" fillId="0" borderId="46" xfId="0" applyFont="1" applyBorder="1" applyAlignment="1" applyProtection="1">
      <alignment vertical="center" shrinkToFit="1"/>
      <protection hidden="1"/>
    </xf>
    <xf numFmtId="0" fontId="12" fillId="0" borderId="76" xfId="0" applyFont="1" applyBorder="1" applyAlignment="1" applyProtection="1">
      <alignment vertical="center"/>
      <protection hidden="1"/>
    </xf>
    <xf numFmtId="0" fontId="11" fillId="0" borderId="51" xfId="0" applyFont="1" applyBorder="1" applyProtection="1">
      <protection hidden="1"/>
    </xf>
    <xf numFmtId="0" fontId="12" fillId="0" borderId="52" xfId="0" applyFont="1" applyBorder="1" applyAlignment="1" applyProtection="1">
      <alignment vertical="center" shrinkToFit="1"/>
      <protection hidden="1"/>
    </xf>
    <xf numFmtId="0" fontId="12" fillId="0" borderId="83" xfId="0" applyFont="1" applyBorder="1" applyAlignment="1" applyProtection="1">
      <alignment vertical="center"/>
      <protection hidden="1"/>
    </xf>
    <xf numFmtId="0" fontId="11" fillId="0" borderId="24" xfId="0" applyFont="1" applyBorder="1" applyProtection="1">
      <protection hidden="1"/>
    </xf>
    <xf numFmtId="38" fontId="11" fillId="0" borderId="25" xfId="2" applyFont="1" applyBorder="1" applyAlignment="1" applyProtection="1">
      <alignment horizontal="left" vertical="center"/>
      <protection hidden="1"/>
    </xf>
    <xf numFmtId="38" fontId="13" fillId="0" borderId="33" xfId="2" applyFont="1" applyBorder="1" applyAlignment="1" applyProtection="1">
      <alignment horizontal="center" vertical="center"/>
      <protection hidden="1"/>
    </xf>
    <xf numFmtId="0" fontId="12" fillId="0" borderId="33" xfId="0" applyFont="1" applyBorder="1" applyAlignment="1" applyProtection="1">
      <alignment horizontal="center" vertical="center" shrinkToFit="1"/>
      <protection hidden="1"/>
    </xf>
    <xf numFmtId="0" fontId="12" fillId="0" borderId="85" xfId="0" applyFont="1" applyBorder="1" applyAlignment="1" applyProtection="1">
      <alignment horizontal="center" vertical="center" shrinkToFit="1"/>
      <protection hidden="1"/>
    </xf>
    <xf numFmtId="0" fontId="12" fillId="3" borderId="18" xfId="0" applyFont="1" applyFill="1" applyBorder="1" applyAlignment="1" applyProtection="1">
      <alignment horizontal="left" vertical="center"/>
      <protection locked="0"/>
    </xf>
    <xf numFmtId="178" fontId="11" fillId="3" borderId="17" xfId="2" applyNumberFormat="1" applyFont="1" applyFill="1" applyBorder="1" applyAlignment="1" applyProtection="1">
      <alignment vertical="center"/>
      <protection locked="0"/>
    </xf>
    <xf numFmtId="38" fontId="11" fillId="3" borderId="17" xfId="2" applyFont="1" applyFill="1" applyBorder="1" applyAlignment="1" applyProtection="1">
      <alignment vertical="center"/>
      <protection locked="0"/>
    </xf>
    <xf numFmtId="0" fontId="11" fillId="3" borderId="82" xfId="0" applyFont="1" applyFill="1" applyBorder="1" applyAlignment="1" applyProtection="1">
      <alignment vertical="center"/>
      <protection locked="0"/>
    </xf>
    <xf numFmtId="176" fontId="11" fillId="3" borderId="17" xfId="0" applyNumberFormat="1" applyFont="1" applyFill="1" applyBorder="1" applyAlignment="1" applyProtection="1">
      <alignment vertical="center"/>
      <protection locked="0"/>
    </xf>
    <xf numFmtId="178" fontId="11" fillId="3" borderId="17" xfId="0" applyNumberFormat="1" applyFont="1" applyFill="1" applyBorder="1" applyAlignment="1" applyProtection="1">
      <alignment vertical="center"/>
      <protection locked="0"/>
    </xf>
    <xf numFmtId="38" fontId="11" fillId="3" borderId="83" xfId="2" applyFont="1" applyFill="1" applyBorder="1" applyAlignment="1" applyProtection="1">
      <alignment vertical="center"/>
      <protection locked="0"/>
    </xf>
    <xf numFmtId="178" fontId="11" fillId="3" borderId="83" xfId="0" applyNumberFormat="1" applyFont="1" applyFill="1" applyBorder="1" applyAlignment="1" applyProtection="1">
      <alignment vertical="center"/>
      <protection locked="0"/>
    </xf>
    <xf numFmtId="0" fontId="11" fillId="3" borderId="87" xfId="0" applyFont="1" applyFill="1" applyBorder="1" applyAlignment="1" applyProtection="1">
      <alignment vertical="center"/>
      <protection locked="0"/>
    </xf>
    <xf numFmtId="9" fontId="11" fillId="7" borderId="58" xfId="1" applyFont="1" applyFill="1" applyBorder="1" applyAlignment="1" applyProtection="1">
      <alignment horizontal="center" vertical="center"/>
      <protection locked="0"/>
    </xf>
    <xf numFmtId="0" fontId="13" fillId="3" borderId="26" xfId="0" applyFont="1" applyFill="1" applyBorder="1" applyAlignment="1" applyProtection="1">
      <alignment vertical="center"/>
      <protection locked="0"/>
    </xf>
    <xf numFmtId="0" fontId="11" fillId="3" borderId="25" xfId="0" applyFont="1" applyFill="1" applyBorder="1" applyAlignment="1" applyProtection="1">
      <alignment vertical="center"/>
      <protection locked="0"/>
    </xf>
    <xf numFmtId="0" fontId="11" fillId="3" borderId="88" xfId="0" applyFont="1" applyFill="1" applyBorder="1" applyAlignment="1" applyProtection="1">
      <alignment vertical="center"/>
      <protection locked="0"/>
    </xf>
    <xf numFmtId="38" fontId="11" fillId="3" borderId="26" xfId="2" applyFont="1" applyFill="1" applyBorder="1" applyAlignment="1" applyProtection="1">
      <alignment vertical="center"/>
      <protection locked="0"/>
    </xf>
    <xf numFmtId="0" fontId="11" fillId="3" borderId="89" xfId="0" applyFont="1" applyFill="1" applyBorder="1" applyAlignment="1" applyProtection="1">
      <alignment vertical="center"/>
      <protection locked="0"/>
    </xf>
    <xf numFmtId="0" fontId="12" fillId="3" borderId="30" xfId="0" applyFont="1" applyFill="1" applyBorder="1" applyAlignment="1" applyProtection="1">
      <alignment vertical="center"/>
      <protection locked="0"/>
    </xf>
    <xf numFmtId="0" fontId="11" fillId="3" borderId="2" xfId="0" applyFont="1" applyFill="1" applyBorder="1" applyAlignment="1" applyProtection="1">
      <alignment vertical="center"/>
      <protection locked="0"/>
    </xf>
    <xf numFmtId="0" fontId="11" fillId="3" borderId="90" xfId="0" applyFont="1" applyFill="1" applyBorder="1" applyAlignment="1" applyProtection="1">
      <alignment vertical="center"/>
      <protection locked="0"/>
    </xf>
    <xf numFmtId="38" fontId="11" fillId="3" borderId="30" xfId="2" applyFont="1" applyFill="1" applyBorder="1" applyAlignment="1" applyProtection="1">
      <alignment vertical="center"/>
      <protection locked="0"/>
    </xf>
    <xf numFmtId="0" fontId="11" fillId="3" borderId="91" xfId="0" applyFont="1" applyFill="1" applyBorder="1" applyAlignment="1" applyProtection="1">
      <alignment vertical="center"/>
      <protection locked="0"/>
    </xf>
    <xf numFmtId="0" fontId="58" fillId="0" borderId="40" xfId="10" applyBorder="1">
      <alignment vertical="center"/>
    </xf>
    <xf numFmtId="0" fontId="58" fillId="0" borderId="58" xfId="10" applyBorder="1">
      <alignment vertical="center"/>
    </xf>
    <xf numFmtId="0" fontId="58" fillId="0" borderId="41" xfId="10" applyBorder="1">
      <alignment vertical="center"/>
    </xf>
    <xf numFmtId="0" fontId="77" fillId="8" borderId="4" xfId="10" applyFont="1" applyFill="1" applyBorder="1" applyAlignment="1">
      <alignment horizontal="center" vertical="center"/>
    </xf>
    <xf numFmtId="0" fontId="58" fillId="0" borderId="4" xfId="10" applyBorder="1">
      <alignment vertical="center"/>
    </xf>
    <xf numFmtId="0" fontId="58" fillId="0" borderId="4" xfId="10" applyBorder="1" applyAlignment="1">
      <alignment horizontal="left" vertical="center"/>
    </xf>
    <xf numFmtId="0" fontId="58" fillId="0" borderId="92" xfId="10" applyBorder="1" applyAlignment="1">
      <alignment horizontal="center" vertical="center"/>
    </xf>
    <xf numFmtId="0" fontId="58" fillId="0" borderId="93" xfId="10" applyBorder="1" applyAlignment="1">
      <alignment horizontal="center" vertical="center"/>
    </xf>
    <xf numFmtId="0" fontId="58" fillId="0" borderId="58" xfId="10" applyBorder="1" applyAlignment="1">
      <alignment horizontal="center" vertical="center"/>
    </xf>
    <xf numFmtId="0" fontId="58" fillId="0" borderId="92" xfId="10" applyBorder="1">
      <alignment vertical="center"/>
    </xf>
    <xf numFmtId="0" fontId="58" fillId="0" borderId="93" xfId="10" applyBorder="1">
      <alignment vertical="center"/>
    </xf>
    <xf numFmtId="0" fontId="58" fillId="9" borderId="4" xfId="10" applyFill="1" applyBorder="1" applyAlignment="1">
      <alignment horizontal="center" vertical="center"/>
    </xf>
    <xf numFmtId="0" fontId="77" fillId="8" borderId="4" xfId="10" applyFont="1" applyFill="1" applyBorder="1">
      <alignment vertical="center"/>
    </xf>
    <xf numFmtId="0" fontId="58" fillId="9" borderId="71" xfId="10" applyFill="1" applyBorder="1">
      <alignment vertical="center"/>
    </xf>
    <xf numFmtId="0" fontId="58" fillId="0" borderId="71" xfId="10" applyBorder="1">
      <alignment vertical="center"/>
    </xf>
    <xf numFmtId="0" fontId="77" fillId="8" borderId="88" xfId="10" applyFont="1" applyFill="1" applyBorder="1">
      <alignment vertical="center"/>
    </xf>
    <xf numFmtId="0" fontId="77" fillId="8" borderId="89" xfId="10" applyFont="1" applyFill="1" applyBorder="1">
      <alignment vertical="center"/>
    </xf>
    <xf numFmtId="0" fontId="77" fillId="8" borderId="94" xfId="10" applyFont="1" applyFill="1" applyBorder="1">
      <alignment vertical="center"/>
    </xf>
    <xf numFmtId="0" fontId="58" fillId="9" borderId="71" xfId="10" applyFill="1" applyBorder="1" applyAlignment="1">
      <alignment horizontal="center" vertical="center"/>
    </xf>
    <xf numFmtId="38" fontId="77" fillId="8" borderId="71" xfId="2" applyFont="1" applyFill="1" applyBorder="1" applyAlignment="1">
      <alignment vertical="center"/>
    </xf>
    <xf numFmtId="0" fontId="58" fillId="0" borderId="24" xfId="10" applyBorder="1" applyAlignment="1">
      <alignment horizontal="center" vertical="center"/>
    </xf>
    <xf numFmtId="0" fontId="27" fillId="8" borderId="95" xfId="0" applyFont="1" applyFill="1" applyBorder="1" applyAlignment="1">
      <alignment vertical="center"/>
    </xf>
    <xf numFmtId="0" fontId="77" fillId="8" borderId="25" xfId="10" applyFont="1" applyFill="1" applyBorder="1">
      <alignment vertical="center"/>
    </xf>
    <xf numFmtId="0" fontId="77" fillId="8" borderId="27" xfId="10" applyFont="1" applyFill="1" applyBorder="1">
      <alignment vertical="center"/>
    </xf>
    <xf numFmtId="0" fontId="58" fillId="9" borderId="72" xfId="10" applyFill="1" applyBorder="1">
      <alignment vertical="center"/>
    </xf>
    <xf numFmtId="0" fontId="58" fillId="0" borderId="72" xfId="10" applyBorder="1">
      <alignment vertical="center"/>
    </xf>
    <xf numFmtId="0" fontId="77" fillId="8" borderId="96" xfId="10" applyFont="1" applyFill="1" applyBorder="1">
      <alignment vertical="center"/>
    </xf>
    <xf numFmtId="0" fontId="77" fillId="8" borderId="97" xfId="10" applyFont="1" applyFill="1" applyBorder="1">
      <alignment vertical="center"/>
    </xf>
    <xf numFmtId="0" fontId="58" fillId="9" borderId="72" xfId="10" applyFill="1" applyBorder="1" applyAlignment="1">
      <alignment horizontal="center" vertical="center"/>
    </xf>
    <xf numFmtId="38" fontId="77" fillId="8" borderId="72" xfId="2" applyFont="1" applyFill="1" applyBorder="1" applyAlignment="1">
      <alignment vertical="center"/>
    </xf>
    <xf numFmtId="0" fontId="58" fillId="0" borderId="45" xfId="10" applyBorder="1" applyAlignment="1">
      <alignment horizontal="center" vertical="center"/>
    </xf>
    <xf numFmtId="0" fontId="77" fillId="8" borderId="47" xfId="10" applyFont="1" applyFill="1" applyBorder="1">
      <alignment vertical="center"/>
    </xf>
    <xf numFmtId="0" fontId="77" fillId="8" borderId="48" xfId="10" applyFont="1" applyFill="1" applyBorder="1">
      <alignment vertical="center"/>
    </xf>
    <xf numFmtId="0" fontId="58" fillId="0" borderId="51" xfId="10" applyBorder="1" applyAlignment="1">
      <alignment horizontal="center" vertical="center"/>
    </xf>
    <xf numFmtId="0" fontId="58" fillId="0" borderId="28" xfId="10" applyBorder="1" applyAlignment="1">
      <alignment horizontal="center" vertical="center"/>
    </xf>
    <xf numFmtId="0" fontId="77" fillId="8" borderId="18" xfId="10" applyFont="1" applyFill="1" applyBorder="1">
      <alignment vertical="center"/>
    </xf>
    <xf numFmtId="0" fontId="77" fillId="8" borderId="29" xfId="10" applyFont="1" applyFill="1" applyBorder="1">
      <alignment vertical="center"/>
    </xf>
    <xf numFmtId="0" fontId="77" fillId="8" borderId="4" xfId="10" applyFont="1" applyFill="1" applyBorder="1" applyAlignment="1">
      <alignment horizontal="left" vertical="center"/>
    </xf>
    <xf numFmtId="38" fontId="77" fillId="8" borderId="97" xfId="2" applyFont="1" applyFill="1" applyBorder="1" applyAlignment="1">
      <alignment vertical="center"/>
    </xf>
    <xf numFmtId="38" fontId="77" fillId="8" borderId="96" xfId="2" applyFont="1" applyFill="1" applyBorder="1" applyAlignment="1">
      <alignment vertical="center"/>
    </xf>
    <xf numFmtId="0" fontId="58" fillId="0" borderId="1" xfId="10" applyBorder="1" applyAlignment="1">
      <alignment horizontal="center" vertical="center"/>
    </xf>
    <xf numFmtId="0" fontId="58" fillId="9" borderId="73" xfId="10" applyFill="1" applyBorder="1">
      <alignment vertical="center"/>
    </xf>
    <xf numFmtId="0" fontId="58" fillId="0" borderId="73" xfId="10" applyBorder="1">
      <alignment vertical="center"/>
    </xf>
    <xf numFmtId="0" fontId="77" fillId="8" borderId="98" xfId="10" applyFont="1" applyFill="1" applyBorder="1">
      <alignment vertical="center"/>
    </xf>
    <xf numFmtId="0" fontId="77" fillId="8" borderId="87" xfId="10" applyFont="1" applyFill="1" applyBorder="1">
      <alignment vertical="center"/>
    </xf>
    <xf numFmtId="0" fontId="58" fillId="9" borderId="73" xfId="10" applyFill="1" applyBorder="1" applyAlignment="1">
      <alignment horizontal="center" vertical="center"/>
    </xf>
    <xf numFmtId="38" fontId="77" fillId="8" borderId="73" xfId="2" applyFont="1" applyFill="1" applyBorder="1" applyAlignment="1">
      <alignment vertical="center"/>
    </xf>
    <xf numFmtId="0" fontId="77" fillId="8" borderId="40" xfId="10" applyFont="1" applyFill="1" applyBorder="1">
      <alignment vertical="center"/>
    </xf>
    <xf numFmtId="0" fontId="77" fillId="8" borderId="41" xfId="10" applyFont="1" applyFill="1" applyBorder="1">
      <alignment vertical="center"/>
    </xf>
    <xf numFmtId="0" fontId="58" fillId="10" borderId="0" xfId="10" applyFill="1">
      <alignment vertical="center"/>
    </xf>
    <xf numFmtId="0" fontId="73" fillId="10" borderId="0" xfId="10" applyFont="1" applyFill="1" applyAlignment="1">
      <alignment horizontal="center" vertical="center"/>
    </xf>
    <xf numFmtId="0" fontId="58" fillId="2" borderId="97" xfId="10" applyFill="1" applyBorder="1">
      <alignment vertical="center"/>
    </xf>
    <xf numFmtId="0" fontId="58" fillId="2" borderId="96" xfId="10" applyFill="1" applyBorder="1">
      <alignment vertical="center"/>
    </xf>
    <xf numFmtId="38" fontId="58" fillId="10" borderId="0" xfId="10" applyNumberFormat="1" applyFill="1" applyAlignment="1">
      <alignment horizontal="center" vertical="center"/>
    </xf>
    <xf numFmtId="0" fontId="69" fillId="0" borderId="0" xfId="10" applyFont="1" applyAlignment="1">
      <alignment horizontal="center" vertical="center"/>
    </xf>
    <xf numFmtId="0" fontId="49" fillId="0" borderId="0" xfId="0" applyFont="1" applyAlignment="1">
      <alignment vertical="center"/>
    </xf>
    <xf numFmtId="0" fontId="58" fillId="0" borderId="5" xfId="10" applyBorder="1">
      <alignment vertical="center"/>
    </xf>
    <xf numFmtId="0" fontId="12" fillId="0" borderId="5" xfId="0" applyFont="1" applyBorder="1" applyAlignment="1">
      <alignment vertical="center"/>
    </xf>
    <xf numFmtId="0" fontId="11" fillId="0" borderId="5" xfId="0" applyFont="1" applyBorder="1" applyAlignment="1">
      <alignment horizontal="center" vertical="center"/>
    </xf>
    <xf numFmtId="0" fontId="11" fillId="0" borderId="5" xfId="0" applyFont="1" applyBorder="1" applyAlignment="1">
      <alignment vertical="center"/>
    </xf>
    <xf numFmtId="0" fontId="0" fillId="0" borderId="5" xfId="0" applyBorder="1" applyAlignment="1">
      <alignment vertical="center"/>
    </xf>
    <xf numFmtId="0" fontId="57" fillId="0" borderId="4" xfId="10" applyFont="1" applyBorder="1">
      <alignment vertical="center"/>
    </xf>
    <xf numFmtId="0" fontId="11" fillId="0" borderId="0" xfId="0" applyFont="1" applyAlignment="1">
      <alignment horizontal="left" vertical="center"/>
    </xf>
    <xf numFmtId="0" fontId="13" fillId="0" borderId="0" xfId="0" applyFont="1" applyAlignment="1">
      <alignment horizontal="right" vertical="center"/>
    </xf>
    <xf numFmtId="38" fontId="11" fillId="5" borderId="4" xfId="2" applyFont="1" applyFill="1" applyBorder="1" applyAlignment="1">
      <alignment horizontal="center" vertical="center"/>
    </xf>
    <xf numFmtId="0" fontId="92" fillId="0" borderId="0" xfId="0" applyFont="1" applyAlignment="1">
      <alignment vertical="center"/>
    </xf>
    <xf numFmtId="0" fontId="57" fillId="0" borderId="0" xfId="10" applyFont="1">
      <alignment vertical="center"/>
    </xf>
    <xf numFmtId="0" fontId="44" fillId="0" borderId="0" xfId="0" applyFont="1" applyAlignment="1">
      <alignment vertical="center"/>
    </xf>
    <xf numFmtId="0" fontId="79" fillId="0" borderId="0" xfId="10" applyFont="1">
      <alignment vertical="center"/>
    </xf>
    <xf numFmtId="0" fontId="70" fillId="5" borderId="4" xfId="10" applyFont="1" applyFill="1" applyBorder="1" applyAlignment="1">
      <alignment horizontal="center" vertical="center"/>
    </xf>
    <xf numFmtId="0" fontId="58" fillId="0" borderId="0" xfId="10" applyAlignment="1">
      <alignment vertical="center" shrinkToFit="1"/>
    </xf>
    <xf numFmtId="0" fontId="85" fillId="0" borderId="0" xfId="10" applyFont="1" applyAlignment="1">
      <alignment horizontal="left" vertical="center"/>
    </xf>
    <xf numFmtId="0" fontId="12" fillId="0" borderId="0" xfId="0" applyFont="1" applyAlignment="1">
      <alignment horizontal="right" vertical="center"/>
    </xf>
    <xf numFmtId="0" fontId="70" fillId="0" borderId="0" xfId="10" applyFont="1">
      <alignment vertical="center"/>
    </xf>
    <xf numFmtId="0" fontId="57" fillId="0" borderId="0" xfId="10" applyFont="1" applyAlignment="1">
      <alignment horizontal="left" vertical="center"/>
    </xf>
    <xf numFmtId="183" fontId="70" fillId="5" borderId="4" xfId="10" applyNumberFormat="1" applyFont="1" applyFill="1" applyBorder="1" applyAlignment="1">
      <alignment horizontal="center" vertical="center"/>
    </xf>
    <xf numFmtId="0" fontId="11" fillId="5" borderId="4" xfId="10" applyFont="1" applyFill="1" applyBorder="1" applyAlignment="1">
      <alignment horizontal="center" vertical="center"/>
    </xf>
    <xf numFmtId="177" fontId="11" fillId="0" borderId="0" xfId="0" applyNumberFormat="1" applyFont="1" applyAlignment="1">
      <alignment horizontal="center" vertical="center"/>
    </xf>
    <xf numFmtId="0" fontId="13" fillId="0" borderId="0" xfId="0" applyFont="1" applyAlignment="1">
      <alignment horizontal="center" vertical="center"/>
    </xf>
    <xf numFmtId="0" fontId="57" fillId="0" borderId="0" xfId="10" applyFont="1" applyAlignment="1"/>
    <xf numFmtId="0" fontId="70" fillId="0" borderId="0" xfId="10" applyFont="1" applyAlignment="1">
      <alignment horizontal="left" vertical="top"/>
    </xf>
    <xf numFmtId="183" fontId="58" fillId="5" borderId="4" xfId="10" applyNumberFormat="1" applyFill="1" applyBorder="1" applyAlignment="1">
      <alignment horizontal="center" vertical="center"/>
    </xf>
    <xf numFmtId="0" fontId="58" fillId="11" borderId="4" xfId="10" applyFill="1" applyBorder="1" applyAlignment="1">
      <alignment horizontal="center" vertical="center"/>
    </xf>
    <xf numFmtId="0" fontId="76" fillId="0" borderId="0" xfId="10" applyFont="1">
      <alignment vertical="center"/>
    </xf>
    <xf numFmtId="0" fontId="57" fillId="0" borderId="6" xfId="10" applyFont="1" applyBorder="1">
      <alignment vertical="center"/>
    </xf>
    <xf numFmtId="0" fontId="57" fillId="0" borderId="5" xfId="10" applyFont="1" applyBorder="1">
      <alignment vertical="center"/>
    </xf>
    <xf numFmtId="0" fontId="82" fillId="0" borderId="0" xfId="0" applyFont="1" applyAlignment="1">
      <alignment horizontal="left" vertical="center"/>
    </xf>
    <xf numFmtId="0" fontId="57" fillId="0" borderId="1" xfId="10" applyFont="1" applyBorder="1">
      <alignment vertical="center"/>
    </xf>
    <xf numFmtId="0" fontId="57" fillId="0" borderId="2" xfId="10" applyFont="1" applyBorder="1">
      <alignment vertical="center"/>
    </xf>
    <xf numFmtId="0" fontId="57" fillId="0" borderId="0" xfId="10" applyFont="1" applyAlignment="1">
      <alignment vertical="top"/>
    </xf>
    <xf numFmtId="0" fontId="73" fillId="0" borderId="0" xfId="10" applyFont="1" applyAlignment="1">
      <alignment horizontal="left" vertical="center"/>
    </xf>
    <xf numFmtId="0" fontId="12" fillId="0" borderId="6" xfId="0" applyFont="1" applyBorder="1" applyAlignment="1">
      <alignment vertical="center"/>
    </xf>
    <xf numFmtId="0" fontId="82" fillId="0" borderId="5" xfId="0" applyFont="1" applyBorder="1" applyAlignment="1">
      <alignment horizontal="left" vertical="center"/>
    </xf>
    <xf numFmtId="0" fontId="12" fillId="0" borderId="40" xfId="0" applyFont="1" applyBorder="1" applyAlignment="1">
      <alignment horizontal="center" vertical="center"/>
    </xf>
    <xf numFmtId="0" fontId="12" fillId="0" borderId="58" xfId="0" applyFont="1" applyBorder="1" applyAlignment="1">
      <alignment horizontal="center" vertical="center"/>
    </xf>
    <xf numFmtId="0" fontId="13" fillId="0" borderId="93" xfId="0" applyFont="1" applyBorder="1" applyAlignment="1">
      <alignment horizontal="center" vertical="center"/>
    </xf>
    <xf numFmtId="0" fontId="13" fillId="0" borderId="5" xfId="0" applyFont="1" applyBorder="1" applyAlignment="1">
      <alignment horizontal="center" vertical="center"/>
    </xf>
    <xf numFmtId="0" fontId="12" fillId="9" borderId="4" xfId="0" applyFont="1" applyFill="1" applyBorder="1" applyAlignment="1">
      <alignment horizontal="right" vertical="center"/>
    </xf>
    <xf numFmtId="38" fontId="12" fillId="5" borderId="4" xfId="0" applyNumberFormat="1" applyFont="1" applyFill="1" applyBorder="1" applyAlignment="1">
      <alignment vertical="center"/>
    </xf>
    <xf numFmtId="0" fontId="13" fillId="0" borderId="40" xfId="0" applyFont="1" applyBorder="1" applyAlignment="1">
      <alignment horizontal="center" vertical="center"/>
    </xf>
    <xf numFmtId="0" fontId="13" fillId="0" borderId="99" xfId="0" applyFont="1" applyBorder="1" applyAlignment="1">
      <alignment horizontal="center" vertical="center"/>
    </xf>
    <xf numFmtId="0" fontId="13" fillId="0" borderId="4" xfId="0" applyFont="1" applyBorder="1" applyAlignment="1">
      <alignment horizontal="center" vertical="center"/>
    </xf>
    <xf numFmtId="0" fontId="13" fillId="12" borderId="99" xfId="0" applyFont="1" applyFill="1" applyBorder="1" applyAlignment="1">
      <alignment horizontal="center" vertical="center"/>
    </xf>
    <xf numFmtId="0" fontId="11" fillId="13" borderId="41" xfId="0" applyFont="1" applyFill="1" applyBorder="1" applyAlignment="1">
      <alignment horizontal="center" vertical="center"/>
    </xf>
    <xf numFmtId="0" fontId="12" fillId="0" borderId="4" xfId="0" applyFont="1" applyBorder="1" applyAlignment="1">
      <alignment horizontal="center" vertical="center"/>
    </xf>
    <xf numFmtId="0" fontId="12" fillId="13" borderId="100" xfId="0" applyFont="1" applyFill="1" applyBorder="1" applyAlignment="1">
      <alignment horizontal="center" vertical="center"/>
    </xf>
    <xf numFmtId="0" fontId="12" fillId="12" borderId="59" xfId="0" applyFont="1" applyFill="1" applyBorder="1" applyAlignment="1">
      <alignment horizontal="center" vertical="center"/>
    </xf>
    <xf numFmtId="0" fontId="60" fillId="0" borderId="8" xfId="10" applyFont="1" applyBorder="1" applyAlignment="1">
      <alignment horizontal="right" vertical="center"/>
    </xf>
    <xf numFmtId="0" fontId="58" fillId="5" borderId="4" xfId="10" applyFill="1" applyBorder="1" applyAlignment="1">
      <alignment horizontal="center" vertical="center"/>
    </xf>
    <xf numFmtId="0" fontId="70" fillId="0" borderId="94" xfId="10" applyFont="1" applyBorder="1" applyAlignment="1">
      <alignment horizontal="left" vertical="center" shrinkToFit="1"/>
    </xf>
    <xf numFmtId="0" fontId="58" fillId="0" borderId="26" xfId="10" applyBorder="1">
      <alignment vertical="center"/>
    </xf>
    <xf numFmtId="0" fontId="58" fillId="0" borderId="27" xfId="10" applyBorder="1">
      <alignment vertical="center"/>
    </xf>
    <xf numFmtId="38" fontId="58" fillId="5" borderId="4" xfId="2" applyFont="1" applyFill="1" applyBorder="1" applyAlignment="1">
      <alignment horizontal="center" vertical="center"/>
    </xf>
    <xf numFmtId="0" fontId="57" fillId="0" borderId="2" xfId="10" applyFont="1" applyBorder="1" applyAlignment="1">
      <alignment horizontal="left" vertical="center"/>
    </xf>
    <xf numFmtId="0" fontId="58" fillId="0" borderId="2" xfId="10" applyBorder="1" applyAlignment="1">
      <alignment horizontal="left" vertical="center"/>
    </xf>
    <xf numFmtId="0" fontId="58" fillId="0" borderId="40" xfId="10" applyBorder="1" applyAlignment="1">
      <alignment horizontal="left" vertical="center"/>
    </xf>
    <xf numFmtId="0" fontId="58" fillId="0" borderId="58" xfId="10" applyBorder="1" applyAlignment="1">
      <alignment horizontal="left" vertical="center"/>
    </xf>
    <xf numFmtId="0" fontId="58" fillId="0" borderId="41" xfId="10" applyBorder="1" applyAlignment="1">
      <alignment horizontal="left" vertical="center"/>
    </xf>
    <xf numFmtId="0" fontId="12" fillId="0" borderId="8" xfId="0" applyFont="1" applyBorder="1" applyAlignment="1">
      <alignment vertical="center"/>
    </xf>
    <xf numFmtId="0" fontId="82" fillId="0" borderId="2" xfId="0" applyFont="1" applyBorder="1" applyAlignment="1">
      <alignment horizontal="left" vertical="center"/>
    </xf>
    <xf numFmtId="0" fontId="13" fillId="0" borderId="58" xfId="0" applyFont="1" applyBorder="1" applyAlignment="1">
      <alignment horizontal="center" vertical="center"/>
    </xf>
    <xf numFmtId="0" fontId="58" fillId="0" borderId="8" xfId="10" applyBorder="1" applyAlignment="1">
      <alignment horizontal="center" vertical="center"/>
    </xf>
    <xf numFmtId="38" fontId="11" fillId="0" borderId="101" xfId="2" applyFont="1" applyBorder="1"/>
    <xf numFmtId="38" fontId="11" fillId="0" borderId="0" xfId="2" applyFont="1"/>
    <xf numFmtId="0" fontId="12" fillId="9" borderId="102" xfId="0" applyFont="1" applyFill="1" applyBorder="1" applyAlignment="1">
      <alignment vertical="center"/>
    </xf>
    <xf numFmtId="0" fontId="12" fillId="9" borderId="103" xfId="0" applyFont="1" applyFill="1" applyBorder="1" applyAlignment="1">
      <alignment vertical="center"/>
    </xf>
    <xf numFmtId="0" fontId="12" fillId="9" borderId="104" xfId="0" applyFont="1" applyFill="1" applyBorder="1" applyAlignment="1">
      <alignment vertical="center"/>
    </xf>
    <xf numFmtId="0" fontId="58" fillId="0" borderId="105" xfId="10" applyBorder="1">
      <alignment vertical="center"/>
    </xf>
    <xf numFmtId="0" fontId="58" fillId="0" borderId="106" xfId="10" applyBorder="1">
      <alignment vertical="center"/>
    </xf>
    <xf numFmtId="0" fontId="58" fillId="0" borderId="107" xfId="10" applyBorder="1">
      <alignment vertical="center"/>
    </xf>
    <xf numFmtId="0" fontId="58" fillId="0" borderId="86" xfId="10" applyBorder="1">
      <alignment vertical="center"/>
    </xf>
    <xf numFmtId="38" fontId="11" fillId="5" borderId="108" xfId="2" applyFont="1" applyFill="1" applyBorder="1" applyAlignment="1">
      <alignment vertical="center"/>
    </xf>
    <xf numFmtId="38" fontId="11" fillId="12" borderId="109" xfId="2" applyFont="1" applyFill="1" applyBorder="1" applyAlignment="1">
      <alignment vertical="center"/>
    </xf>
    <xf numFmtId="38" fontId="11" fillId="14" borderId="108" xfId="2" applyFont="1" applyFill="1" applyBorder="1" applyAlignment="1">
      <alignment vertical="center"/>
    </xf>
    <xf numFmtId="0" fontId="58" fillId="6" borderId="4" xfId="10" applyFill="1" applyBorder="1" applyAlignment="1">
      <alignment horizontal="center" vertical="center"/>
    </xf>
    <xf numFmtId="0" fontId="70" fillId="0" borderId="97" xfId="10" applyFont="1" applyBorder="1" applyAlignment="1">
      <alignment horizontal="left" vertical="center" shrinkToFit="1"/>
    </xf>
    <xf numFmtId="0" fontId="58" fillId="0" borderId="76" xfId="10" applyBorder="1">
      <alignment vertical="center"/>
    </xf>
    <xf numFmtId="0" fontId="58" fillId="0" borderId="59" xfId="10" applyBorder="1">
      <alignment vertical="center"/>
    </xf>
    <xf numFmtId="0" fontId="58" fillId="0" borderId="60" xfId="10" applyBorder="1">
      <alignment vertical="center"/>
    </xf>
    <xf numFmtId="0" fontId="58" fillId="0" borderId="40" xfId="10" applyBorder="1" applyAlignment="1">
      <alignment horizontal="center" vertical="center"/>
    </xf>
    <xf numFmtId="38" fontId="11" fillId="9" borderId="92" xfId="2" applyFont="1" applyFill="1" applyBorder="1" applyAlignment="1">
      <alignment vertical="center"/>
    </xf>
    <xf numFmtId="38" fontId="11" fillId="5" borderId="110" xfId="2" applyFont="1" applyFill="1" applyBorder="1" applyAlignment="1">
      <alignment vertical="center"/>
    </xf>
    <xf numFmtId="38" fontId="11" fillId="14" borderId="40" xfId="2" applyFont="1" applyFill="1" applyBorder="1" applyAlignment="1">
      <alignment vertical="center"/>
    </xf>
    <xf numFmtId="0" fontId="11" fillId="14" borderId="40" xfId="2" applyNumberFormat="1" applyFont="1" applyFill="1" applyBorder="1" applyAlignment="1">
      <alignment vertical="center"/>
    </xf>
    <xf numFmtId="0" fontId="11" fillId="5" borderId="93" xfId="2" applyNumberFormat="1" applyFont="1" applyFill="1" applyBorder="1" applyAlignment="1">
      <alignment vertical="center"/>
    </xf>
    <xf numFmtId="38" fontId="11" fillId="5" borderId="92" xfId="2" applyFont="1" applyFill="1" applyBorder="1" applyAlignment="1">
      <alignment horizontal="center"/>
    </xf>
    <xf numFmtId="38" fontId="11" fillId="5" borderId="110" xfId="2" applyFont="1" applyFill="1" applyBorder="1" applyAlignment="1">
      <alignment horizontal="center"/>
    </xf>
    <xf numFmtId="176" fontId="11" fillId="5" borderId="110" xfId="0" applyNumberFormat="1" applyFont="1" applyFill="1" applyBorder="1" applyAlignment="1">
      <alignment horizontal="center"/>
    </xf>
    <xf numFmtId="38" fontId="11" fillId="13" borderId="93" xfId="2" applyFont="1" applyFill="1" applyBorder="1"/>
    <xf numFmtId="38" fontId="12" fillId="5" borderId="107" xfId="2" applyFont="1" applyFill="1" applyBorder="1" applyAlignment="1">
      <alignment vertical="center"/>
    </xf>
    <xf numFmtId="178" fontId="12" fillId="5" borderId="86" xfId="2" applyNumberFormat="1" applyFont="1" applyFill="1" applyBorder="1" applyAlignment="1">
      <alignment vertical="center"/>
    </xf>
    <xf numFmtId="38" fontId="12" fillId="5" borderId="86" xfId="2" applyFont="1" applyFill="1" applyBorder="1" applyAlignment="1">
      <alignment vertical="center"/>
    </xf>
    <xf numFmtId="38" fontId="12" fillId="5" borderId="82" xfId="2" applyFont="1" applyFill="1" applyBorder="1" applyAlignment="1">
      <alignment vertical="center"/>
    </xf>
    <xf numFmtId="38" fontId="11" fillId="5" borderId="28" xfId="2" applyFont="1" applyFill="1" applyBorder="1" applyAlignment="1">
      <alignment vertical="center"/>
    </xf>
    <xf numFmtId="38" fontId="11" fillId="5" borderId="111" xfId="2" applyFont="1" applyFill="1" applyBorder="1" applyAlignment="1">
      <alignment vertical="center"/>
    </xf>
    <xf numFmtId="38" fontId="11" fillId="12" borderId="111" xfId="2" applyFont="1" applyFill="1" applyBorder="1" applyAlignment="1">
      <alignment vertical="center"/>
    </xf>
    <xf numFmtId="0" fontId="58" fillId="0" borderId="97" xfId="10" applyBorder="1">
      <alignment vertical="center"/>
    </xf>
    <xf numFmtId="0" fontId="58" fillId="0" borderId="33" xfId="10" applyBorder="1">
      <alignment vertical="center"/>
    </xf>
    <xf numFmtId="38" fontId="11" fillId="14" borderId="72" xfId="2" applyFont="1" applyFill="1" applyBorder="1" applyAlignment="1">
      <alignment vertical="center"/>
    </xf>
    <xf numFmtId="0" fontId="70" fillId="0" borderId="98" xfId="10" applyFont="1" applyBorder="1" applyAlignment="1">
      <alignment horizontal="left" vertical="center" shrinkToFit="1"/>
    </xf>
    <xf numFmtId="0" fontId="58" fillId="0" borderId="83" xfId="10" applyBorder="1">
      <alignment vertical="center"/>
    </xf>
    <xf numFmtId="0" fontId="70" fillId="0" borderId="0" xfId="10" applyFont="1" applyAlignment="1"/>
    <xf numFmtId="0" fontId="58" fillId="0" borderId="6" xfId="10" applyBorder="1" applyAlignment="1">
      <alignment horizontal="center" vertical="center"/>
    </xf>
    <xf numFmtId="0" fontId="58" fillId="0" borderId="5" xfId="10" applyBorder="1" applyAlignment="1">
      <alignment horizontal="center" vertical="center"/>
    </xf>
    <xf numFmtId="0" fontId="12" fillId="0" borderId="8" xfId="0" applyFont="1" applyBorder="1" applyAlignment="1">
      <alignment horizontal="left" vertical="center"/>
    </xf>
    <xf numFmtId="38" fontId="11" fillId="5" borderId="107" xfId="2" applyFont="1" applyFill="1" applyBorder="1" applyAlignment="1">
      <alignment horizontal="center"/>
    </xf>
    <xf numFmtId="38" fontId="11" fillId="5" borderId="86" xfId="2" applyFont="1" applyFill="1" applyBorder="1" applyAlignment="1">
      <alignment horizontal="center"/>
    </xf>
    <xf numFmtId="176" fontId="11" fillId="5" borderId="86" xfId="0" applyNumberFormat="1" applyFont="1" applyFill="1" applyBorder="1" applyAlignment="1">
      <alignment horizontal="center"/>
    </xf>
    <xf numFmtId="38" fontId="11" fillId="5" borderId="82" xfId="2" applyFont="1" applyFill="1" applyBorder="1"/>
    <xf numFmtId="0" fontId="58" fillId="0" borderId="74" xfId="10" applyBorder="1">
      <alignment vertical="center"/>
    </xf>
    <xf numFmtId="178" fontId="58" fillId="0" borderId="112" xfId="2" applyNumberFormat="1" applyFont="1" applyBorder="1" applyAlignment="1">
      <alignment vertical="center"/>
    </xf>
    <xf numFmtId="0" fontId="58" fillId="0" borderId="112" xfId="10" applyBorder="1">
      <alignment vertical="center"/>
    </xf>
    <xf numFmtId="0" fontId="58" fillId="0" borderId="113" xfId="10" applyBorder="1">
      <alignment vertical="center"/>
    </xf>
    <xf numFmtId="0" fontId="58" fillId="0" borderId="0" xfId="10" applyAlignment="1">
      <alignment horizontal="center"/>
    </xf>
    <xf numFmtId="0" fontId="58" fillId="0" borderId="2" xfId="10" applyBorder="1" applyAlignment="1">
      <alignment horizontal="center" vertical="center"/>
    </xf>
    <xf numFmtId="0" fontId="0" fillId="0" borderId="8" xfId="0" applyBorder="1" applyAlignment="1">
      <alignment vertical="center"/>
    </xf>
    <xf numFmtId="38" fontId="11" fillId="5" borderId="97" xfId="2" applyFont="1" applyFill="1" applyBorder="1" applyAlignment="1">
      <alignment horizontal="center"/>
    </xf>
    <xf numFmtId="38" fontId="11" fillId="5" borderId="33" xfId="2" applyFont="1" applyFill="1" applyBorder="1" applyAlignment="1">
      <alignment horizontal="center"/>
    </xf>
    <xf numFmtId="176" fontId="11" fillId="5" borderId="33" xfId="0" applyNumberFormat="1" applyFont="1" applyFill="1" applyBorder="1" applyAlignment="1">
      <alignment horizontal="center"/>
    </xf>
    <xf numFmtId="38" fontId="11" fillId="5" borderId="96" xfId="2" applyFont="1" applyFill="1" applyBorder="1"/>
    <xf numFmtId="0" fontId="58" fillId="0" borderId="114" xfId="10" applyBorder="1" applyAlignment="1">
      <alignment vertical="center" shrinkToFit="1"/>
    </xf>
    <xf numFmtId="0" fontId="60" fillId="0" borderId="1" xfId="10" applyFont="1" applyBorder="1">
      <alignment vertical="center"/>
    </xf>
    <xf numFmtId="0" fontId="60" fillId="0" borderId="2" xfId="10" applyFont="1" applyBorder="1">
      <alignment vertical="center"/>
    </xf>
    <xf numFmtId="0" fontId="70" fillId="0" borderId="41" xfId="10" applyFont="1" applyBorder="1" applyAlignment="1">
      <alignment horizontal="right" vertical="center"/>
    </xf>
    <xf numFmtId="0" fontId="58" fillId="0" borderId="116" xfId="10" applyBorder="1" applyAlignment="1">
      <alignment horizontal="center" vertical="center"/>
    </xf>
    <xf numFmtId="0" fontId="58" fillId="0" borderId="117" xfId="10" applyBorder="1" applyAlignment="1">
      <alignment horizontal="center" vertical="center"/>
    </xf>
    <xf numFmtId="0" fontId="58" fillId="0" borderId="57" xfId="10" applyBorder="1" applyAlignment="1">
      <alignment horizontal="center" vertical="center"/>
    </xf>
    <xf numFmtId="0" fontId="12" fillId="0" borderId="1" xfId="0" applyFont="1" applyBorder="1" applyAlignment="1">
      <alignment horizontal="left" vertical="center"/>
    </xf>
    <xf numFmtId="38" fontId="11" fillId="0" borderId="40" xfId="2" applyFont="1" applyBorder="1" applyAlignment="1">
      <alignment vertical="center"/>
    </xf>
    <xf numFmtId="38" fontId="11" fillId="0" borderId="110" xfId="2" applyFont="1" applyBorder="1" applyAlignment="1">
      <alignment vertical="center"/>
    </xf>
    <xf numFmtId="0" fontId="11" fillId="0" borderId="40" xfId="2" applyNumberFormat="1" applyFont="1" applyBorder="1" applyAlignment="1">
      <alignment vertical="center"/>
    </xf>
    <xf numFmtId="0" fontId="11" fillId="0" borderId="93" xfId="2" applyNumberFormat="1" applyFont="1" applyBorder="1" applyAlignment="1">
      <alignment vertical="center"/>
    </xf>
    <xf numFmtId="38" fontId="11" fillId="0" borderId="98" xfId="2" applyFont="1" applyBorder="1" applyAlignment="1">
      <alignment horizontal="center"/>
    </xf>
    <xf numFmtId="38" fontId="11" fillId="13" borderId="91" xfId="0" applyNumberFormat="1" applyFont="1" applyFill="1" applyBorder="1" applyAlignment="1">
      <alignment vertical="center"/>
    </xf>
    <xf numFmtId="0" fontId="58" fillId="0" borderId="118" xfId="10" applyBorder="1">
      <alignment vertical="center"/>
    </xf>
    <xf numFmtId="0" fontId="58" fillId="0" borderId="119" xfId="10" applyBorder="1" applyAlignment="1">
      <alignment horizontal="right" vertical="center"/>
    </xf>
    <xf numFmtId="0" fontId="58" fillId="0" borderId="120" xfId="10" applyBorder="1">
      <alignment vertical="center"/>
    </xf>
    <xf numFmtId="0" fontId="58" fillId="6" borderId="114" xfId="10" applyFill="1" applyBorder="1">
      <alignment vertical="center"/>
    </xf>
    <xf numFmtId="0" fontId="58" fillId="15" borderId="114" xfId="10" applyFill="1" applyBorder="1" applyAlignment="1">
      <alignment horizontal="center" vertical="center"/>
    </xf>
    <xf numFmtId="0" fontId="58" fillId="15" borderId="115" xfId="10" applyFill="1" applyBorder="1" applyAlignment="1">
      <alignment horizontal="center" vertical="center"/>
    </xf>
    <xf numFmtId="0" fontId="58" fillId="0" borderId="115" xfId="10" applyBorder="1" applyAlignment="1">
      <alignment horizontal="center" vertical="center"/>
    </xf>
    <xf numFmtId="38" fontId="58" fillId="5" borderId="115" xfId="2" applyFont="1" applyFill="1" applyBorder="1" applyAlignment="1">
      <alignment horizontal="center" vertical="center"/>
    </xf>
    <xf numFmtId="0" fontId="58" fillId="5" borderId="121" xfId="10" applyFill="1" applyBorder="1">
      <alignment vertical="center"/>
    </xf>
    <xf numFmtId="0" fontId="58" fillId="5" borderId="122" xfId="10" applyFill="1" applyBorder="1">
      <alignment vertical="center"/>
    </xf>
    <xf numFmtId="0" fontId="58" fillId="0" borderId="36" xfId="10" applyBorder="1" applyAlignment="1">
      <alignment horizontal="right" vertical="center"/>
    </xf>
    <xf numFmtId="0" fontId="58" fillId="0" borderId="123" xfId="10" applyBorder="1">
      <alignment vertical="center"/>
    </xf>
    <xf numFmtId="0" fontId="58" fillId="6" borderId="124" xfId="10" applyFill="1" applyBorder="1">
      <alignment vertical="center"/>
    </xf>
    <xf numFmtId="0" fontId="58" fillId="15" borderId="124" xfId="10" applyFill="1" applyBorder="1" applyAlignment="1">
      <alignment horizontal="center" vertical="center"/>
    </xf>
    <xf numFmtId="0" fontId="58" fillId="15" borderId="125" xfId="10" applyFill="1" applyBorder="1" applyAlignment="1">
      <alignment horizontal="center" vertical="center"/>
    </xf>
    <xf numFmtId="0" fontId="58" fillId="0" borderId="125" xfId="10" applyBorder="1" applyAlignment="1">
      <alignment horizontal="center" vertical="center"/>
    </xf>
    <xf numFmtId="38" fontId="58" fillId="5" borderId="125" xfId="2" applyFont="1" applyFill="1" applyBorder="1" applyAlignment="1">
      <alignment horizontal="center" vertical="center"/>
    </xf>
    <xf numFmtId="0" fontId="58" fillId="5" borderId="126" xfId="10" applyFill="1" applyBorder="1">
      <alignment vertical="center"/>
    </xf>
    <xf numFmtId="0" fontId="58" fillId="5" borderId="127" xfId="10" applyFill="1" applyBorder="1">
      <alignment vertical="center"/>
    </xf>
    <xf numFmtId="0" fontId="58" fillId="0" borderId="75" xfId="10" applyBorder="1">
      <alignment vertical="center"/>
    </xf>
    <xf numFmtId="0" fontId="58" fillId="0" borderId="38" xfId="10" applyBorder="1" applyAlignment="1">
      <alignment horizontal="right" vertical="center"/>
    </xf>
    <xf numFmtId="0" fontId="58" fillId="0" borderId="128" xfId="10" applyBorder="1">
      <alignment vertical="center"/>
    </xf>
    <xf numFmtId="0" fontId="58" fillId="6" borderId="129" xfId="10" applyFill="1" applyBorder="1">
      <alignment vertical="center"/>
    </xf>
    <xf numFmtId="0" fontId="58" fillId="15" borderId="129" xfId="10" applyFill="1" applyBorder="1" applyAlignment="1">
      <alignment horizontal="center" vertical="center"/>
    </xf>
    <xf numFmtId="0" fontId="58" fillId="15" borderId="130" xfId="10" applyFill="1" applyBorder="1" applyAlignment="1">
      <alignment horizontal="center" vertical="center"/>
    </xf>
    <xf numFmtId="0" fontId="58" fillId="0" borderId="130" xfId="10" applyBorder="1" applyAlignment="1">
      <alignment horizontal="center" vertical="center"/>
    </xf>
    <xf numFmtId="38" fontId="58" fillId="5" borderId="130" xfId="2" applyFont="1" applyFill="1" applyBorder="1" applyAlignment="1">
      <alignment horizontal="center" vertical="center"/>
    </xf>
    <xf numFmtId="0" fontId="58" fillId="5" borderId="131" xfId="10" applyFill="1" applyBorder="1">
      <alignment vertical="center"/>
    </xf>
    <xf numFmtId="0" fontId="58" fillId="5" borderId="132" xfId="10" applyFill="1" applyBorder="1">
      <alignment vertical="center"/>
    </xf>
    <xf numFmtId="38" fontId="11" fillId="0" borderId="85" xfId="2" applyFont="1" applyBorder="1" applyAlignment="1">
      <alignment horizontal="center"/>
    </xf>
    <xf numFmtId="176" fontId="11" fillId="0" borderId="85" xfId="0" applyNumberFormat="1" applyFont="1" applyBorder="1" applyAlignment="1">
      <alignment horizontal="center"/>
    </xf>
    <xf numFmtId="38" fontId="11" fillId="13" borderId="87" xfId="0" applyNumberFormat="1" applyFont="1" applyFill="1" applyBorder="1" applyAlignment="1">
      <alignment vertical="center"/>
    </xf>
    <xf numFmtId="0" fontId="58" fillId="0" borderId="133" xfId="10" applyBorder="1">
      <alignment vertical="center"/>
    </xf>
    <xf numFmtId="0" fontId="58" fillId="0" borderId="134" xfId="10" applyBorder="1">
      <alignment vertical="center"/>
    </xf>
    <xf numFmtId="38" fontId="11" fillId="5" borderId="106" xfId="2" applyFont="1" applyFill="1" applyBorder="1" applyAlignment="1">
      <alignment vertical="center"/>
    </xf>
    <xf numFmtId="38" fontId="11" fillId="12" borderId="16" xfId="2" applyFont="1" applyFill="1" applyBorder="1" applyAlignment="1">
      <alignment vertical="center"/>
    </xf>
    <xf numFmtId="38" fontId="11" fillId="14" borderId="135" xfId="2" applyFont="1" applyFill="1" applyBorder="1" applyAlignment="1">
      <alignment vertical="center"/>
    </xf>
    <xf numFmtId="0" fontId="58" fillId="0" borderId="106" xfId="10" applyBorder="1" applyAlignment="1">
      <alignment horizontal="center" vertical="center"/>
    </xf>
    <xf numFmtId="0" fontId="58" fillId="2" borderId="137" xfId="10" applyFill="1" applyBorder="1">
      <alignment vertical="center"/>
    </xf>
    <xf numFmtId="0" fontId="58" fillId="2" borderId="138" xfId="10" applyFill="1" applyBorder="1">
      <alignment vertical="center"/>
    </xf>
    <xf numFmtId="0" fontId="58" fillId="0" borderId="110" xfId="10" applyBorder="1">
      <alignment vertical="center"/>
    </xf>
    <xf numFmtId="38" fontId="11" fillId="5" borderId="4" xfId="2" applyFont="1" applyFill="1" applyBorder="1" applyAlignment="1">
      <alignment vertical="center"/>
    </xf>
    <xf numFmtId="38" fontId="11" fillId="13" borderId="100" xfId="2" applyFont="1" applyFill="1" applyBorder="1" applyAlignment="1">
      <alignment vertical="center"/>
    </xf>
    <xf numFmtId="38" fontId="11" fillId="12" borderId="59" xfId="2" applyFont="1" applyFill="1" applyBorder="1" applyAlignment="1">
      <alignment vertical="center"/>
    </xf>
    <xf numFmtId="38" fontId="11" fillId="14" borderId="4" xfId="2" applyFont="1" applyFill="1" applyBorder="1" applyAlignment="1">
      <alignment vertical="center"/>
    </xf>
    <xf numFmtId="0" fontId="58" fillId="0" borderId="106" xfId="10" applyBorder="1" applyAlignment="1">
      <alignment vertical="center" wrapText="1"/>
    </xf>
    <xf numFmtId="38" fontId="11" fillId="0" borderId="92" xfId="2" applyFont="1" applyBorder="1" applyAlignment="1">
      <alignment vertical="center"/>
    </xf>
    <xf numFmtId="0" fontId="58" fillId="5" borderId="141" xfId="10" applyFill="1" applyBorder="1">
      <alignment vertical="center"/>
    </xf>
    <xf numFmtId="0" fontId="58" fillId="5" borderId="142" xfId="10" applyFill="1" applyBorder="1">
      <alignment vertical="center"/>
    </xf>
    <xf numFmtId="0" fontId="58" fillId="0" borderId="1" xfId="10" applyBorder="1" applyAlignment="1">
      <alignment vertical="center" wrapText="1"/>
    </xf>
    <xf numFmtId="38" fontId="0" fillId="0" borderId="42" xfId="2" applyFont="1" applyBorder="1" applyAlignment="1">
      <alignment vertical="center"/>
    </xf>
    <xf numFmtId="38" fontId="11" fillId="0" borderId="107" xfId="2" applyFont="1" applyBorder="1" applyAlignment="1">
      <alignment horizontal="center"/>
    </xf>
    <xf numFmtId="38" fontId="11" fillId="0" borderId="86" xfId="2" applyFont="1" applyBorder="1" applyAlignment="1">
      <alignment horizontal="center"/>
    </xf>
    <xf numFmtId="176" fontId="11" fillId="0" borderId="86" xfId="0" applyNumberFormat="1" applyFont="1" applyBorder="1" applyAlignment="1">
      <alignment horizontal="center"/>
    </xf>
    <xf numFmtId="38" fontId="11" fillId="0" borderId="82" xfId="2" applyFont="1" applyBorder="1"/>
    <xf numFmtId="38" fontId="11" fillId="14" borderId="24" xfId="2" applyFont="1" applyFill="1" applyBorder="1" applyAlignment="1">
      <alignment vertical="center"/>
    </xf>
    <xf numFmtId="38" fontId="11" fillId="5" borderId="143" xfId="2" applyFont="1" applyFill="1" applyBorder="1" applyAlignment="1">
      <alignment vertical="center"/>
    </xf>
    <xf numFmtId="0" fontId="11" fillId="14" borderId="24" xfId="2" applyNumberFormat="1" applyFont="1" applyFill="1" applyBorder="1" applyAlignment="1">
      <alignment vertical="center"/>
    </xf>
    <xf numFmtId="0" fontId="11" fillId="5" borderId="89" xfId="2" applyNumberFormat="1" applyFont="1" applyFill="1" applyBorder="1" applyAlignment="1">
      <alignment vertical="center"/>
    </xf>
    <xf numFmtId="0" fontId="60" fillId="0" borderId="0" xfId="10" applyFont="1" applyAlignment="1">
      <alignment horizontal="center" vertical="center" shrinkToFit="1"/>
    </xf>
    <xf numFmtId="0" fontId="58" fillId="0" borderId="0" xfId="10" applyAlignment="1">
      <alignment horizontal="center" vertical="center" shrinkToFit="1"/>
    </xf>
    <xf numFmtId="38" fontId="11" fillId="14" borderId="45" xfId="2" applyFont="1" applyFill="1" applyBorder="1" applyAlignment="1">
      <alignment vertical="center"/>
    </xf>
    <xf numFmtId="38" fontId="11" fillId="5" borderId="33" xfId="2" applyFont="1" applyFill="1" applyBorder="1" applyAlignment="1">
      <alignment vertical="center"/>
    </xf>
    <xf numFmtId="0" fontId="11" fillId="14" borderId="45" xfId="2" applyNumberFormat="1" applyFont="1" applyFill="1" applyBorder="1" applyAlignment="1">
      <alignment vertical="center"/>
    </xf>
    <xf numFmtId="0" fontId="11" fillId="5" borderId="96" xfId="2" applyNumberFormat="1" applyFont="1" applyFill="1" applyBorder="1" applyAlignment="1">
      <alignment vertical="center"/>
    </xf>
    <xf numFmtId="178" fontId="0" fillId="0" borderId="112" xfId="2" applyNumberFormat="1" applyFont="1" applyBorder="1" applyAlignment="1">
      <alignment vertical="center"/>
    </xf>
    <xf numFmtId="38" fontId="11" fillId="0" borderId="112" xfId="2" applyFont="1" applyBorder="1" applyAlignment="1">
      <alignment vertical="center"/>
    </xf>
    <xf numFmtId="0" fontId="58" fillId="0" borderId="25" xfId="10" applyBorder="1">
      <alignment vertical="center"/>
    </xf>
    <xf numFmtId="0" fontId="11" fillId="0" borderId="112" xfId="0" applyFont="1" applyBorder="1" applyAlignment="1">
      <alignment vertical="center"/>
    </xf>
    <xf numFmtId="0" fontId="58" fillId="0" borderId="47" xfId="10" applyBorder="1">
      <alignment vertical="center"/>
    </xf>
    <xf numFmtId="0" fontId="58" fillId="0" borderId="144" xfId="10" applyBorder="1">
      <alignment vertical="center"/>
    </xf>
    <xf numFmtId="0" fontId="58" fillId="0" borderId="145" xfId="10" applyBorder="1">
      <alignment vertical="center"/>
    </xf>
    <xf numFmtId="0" fontId="58" fillId="0" borderId="53" xfId="10" applyBorder="1">
      <alignment vertical="center"/>
    </xf>
    <xf numFmtId="38" fontId="11" fillId="14" borderId="51" xfId="2" applyFont="1" applyFill="1" applyBorder="1" applyAlignment="1">
      <alignment vertical="center"/>
    </xf>
    <xf numFmtId="38" fontId="11" fillId="5" borderId="85" xfId="2" applyFont="1" applyFill="1" applyBorder="1" applyAlignment="1">
      <alignment vertical="center"/>
    </xf>
    <xf numFmtId="0" fontId="11" fillId="14" borderId="51" xfId="2" applyNumberFormat="1" applyFont="1" applyFill="1" applyBorder="1" applyAlignment="1">
      <alignment vertical="center"/>
    </xf>
    <xf numFmtId="0" fontId="11" fillId="5" borderId="87" xfId="2" applyNumberFormat="1" applyFont="1" applyFill="1" applyBorder="1" applyAlignment="1">
      <alignment vertical="center"/>
    </xf>
    <xf numFmtId="38" fontId="11" fillId="5" borderId="98" xfId="2" applyFont="1" applyFill="1" applyBorder="1" applyAlignment="1">
      <alignment horizontal="center"/>
    </xf>
    <xf numFmtId="38" fontId="11" fillId="5" borderId="85" xfId="2" applyFont="1" applyFill="1" applyBorder="1" applyAlignment="1">
      <alignment horizontal="center"/>
    </xf>
    <xf numFmtId="176" fontId="11" fillId="5" borderId="85" xfId="0" applyNumberFormat="1" applyFont="1" applyFill="1" applyBorder="1" applyAlignment="1">
      <alignment horizontal="center"/>
    </xf>
    <xf numFmtId="38" fontId="11" fillId="5" borderId="87" xfId="2" applyFont="1" applyFill="1" applyBorder="1"/>
    <xf numFmtId="0" fontId="11" fillId="0" borderId="1" xfId="0" applyFont="1" applyBorder="1" applyAlignment="1">
      <alignment vertical="center"/>
    </xf>
    <xf numFmtId="0" fontId="21" fillId="0" borderId="2" xfId="0" applyFont="1" applyBorder="1" applyAlignment="1">
      <alignment vertical="center"/>
    </xf>
    <xf numFmtId="0" fontId="12" fillId="0" borderId="2" xfId="0" applyFont="1" applyBorder="1" applyAlignment="1">
      <alignment vertical="center"/>
    </xf>
    <xf numFmtId="0" fontId="18" fillId="0" borderId="2" xfId="0" applyFont="1" applyBorder="1" applyAlignment="1">
      <alignment vertical="center"/>
    </xf>
    <xf numFmtId="0" fontId="11" fillId="0" borderId="1" xfId="0" applyFont="1" applyBorder="1" applyAlignment="1">
      <alignment horizontal="right" vertical="center"/>
    </xf>
    <xf numFmtId="0" fontId="58" fillId="0" borderId="90" xfId="10" applyBorder="1">
      <alignment vertical="center"/>
    </xf>
    <xf numFmtId="38" fontId="12" fillId="5" borderId="146" xfId="2" applyFont="1" applyFill="1" applyBorder="1" applyAlignment="1">
      <alignment vertical="center"/>
    </xf>
    <xf numFmtId="178" fontId="12" fillId="5" borderId="147" xfId="2" applyNumberFormat="1" applyFont="1" applyFill="1" applyBorder="1" applyAlignment="1">
      <alignment vertical="center"/>
    </xf>
    <xf numFmtId="38" fontId="12" fillId="5" borderId="147" xfId="2" applyFont="1" applyFill="1" applyBorder="1" applyAlignment="1">
      <alignment vertical="center"/>
    </xf>
    <xf numFmtId="38" fontId="12" fillId="5" borderId="91" xfId="2" applyFont="1" applyFill="1" applyBorder="1" applyAlignment="1">
      <alignment vertical="center"/>
    </xf>
    <xf numFmtId="38" fontId="12" fillId="5" borderId="108" xfId="2" applyFont="1" applyFill="1" applyBorder="1" applyAlignment="1">
      <alignment vertical="center"/>
    </xf>
    <xf numFmtId="38" fontId="12" fillId="5" borderId="28" xfId="2" applyFont="1" applyFill="1" applyBorder="1" applyAlignment="1">
      <alignment vertical="center"/>
    </xf>
    <xf numFmtId="0" fontId="60" fillId="0" borderId="10" xfId="10" applyFont="1" applyBorder="1">
      <alignment vertical="center"/>
    </xf>
    <xf numFmtId="0" fontId="21" fillId="0" borderId="0" xfId="0" applyFont="1" applyAlignment="1">
      <alignment vertical="center"/>
    </xf>
    <xf numFmtId="38" fontId="11" fillId="13" borderId="148" xfId="0" applyNumberFormat="1" applyFont="1" applyFill="1" applyBorder="1" applyAlignment="1">
      <alignment vertical="center"/>
    </xf>
    <xf numFmtId="38" fontId="11" fillId="5" borderId="1" xfId="2" applyFont="1" applyFill="1" applyBorder="1" applyAlignment="1">
      <alignment vertical="center"/>
    </xf>
    <xf numFmtId="38" fontId="11" fillId="5" borderId="148" xfId="2" applyFont="1" applyFill="1" applyBorder="1" applyAlignment="1">
      <alignment vertical="center"/>
    </xf>
    <xf numFmtId="38" fontId="12" fillId="5" borderId="106" xfId="2" applyFont="1" applyFill="1" applyBorder="1" applyAlignment="1">
      <alignment vertical="center"/>
    </xf>
    <xf numFmtId="38" fontId="12" fillId="5" borderId="8" xfId="2" applyFont="1" applyFill="1" applyBorder="1" applyAlignment="1">
      <alignment vertical="center"/>
    </xf>
    <xf numFmtId="38" fontId="11" fillId="12" borderId="105" xfId="2" applyFont="1" applyFill="1" applyBorder="1" applyAlignment="1">
      <alignment vertical="center"/>
    </xf>
    <xf numFmtId="38" fontId="12" fillId="5" borderId="20" xfId="2" applyFont="1" applyFill="1" applyBorder="1" applyAlignment="1">
      <alignment vertical="center"/>
    </xf>
    <xf numFmtId="38" fontId="12" fillId="0" borderId="16" xfId="2" applyFont="1" applyBorder="1" applyAlignment="1">
      <alignment vertical="center"/>
    </xf>
    <xf numFmtId="38" fontId="12" fillId="5" borderId="32" xfId="2" applyFont="1" applyFill="1" applyBorder="1" applyAlignment="1">
      <alignment vertical="center"/>
    </xf>
    <xf numFmtId="0" fontId="58" fillId="4" borderId="58" xfId="10" applyFill="1" applyBorder="1">
      <alignment vertical="center"/>
    </xf>
    <xf numFmtId="38" fontId="12" fillId="4" borderId="100" xfId="2" applyFont="1" applyFill="1" applyBorder="1" applyAlignment="1">
      <alignment vertical="center"/>
    </xf>
    <xf numFmtId="0" fontId="91" fillId="0" borderId="0" xfId="0" applyFont="1" applyAlignment="1">
      <alignment horizontal="right" vertical="center"/>
    </xf>
    <xf numFmtId="38" fontId="12" fillId="5" borderId="59" xfId="2" applyFont="1" applyFill="1" applyBorder="1" applyAlignment="1">
      <alignment vertical="center"/>
    </xf>
    <xf numFmtId="38" fontId="11" fillId="13" borderId="3" xfId="0" applyNumberFormat="1" applyFont="1" applyFill="1" applyBorder="1" applyAlignment="1">
      <alignment vertical="center"/>
    </xf>
    <xf numFmtId="38" fontId="12" fillId="5" borderId="75" xfId="2" applyFont="1" applyFill="1" applyBorder="1" applyAlignment="1">
      <alignment vertical="center"/>
    </xf>
    <xf numFmtId="38" fontId="12" fillId="5" borderId="1" xfId="2" applyFont="1" applyFill="1" applyBorder="1" applyAlignment="1">
      <alignment vertical="center"/>
    </xf>
    <xf numFmtId="38" fontId="12" fillId="12" borderId="148" xfId="2" applyFont="1" applyFill="1" applyBorder="1" applyAlignment="1">
      <alignment vertical="center"/>
    </xf>
    <xf numFmtId="10" fontId="11" fillId="9" borderId="75" xfId="1" applyNumberFormat="1" applyFont="1" applyFill="1" applyBorder="1" applyAlignment="1">
      <alignment horizontal="center"/>
    </xf>
    <xf numFmtId="0" fontId="12" fillId="9" borderId="4" xfId="0" applyFont="1" applyFill="1" applyBorder="1" applyAlignment="1">
      <alignment vertical="center"/>
    </xf>
    <xf numFmtId="38" fontId="43" fillId="5" borderId="4" xfId="2" applyFont="1" applyFill="1" applyBorder="1" applyAlignment="1">
      <alignment vertical="center"/>
    </xf>
    <xf numFmtId="0" fontId="58" fillId="0" borderId="0" xfId="10" applyAlignment="1">
      <alignment vertical="top"/>
    </xf>
    <xf numFmtId="0" fontId="58" fillId="2" borderId="116" xfId="10" applyFill="1" applyBorder="1">
      <alignment vertical="center"/>
    </xf>
    <xf numFmtId="0" fontId="58" fillId="2" borderId="117" xfId="10" applyFill="1" applyBorder="1">
      <alignment vertical="center"/>
    </xf>
    <xf numFmtId="0" fontId="13" fillId="0" borderId="2" xfId="0" applyFont="1" applyBorder="1" applyAlignment="1">
      <alignment vertical="center"/>
    </xf>
    <xf numFmtId="0" fontId="13" fillId="0" borderId="2" xfId="0" applyFont="1" applyBorder="1" applyAlignment="1">
      <alignment horizontal="center" vertical="center"/>
    </xf>
    <xf numFmtId="0" fontId="11" fillId="0" borderId="2" xfId="0" applyFont="1" applyBorder="1" applyAlignment="1">
      <alignment horizontal="right" vertical="center"/>
    </xf>
    <xf numFmtId="38" fontId="11" fillId="0" borderId="2" xfId="2" applyFont="1" applyBorder="1" applyAlignment="1">
      <alignment vertical="center"/>
    </xf>
    <xf numFmtId="0" fontId="12" fillId="0" borderId="0" xfId="0" applyFont="1" applyAlignment="1">
      <alignment horizontal="center" vertical="center"/>
    </xf>
    <xf numFmtId="0" fontId="70" fillId="0" borderId="0" xfId="0" applyFont="1" applyAlignment="1">
      <alignment vertical="center"/>
    </xf>
    <xf numFmtId="0" fontId="12" fillId="0" borderId="41" xfId="0" applyFont="1" applyBorder="1" applyAlignment="1">
      <alignment horizontal="center" vertical="center"/>
    </xf>
    <xf numFmtId="0" fontId="0" fillId="0" borderId="0" xfId="0" applyAlignment="1">
      <alignment horizontal="center" vertical="center"/>
    </xf>
    <xf numFmtId="38" fontId="12" fillId="0" borderId="0" xfId="0" applyNumberFormat="1" applyFont="1" applyAlignment="1">
      <alignment horizontal="center" vertical="center"/>
    </xf>
    <xf numFmtId="0" fontId="12" fillId="0" borderId="118" xfId="0" applyFont="1" applyBorder="1" applyAlignment="1">
      <alignment horizontal="center" vertical="center"/>
    </xf>
    <xf numFmtId="0" fontId="13" fillId="0" borderId="41" xfId="0" applyFont="1" applyBorder="1" applyAlignment="1">
      <alignment horizontal="center" vertical="center"/>
    </xf>
    <xf numFmtId="0" fontId="12" fillId="0" borderId="106" xfId="0" applyFont="1" applyBorder="1" applyAlignment="1">
      <alignment horizontal="center" vertical="center"/>
    </xf>
    <xf numFmtId="38" fontId="12" fillId="0" borderId="58" xfId="0" applyNumberFormat="1" applyFont="1" applyBorder="1" applyAlignment="1">
      <alignment horizontal="center" vertical="center"/>
    </xf>
    <xf numFmtId="38" fontId="12" fillId="0" borderId="41" xfId="0" applyNumberFormat="1" applyFont="1" applyBorder="1" applyAlignment="1">
      <alignment horizontal="center" vertical="center"/>
    </xf>
    <xf numFmtId="38" fontId="12" fillId="0" borderId="107" xfId="0" applyNumberFormat="1" applyFont="1" applyBorder="1" applyAlignment="1">
      <alignment horizontal="center" vertical="center"/>
    </xf>
    <xf numFmtId="38" fontId="12" fillId="0" borderId="86" xfId="0" applyNumberFormat="1" applyFont="1" applyBorder="1" applyAlignment="1">
      <alignment horizontal="center" vertical="center"/>
    </xf>
    <xf numFmtId="0" fontId="12" fillId="0" borderId="82" xfId="0" applyFont="1" applyBorder="1" applyAlignment="1">
      <alignment horizontal="center" vertical="center"/>
    </xf>
    <xf numFmtId="38" fontId="12" fillId="0" borderId="61" xfId="0" applyNumberFormat="1" applyFont="1" applyBorder="1" applyAlignment="1">
      <alignment horizontal="center" vertical="center"/>
    </xf>
    <xf numFmtId="0" fontId="12" fillId="13" borderId="29" xfId="0" applyFont="1" applyFill="1" applyBorder="1" applyAlignment="1">
      <alignment horizontal="center" vertical="center"/>
    </xf>
    <xf numFmtId="38" fontId="12" fillId="13" borderId="29" xfId="0" applyNumberFormat="1" applyFont="1" applyFill="1" applyBorder="1" applyAlignment="1">
      <alignment horizontal="center" vertical="center"/>
    </xf>
    <xf numFmtId="0" fontId="12" fillId="13" borderId="97" xfId="0" applyFont="1" applyFill="1" applyBorder="1" applyAlignment="1">
      <alignment horizontal="center" vertical="center"/>
    </xf>
    <xf numFmtId="38" fontId="12" fillId="13" borderId="33" xfId="0" applyNumberFormat="1" applyFont="1" applyFill="1" applyBorder="1" applyAlignment="1">
      <alignment horizontal="center" vertical="center"/>
    </xf>
    <xf numFmtId="38" fontId="12" fillId="13" borderId="96" xfId="0" applyNumberFormat="1" applyFont="1" applyFill="1" applyBorder="1" applyAlignment="1">
      <alignment horizontal="center" vertical="center"/>
    </xf>
    <xf numFmtId="38" fontId="12" fillId="13" borderId="46" xfId="0" applyNumberFormat="1" applyFont="1" applyFill="1" applyBorder="1" applyAlignment="1">
      <alignment horizontal="center" vertical="center"/>
    </xf>
    <xf numFmtId="0" fontId="12" fillId="13" borderId="96" xfId="0" applyFont="1" applyFill="1" applyBorder="1" applyAlignment="1">
      <alignment horizontal="center" vertical="center"/>
    </xf>
    <xf numFmtId="0" fontId="12" fillId="13" borderId="48" xfId="0" applyFont="1" applyFill="1" applyBorder="1" applyAlignment="1">
      <alignment horizontal="center" vertical="center"/>
    </xf>
    <xf numFmtId="38" fontId="12" fillId="13" borderId="48" xfId="0" applyNumberFormat="1" applyFont="1" applyFill="1" applyBorder="1" applyAlignment="1">
      <alignment horizontal="center" vertical="center"/>
    </xf>
    <xf numFmtId="0" fontId="12" fillId="0" borderId="2" xfId="0" applyFont="1" applyBorder="1" applyAlignment="1">
      <alignment horizontal="center" vertical="center"/>
    </xf>
    <xf numFmtId="0" fontId="0" fillId="0" borderId="2" xfId="0" applyBorder="1" applyAlignment="1">
      <alignment horizontal="center" vertical="center"/>
    </xf>
    <xf numFmtId="0" fontId="11" fillId="0" borderId="2" xfId="0" applyFont="1" applyBorder="1" applyAlignment="1">
      <alignment vertical="center"/>
    </xf>
    <xf numFmtId="0" fontId="12" fillId="0" borderId="92" xfId="0" applyFont="1" applyBorder="1" applyAlignment="1">
      <alignment horizontal="center" vertical="center"/>
    </xf>
    <xf numFmtId="0" fontId="12" fillId="0" borderId="110" xfId="0" applyFont="1" applyBorder="1" applyAlignment="1">
      <alignment horizontal="center" vertical="center"/>
    </xf>
    <xf numFmtId="0" fontId="12" fillId="0" borderId="93" xfId="0" applyFont="1" applyBorder="1" applyAlignment="1">
      <alignment horizontal="center" vertical="center"/>
    </xf>
    <xf numFmtId="38" fontId="12" fillId="0" borderId="110" xfId="0" applyNumberFormat="1" applyFont="1" applyBorder="1" applyAlignment="1">
      <alignment horizontal="center" vertical="center"/>
    </xf>
    <xf numFmtId="38" fontId="12" fillId="0" borderId="93" xfId="0" applyNumberFormat="1" applyFont="1" applyBorder="1" applyAlignment="1">
      <alignment horizontal="center" vertical="center"/>
    </xf>
    <xf numFmtId="0" fontId="12" fillId="0" borderId="94" xfId="0" applyFont="1" applyBorder="1" applyAlignment="1">
      <alignment horizontal="center" vertical="center"/>
    </xf>
    <xf numFmtId="187" fontId="12" fillId="0" borderId="92" xfId="0" applyNumberFormat="1" applyFont="1" applyBorder="1" applyAlignment="1">
      <alignment horizontal="center" vertical="center"/>
    </xf>
    <xf numFmtId="187" fontId="12" fillId="0" borderId="110" xfId="0" applyNumberFormat="1" applyFont="1" applyBorder="1" applyAlignment="1">
      <alignment horizontal="center" vertical="center"/>
    </xf>
    <xf numFmtId="187" fontId="12" fillId="0" borderId="93" xfId="0" applyNumberFormat="1" applyFont="1" applyBorder="1" applyAlignment="1">
      <alignment horizontal="center" vertical="center"/>
    </xf>
    <xf numFmtId="0" fontId="12" fillId="0" borderId="98" xfId="0" applyFont="1" applyBorder="1" applyAlignment="1">
      <alignment horizontal="center" vertical="center"/>
    </xf>
    <xf numFmtId="38" fontId="12" fillId="5" borderId="85" xfId="0" applyNumberFormat="1" applyFont="1" applyFill="1" applyBorder="1" applyAlignment="1">
      <alignment horizontal="center" vertical="center"/>
    </xf>
    <xf numFmtId="38" fontId="12" fillId="5" borderId="87" xfId="0" applyNumberFormat="1" applyFont="1" applyFill="1" applyBorder="1" applyAlignment="1">
      <alignment horizontal="center" vertical="center"/>
    </xf>
    <xf numFmtId="38" fontId="12" fillId="0" borderId="2" xfId="0" applyNumberFormat="1" applyFont="1" applyBorder="1" applyAlignment="1">
      <alignment horizontal="center" vertical="center"/>
    </xf>
    <xf numFmtId="0" fontId="12" fillId="5" borderId="4" xfId="0" applyFont="1" applyFill="1" applyBorder="1" applyAlignment="1">
      <alignment horizontal="center" vertical="center"/>
    </xf>
    <xf numFmtId="0" fontId="18" fillId="0" borderId="40" xfId="0" applyFont="1" applyBorder="1" applyAlignment="1">
      <alignment vertical="center"/>
    </xf>
    <xf numFmtId="0" fontId="12" fillId="0" borderId="58" xfId="0" applyFont="1" applyBorder="1" applyAlignment="1">
      <alignment horizontal="right" vertical="center"/>
    </xf>
    <xf numFmtId="0" fontId="12" fillId="5" borderId="110" xfId="0" applyFont="1" applyFill="1" applyBorder="1" applyAlignment="1">
      <alignment horizontal="center" vertical="center"/>
    </xf>
    <xf numFmtId="0" fontId="28" fillId="0" borderId="0" xfId="0" applyFont="1" applyAlignment="1">
      <alignment vertical="center"/>
    </xf>
    <xf numFmtId="0" fontId="12" fillId="0" borderId="118" xfId="0" applyFont="1" applyBorder="1" applyAlignment="1">
      <alignment vertical="center"/>
    </xf>
    <xf numFmtId="40" fontId="12" fillId="5" borderId="143" xfId="2" applyNumberFormat="1" applyFont="1" applyFill="1" applyBorder="1" applyAlignment="1">
      <alignment horizontal="center" vertical="center"/>
    </xf>
    <xf numFmtId="0" fontId="12" fillId="0" borderId="89" xfId="0" applyFont="1" applyBorder="1" applyAlignment="1">
      <alignment horizontal="center" vertical="center"/>
    </xf>
    <xf numFmtId="0" fontId="28" fillId="0" borderId="75" xfId="0" applyFont="1" applyBorder="1" applyAlignment="1">
      <alignment horizontal="right" vertical="center"/>
    </xf>
    <xf numFmtId="38" fontId="12" fillId="5" borderId="90" xfId="2" applyFont="1" applyFill="1" applyBorder="1" applyAlignment="1">
      <alignment horizontal="right" vertical="center"/>
    </xf>
    <xf numFmtId="38" fontId="12" fillId="0" borderId="91" xfId="2" applyFont="1" applyBorder="1" applyAlignment="1">
      <alignment horizontal="center" vertical="center"/>
    </xf>
    <xf numFmtId="38" fontId="12" fillId="13" borderId="98" xfId="0" applyNumberFormat="1" applyFont="1" applyFill="1" applyBorder="1" applyAlignment="1">
      <alignment horizontal="center" vertical="center"/>
    </xf>
    <xf numFmtId="0" fontId="12" fillId="13" borderId="85" xfId="0" applyFont="1" applyFill="1" applyBorder="1" applyAlignment="1">
      <alignment horizontal="center" vertical="center"/>
    </xf>
    <xf numFmtId="0" fontId="12" fillId="0" borderId="87" xfId="0" applyFont="1" applyBorder="1" applyAlignment="1">
      <alignment horizontal="center" vertical="center"/>
    </xf>
    <xf numFmtId="0" fontId="12" fillId="0" borderId="106" xfId="0" applyFont="1" applyBorder="1" applyAlignment="1">
      <alignment vertical="center"/>
    </xf>
    <xf numFmtId="0" fontId="12" fillId="0" borderId="106" xfId="0" applyFont="1" applyBorder="1" applyAlignment="1">
      <alignment horizontal="left" vertical="center"/>
    </xf>
    <xf numFmtId="38" fontId="12" fillId="0" borderId="87" xfId="2" applyFont="1" applyBorder="1" applyAlignment="1">
      <alignment horizontal="center" vertical="center"/>
    </xf>
    <xf numFmtId="38" fontId="12" fillId="5" borderId="52" xfId="2" applyFont="1" applyFill="1" applyBorder="1" applyAlignment="1">
      <alignment horizontal="right" vertical="center"/>
    </xf>
    <xf numFmtId="38" fontId="12" fillId="5" borderId="85" xfId="2" applyFont="1" applyFill="1" applyBorder="1" applyAlignment="1">
      <alignment horizontal="right" vertical="center"/>
    </xf>
    <xf numFmtId="0" fontId="12" fillId="0" borderId="40" xfId="0" applyFont="1" applyBorder="1" applyAlignment="1">
      <alignment vertical="center"/>
    </xf>
    <xf numFmtId="0" fontId="77" fillId="8" borderId="46" xfId="10" applyFont="1" applyFill="1" applyBorder="1">
      <alignment vertical="center"/>
    </xf>
    <xf numFmtId="0" fontId="58" fillId="0" borderId="4" xfId="10" applyBorder="1" applyAlignment="1">
      <alignment horizontal="right" vertical="center"/>
    </xf>
    <xf numFmtId="0" fontId="33" fillId="8" borderId="95" xfId="0" applyFont="1" applyFill="1" applyBorder="1" applyAlignment="1">
      <alignment vertical="center"/>
    </xf>
    <xf numFmtId="0" fontId="100" fillId="8" borderId="47" xfId="10" applyFont="1" applyFill="1" applyBorder="1">
      <alignment vertical="center"/>
    </xf>
    <xf numFmtId="0" fontId="100" fillId="8" borderId="18" xfId="10" applyFont="1" applyFill="1" applyBorder="1">
      <alignment vertical="center"/>
    </xf>
    <xf numFmtId="0" fontId="77" fillId="16" borderId="0" xfId="10" applyFont="1" applyFill="1" applyAlignment="1">
      <alignment horizontal="left" vertical="center"/>
    </xf>
    <xf numFmtId="0" fontId="77" fillId="16" borderId="0" xfId="10" applyFont="1" applyFill="1">
      <alignment vertical="center"/>
    </xf>
    <xf numFmtId="0" fontId="69" fillId="16" borderId="0" xfId="10" applyFont="1" applyFill="1" applyAlignment="1">
      <alignment horizontal="center" vertical="center"/>
    </xf>
    <xf numFmtId="0" fontId="14" fillId="16" borderId="0" xfId="0" applyFont="1" applyFill="1" applyAlignment="1">
      <alignment vertical="top" wrapText="1"/>
    </xf>
    <xf numFmtId="0" fontId="101" fillId="0" borderId="106" xfId="0" applyFont="1" applyBorder="1" applyAlignment="1">
      <alignment horizontal="center" vertical="center"/>
    </xf>
    <xf numFmtId="0" fontId="12" fillId="0" borderId="4" xfId="0" applyFont="1" applyBorder="1" applyAlignment="1">
      <alignment horizontal="right" vertical="center"/>
    </xf>
    <xf numFmtId="0" fontId="12" fillId="0" borderId="5" xfId="0" applyFont="1" applyBorder="1" applyAlignment="1">
      <alignment horizontal="center" vertical="center"/>
    </xf>
    <xf numFmtId="0" fontId="12" fillId="0" borderId="1" xfId="0" applyFont="1" applyBorder="1" applyAlignment="1">
      <alignment vertical="center"/>
    </xf>
    <xf numFmtId="0" fontId="12" fillId="0" borderId="4" xfId="0" applyFont="1" applyBorder="1" applyAlignment="1">
      <alignment horizontal="right" vertical="center" shrinkToFit="1"/>
    </xf>
    <xf numFmtId="38" fontId="12" fillId="4" borderId="4" xfId="2" applyFont="1" applyFill="1" applyBorder="1" applyAlignment="1">
      <alignment horizontal="center" vertical="center"/>
    </xf>
    <xf numFmtId="0" fontId="18" fillId="0" borderId="4" xfId="0" applyFont="1" applyBorder="1" applyAlignment="1">
      <alignment horizontal="right" vertical="center"/>
    </xf>
    <xf numFmtId="0" fontId="18" fillId="0" borderId="4" xfId="0" applyFont="1" applyBorder="1" applyAlignment="1">
      <alignment horizontal="right" vertical="center" shrinkToFit="1"/>
    </xf>
    <xf numFmtId="0" fontId="12" fillId="0" borderId="41" xfId="0" applyFont="1" applyBorder="1" applyAlignment="1">
      <alignment horizontal="right" vertical="center"/>
    </xf>
    <xf numFmtId="0" fontId="12" fillId="0" borderId="41" xfId="0" applyFont="1" applyBorder="1" applyAlignment="1">
      <alignment horizontal="right" vertical="center" shrinkToFit="1"/>
    </xf>
    <xf numFmtId="0" fontId="0" fillId="0" borderId="0" xfId="0" applyAlignment="1">
      <alignment horizontal="right" vertical="center"/>
    </xf>
    <xf numFmtId="0" fontId="2" fillId="0" borderId="0" xfId="0" applyFont="1" applyAlignment="1">
      <alignment horizontal="right" vertical="center"/>
    </xf>
    <xf numFmtId="0" fontId="73" fillId="11" borderId="4" xfId="10" applyFont="1" applyFill="1" applyBorder="1" applyAlignment="1">
      <alignment horizontal="center" vertical="center"/>
    </xf>
    <xf numFmtId="0" fontId="12" fillId="11" borderId="4" xfId="10" applyFont="1" applyFill="1" applyBorder="1" applyAlignment="1">
      <alignment horizontal="center" vertical="center"/>
    </xf>
    <xf numFmtId="0" fontId="77" fillId="11" borderId="58" xfId="10" applyFont="1" applyFill="1" applyBorder="1">
      <alignment vertical="center"/>
    </xf>
    <xf numFmtId="0" fontId="77" fillId="11" borderId="41" xfId="10" applyFont="1" applyFill="1" applyBorder="1">
      <alignment vertical="center"/>
    </xf>
    <xf numFmtId="0" fontId="12" fillId="13" borderId="4" xfId="0" applyFont="1" applyFill="1" applyBorder="1" applyAlignment="1">
      <alignment vertical="center"/>
    </xf>
    <xf numFmtId="0" fontId="58" fillId="0" borderId="0" xfId="0" applyFont="1" applyAlignment="1">
      <alignment horizontal="left" vertical="center"/>
    </xf>
    <xf numFmtId="0" fontId="58" fillId="0" borderId="149" xfId="10" applyBorder="1" applyAlignment="1">
      <alignment horizontal="center" vertical="center"/>
    </xf>
    <xf numFmtId="0" fontId="58" fillId="11" borderId="40" xfId="10" applyFill="1" applyBorder="1">
      <alignment vertical="center"/>
    </xf>
    <xf numFmtId="0" fontId="80" fillId="0" borderId="0" xfId="10" applyFont="1">
      <alignment vertical="center"/>
    </xf>
    <xf numFmtId="0" fontId="16" fillId="0" borderId="0" xfId="0" applyFont="1" applyAlignment="1">
      <alignment vertical="center"/>
    </xf>
    <xf numFmtId="0" fontId="12" fillId="13" borderId="4" xfId="0" applyFont="1" applyFill="1" applyBorder="1" applyAlignment="1">
      <alignment horizontal="center" vertical="center"/>
    </xf>
    <xf numFmtId="38" fontId="12" fillId="13" borderId="4" xfId="2" applyFont="1" applyFill="1" applyBorder="1" applyAlignment="1">
      <alignment horizontal="center" vertical="center"/>
    </xf>
    <xf numFmtId="0" fontId="12" fillId="0" borderId="4" xfId="10" applyFont="1" applyBorder="1" applyAlignment="1">
      <alignment horizontal="center" vertical="center"/>
    </xf>
    <xf numFmtId="0" fontId="83" fillId="0" borderId="0" xfId="0" applyFont="1" applyAlignment="1">
      <alignment vertical="center"/>
    </xf>
    <xf numFmtId="0" fontId="103" fillId="0" borderId="0" xfId="0" applyFont="1" applyAlignment="1">
      <alignment vertical="center"/>
    </xf>
    <xf numFmtId="190" fontId="11" fillId="5" borderId="107" xfId="2" applyNumberFormat="1" applyFont="1" applyFill="1" applyBorder="1" applyAlignment="1">
      <alignment horizontal="center"/>
    </xf>
    <xf numFmtId="0" fontId="72" fillId="0" borderId="2" xfId="0" applyFont="1" applyBorder="1" applyAlignment="1">
      <alignment vertical="center"/>
    </xf>
    <xf numFmtId="14" fontId="11" fillId="3" borderId="4" xfId="0" applyNumberFormat="1" applyFont="1" applyFill="1" applyBorder="1" applyAlignment="1" applyProtection="1">
      <alignment horizontal="left" vertical="center" shrinkToFit="1"/>
      <protection locked="0"/>
    </xf>
    <xf numFmtId="0" fontId="109" fillId="4" borderId="0" xfId="0" applyFont="1" applyFill="1" applyAlignment="1">
      <alignment vertical="top"/>
    </xf>
    <xf numFmtId="0" fontId="110" fillId="3" borderId="150" xfId="7" applyFont="1" applyFill="1" applyBorder="1" applyAlignment="1" applyProtection="1">
      <alignment horizontal="center" vertical="center"/>
      <protection locked="0"/>
    </xf>
    <xf numFmtId="0" fontId="110" fillId="3" borderId="71" xfId="7" applyFont="1" applyFill="1" applyBorder="1" applyAlignment="1" applyProtection="1">
      <alignment horizontal="center" vertical="center"/>
      <protection locked="0"/>
    </xf>
    <xf numFmtId="0" fontId="110" fillId="0" borderId="24" xfId="7" applyFont="1" applyBorder="1" applyAlignment="1">
      <alignment horizontal="center" vertical="center"/>
    </xf>
    <xf numFmtId="0" fontId="110" fillId="0" borderId="27" xfId="7" applyFont="1" applyBorder="1" applyAlignment="1">
      <alignment vertical="center"/>
    </xf>
    <xf numFmtId="0" fontId="110" fillId="3" borderId="25" xfId="7" applyFont="1" applyFill="1" applyBorder="1" applyAlignment="1" applyProtection="1">
      <alignment horizontal="center" vertical="center"/>
      <protection locked="0"/>
    </xf>
    <xf numFmtId="0" fontId="110" fillId="3" borderId="151" xfId="7" applyFont="1" applyFill="1" applyBorder="1" applyAlignment="1" applyProtection="1">
      <alignment horizontal="center" vertical="center"/>
      <protection locked="0"/>
    </xf>
    <xf numFmtId="0" fontId="110" fillId="3" borderId="72" xfId="7" applyFont="1" applyFill="1" applyBorder="1" applyAlignment="1" applyProtection="1">
      <alignment horizontal="center" vertical="center"/>
      <protection locked="0"/>
    </xf>
    <xf numFmtId="0" fontId="110" fillId="0" borderId="45" xfId="7" applyFont="1" applyBorder="1" applyAlignment="1">
      <alignment horizontal="center" vertical="center"/>
    </xf>
    <xf numFmtId="0" fontId="110" fillId="0" borderId="48" xfId="7" applyFont="1" applyBorder="1" applyAlignment="1">
      <alignment vertical="center"/>
    </xf>
    <xf numFmtId="0" fontId="110" fillId="3" borderId="47" xfId="7" applyFont="1" applyFill="1" applyBorder="1" applyAlignment="1" applyProtection="1">
      <alignment horizontal="center" vertical="center"/>
      <protection locked="0"/>
    </xf>
    <xf numFmtId="0" fontId="110" fillId="3" borderId="152" xfId="7" applyFont="1" applyFill="1" applyBorder="1" applyAlignment="1" applyProtection="1">
      <alignment horizontal="center" vertical="center"/>
      <protection locked="0"/>
    </xf>
    <xf numFmtId="0" fontId="110" fillId="3" borderId="45" xfId="7" applyFont="1" applyFill="1" applyBorder="1" applyAlignment="1" applyProtection="1">
      <alignment horizontal="center" vertical="center"/>
      <protection locked="0"/>
    </xf>
    <xf numFmtId="0" fontId="110" fillId="3" borderId="48" xfId="7" applyFont="1" applyFill="1" applyBorder="1" applyAlignment="1" applyProtection="1">
      <alignment horizontal="center" vertical="center"/>
      <protection locked="0"/>
    </xf>
    <xf numFmtId="0" fontId="110" fillId="3" borderId="51" xfId="7" applyFont="1" applyFill="1" applyBorder="1" applyAlignment="1" applyProtection="1">
      <alignment horizontal="center" vertical="center"/>
      <protection locked="0"/>
    </xf>
    <xf numFmtId="0" fontId="110" fillId="3" borderId="54" xfId="7" applyFont="1" applyFill="1" applyBorder="1" applyAlignment="1" applyProtection="1">
      <alignment horizontal="center" vertical="center"/>
      <protection locked="0"/>
    </xf>
    <xf numFmtId="0" fontId="110" fillId="3" borderId="53" xfId="7" applyFont="1" applyFill="1" applyBorder="1" applyAlignment="1" applyProtection="1">
      <alignment horizontal="center" vertical="center"/>
      <protection locked="0"/>
    </xf>
    <xf numFmtId="0" fontId="110" fillId="3" borderId="153" xfId="7" applyFont="1" applyFill="1" applyBorder="1" applyAlignment="1" applyProtection="1">
      <alignment horizontal="center" vertical="center"/>
      <protection locked="0"/>
    </xf>
    <xf numFmtId="0" fontId="110" fillId="0" borderId="27" xfId="7" applyFont="1" applyBorder="1" applyAlignment="1">
      <alignment horizontal="left" vertical="center"/>
    </xf>
    <xf numFmtId="0" fontId="110" fillId="0" borderId="48" xfId="7" applyFont="1" applyBorder="1" applyAlignment="1">
      <alignment horizontal="left" vertical="center"/>
    </xf>
    <xf numFmtId="0" fontId="110" fillId="0" borderId="27" xfId="7" applyFont="1" applyBorder="1" applyAlignment="1">
      <alignment horizontal="left" vertical="center" shrinkToFit="1"/>
    </xf>
    <xf numFmtId="0" fontId="70" fillId="0" borderId="24" xfId="7" applyFont="1" applyBorder="1" applyAlignment="1">
      <alignment horizontal="center" vertical="center"/>
    </xf>
    <xf numFmtId="0" fontId="70" fillId="0" borderId="27" xfId="7" applyFont="1" applyBorder="1" applyAlignment="1">
      <alignment vertical="center"/>
    </xf>
    <xf numFmtId="0" fontId="70" fillId="0" borderId="45" xfId="7" applyFont="1" applyBorder="1" applyAlignment="1">
      <alignment horizontal="center" vertical="center"/>
    </xf>
    <xf numFmtId="0" fontId="70" fillId="0" borderId="48" xfId="7" applyFont="1" applyBorder="1" applyAlignment="1">
      <alignment vertical="center"/>
    </xf>
    <xf numFmtId="0" fontId="110" fillId="3" borderId="73" xfId="7" applyFont="1" applyFill="1" applyBorder="1" applyAlignment="1" applyProtection="1">
      <alignment horizontal="center" vertical="center"/>
      <protection locked="0"/>
    </xf>
    <xf numFmtId="38" fontId="11" fillId="3" borderId="17" xfId="0" applyNumberFormat="1" applyFont="1" applyFill="1" applyBorder="1" applyAlignment="1" applyProtection="1">
      <alignment vertical="center"/>
      <protection locked="0"/>
    </xf>
    <xf numFmtId="38" fontId="11" fillId="3" borderId="83" xfId="0" applyNumberFormat="1" applyFont="1" applyFill="1" applyBorder="1" applyAlignment="1" applyProtection="1">
      <alignment vertical="center"/>
      <protection locked="0"/>
    </xf>
    <xf numFmtId="0" fontId="110" fillId="3" borderId="97" xfId="7" applyFont="1" applyFill="1" applyBorder="1" applyAlignment="1" applyProtection="1">
      <alignment horizontal="center" vertical="center"/>
      <protection locked="0"/>
    </xf>
    <xf numFmtId="0" fontId="110" fillId="3" borderId="33" xfId="7" applyFont="1" applyFill="1" applyBorder="1" applyAlignment="1" applyProtection="1">
      <alignment horizontal="center" vertical="center"/>
      <protection locked="0"/>
    </xf>
    <xf numFmtId="0" fontId="110" fillId="3" borderId="96" xfId="7" applyFont="1" applyFill="1" applyBorder="1" applyAlignment="1" applyProtection="1">
      <alignment horizontal="center" vertical="center"/>
      <protection locked="0"/>
    </xf>
    <xf numFmtId="0" fontId="110" fillId="3" borderId="98" xfId="7" applyFont="1" applyFill="1" applyBorder="1" applyAlignment="1" applyProtection="1">
      <alignment horizontal="center" vertical="center"/>
      <protection locked="0"/>
    </xf>
    <xf numFmtId="0" fontId="110" fillId="3" borderId="85" xfId="7" applyFont="1" applyFill="1" applyBorder="1" applyAlignment="1" applyProtection="1">
      <alignment horizontal="center" vertical="center"/>
      <protection locked="0"/>
    </xf>
    <xf numFmtId="0" fontId="110" fillId="3" borderId="87" xfId="7" applyFont="1" applyFill="1" applyBorder="1" applyAlignment="1" applyProtection="1">
      <alignment horizontal="center" vertical="center"/>
      <protection locked="0"/>
    </xf>
    <xf numFmtId="0" fontId="110" fillId="3" borderId="154" xfId="7" applyFont="1" applyFill="1" applyBorder="1" applyAlignment="1" applyProtection="1">
      <alignment horizontal="center" vertical="center"/>
      <protection locked="0"/>
    </xf>
    <xf numFmtId="0" fontId="110" fillId="3" borderId="52" xfId="7" applyFont="1" applyFill="1" applyBorder="1" applyAlignment="1" applyProtection="1">
      <alignment horizontal="center" vertical="center"/>
      <protection locked="0"/>
    </xf>
    <xf numFmtId="0" fontId="110" fillId="3" borderId="46" xfId="7" applyFont="1" applyFill="1" applyBorder="1" applyAlignment="1" applyProtection="1">
      <alignment horizontal="center" vertical="center"/>
      <protection locked="0"/>
    </xf>
    <xf numFmtId="0" fontId="110" fillId="3" borderId="27" xfId="7" applyFont="1" applyFill="1" applyBorder="1" applyAlignment="1" applyProtection="1">
      <alignment horizontal="center" vertical="center"/>
      <protection locked="0"/>
    </xf>
    <xf numFmtId="176" fontId="77" fillId="8" borderId="4" xfId="10" applyNumberFormat="1" applyFont="1" applyFill="1" applyBorder="1" applyAlignment="1">
      <alignment horizontal="left" vertical="center"/>
    </xf>
    <xf numFmtId="0" fontId="128" fillId="0" borderId="0" xfId="0" applyFont="1" applyAlignment="1">
      <alignment vertical="center"/>
    </xf>
    <xf numFmtId="0" fontId="129" fillId="3" borderId="3" xfId="0" applyFont="1" applyFill="1" applyBorder="1" applyAlignment="1" applyProtection="1">
      <alignment horizontal="center" vertical="center"/>
      <protection locked="0"/>
    </xf>
    <xf numFmtId="0" fontId="6" fillId="3" borderId="75" xfId="0" applyFont="1" applyFill="1" applyBorder="1" applyAlignment="1" applyProtection="1">
      <alignment horizontal="center" vertical="center"/>
      <protection locked="0"/>
    </xf>
    <xf numFmtId="0" fontId="12" fillId="3" borderId="58" xfId="0" applyFont="1" applyFill="1" applyBorder="1" applyAlignment="1" applyProtection="1">
      <alignment horizontal="center" vertical="center"/>
      <protection locked="0"/>
    </xf>
    <xf numFmtId="3" fontId="130" fillId="3" borderId="118" xfId="0" applyNumberFormat="1" applyFont="1" applyFill="1" applyBorder="1" applyAlignment="1" applyProtection="1">
      <alignment horizontal="center" vertical="center"/>
      <protection locked="0"/>
    </xf>
    <xf numFmtId="176" fontId="130" fillId="3" borderId="4" xfId="0" applyNumberFormat="1" applyFont="1" applyFill="1" applyBorder="1" applyAlignment="1" applyProtection="1">
      <alignment horizontal="center" vertical="center"/>
      <protection locked="0"/>
    </xf>
    <xf numFmtId="0" fontId="6" fillId="3" borderId="58" xfId="0" applyFont="1" applyFill="1" applyBorder="1" applyAlignment="1" applyProtection="1">
      <alignment horizontal="center" vertical="center"/>
      <protection locked="0"/>
    </xf>
    <xf numFmtId="40" fontId="6" fillId="3" borderId="40" xfId="2" applyNumberFormat="1" applyFont="1" applyFill="1" applyBorder="1" applyAlignment="1" applyProtection="1">
      <alignment vertical="center"/>
      <protection locked="0"/>
    </xf>
    <xf numFmtId="176" fontId="128" fillId="3" borderId="4" xfId="0" applyNumberFormat="1" applyFont="1" applyFill="1" applyBorder="1" applyAlignment="1" applyProtection="1">
      <alignment horizontal="center" vertical="center"/>
      <protection locked="0"/>
    </xf>
    <xf numFmtId="2" fontId="6" fillId="3" borderId="108" xfId="0" applyNumberFormat="1" applyFont="1" applyFill="1" applyBorder="1" applyAlignment="1" applyProtection="1">
      <alignment horizontal="center" vertical="center"/>
      <protection locked="0"/>
    </xf>
    <xf numFmtId="2" fontId="6" fillId="3" borderId="73" xfId="0" applyNumberFormat="1" applyFont="1" applyFill="1" applyBorder="1" applyAlignment="1" applyProtection="1">
      <alignment horizontal="center" vertical="center"/>
      <protection locked="0"/>
    </xf>
    <xf numFmtId="0" fontId="0" fillId="0" borderId="0" xfId="0" applyAlignment="1">
      <alignment horizontal="right"/>
    </xf>
    <xf numFmtId="0" fontId="0" fillId="0" borderId="0" xfId="0" applyAlignment="1" applyProtection="1">
      <alignment horizontal="right"/>
      <protection locked="0"/>
    </xf>
    <xf numFmtId="0" fontId="198" fillId="0" borderId="0" xfId="6">
      <alignment vertical="center"/>
    </xf>
    <xf numFmtId="0" fontId="198" fillId="0" borderId="0" xfId="6" applyAlignment="1">
      <alignment horizontal="center" vertical="center"/>
    </xf>
    <xf numFmtId="0" fontId="131" fillId="0" borderId="0" xfId="6" applyFont="1">
      <alignment vertical="center"/>
    </xf>
    <xf numFmtId="0" fontId="131" fillId="0" borderId="0" xfId="6" applyFont="1" applyAlignment="1">
      <alignment horizontal="center" vertical="center"/>
    </xf>
    <xf numFmtId="0" fontId="131" fillId="0" borderId="2" xfId="6" applyFont="1" applyBorder="1" applyAlignment="1">
      <alignment horizontal="right" vertical="center"/>
    </xf>
    <xf numFmtId="0" fontId="132" fillId="0" borderId="9" xfId="6" applyFont="1" applyBorder="1" applyAlignment="1">
      <alignment horizontal="left" vertical="top" wrapText="1"/>
    </xf>
    <xf numFmtId="0" fontId="132" fillId="0" borderId="8" xfId="6" applyFont="1" applyBorder="1" applyAlignment="1">
      <alignment horizontal="right" vertical="center"/>
    </xf>
    <xf numFmtId="0" fontId="132" fillId="0" borderId="0" xfId="6" applyFont="1">
      <alignment vertical="center"/>
    </xf>
    <xf numFmtId="0" fontId="131" fillId="0" borderId="0" xfId="6" applyFont="1" applyAlignment="1">
      <alignment horizontal="right" vertical="center"/>
    </xf>
    <xf numFmtId="0" fontId="133" fillId="0" borderId="0" xfId="6" applyFont="1" applyAlignment="1">
      <alignment horizontal="left" vertical="center"/>
    </xf>
    <xf numFmtId="0" fontId="132" fillId="0" borderId="10" xfId="6" applyFont="1" applyBorder="1">
      <alignment vertical="center"/>
    </xf>
    <xf numFmtId="0" fontId="132" fillId="0" borderId="2" xfId="6" applyFont="1" applyBorder="1">
      <alignment vertical="center"/>
    </xf>
    <xf numFmtId="0" fontId="131" fillId="0" borderId="9" xfId="6" applyFont="1" applyBorder="1" applyAlignment="1">
      <alignment horizontal="center" vertical="center"/>
    </xf>
    <xf numFmtId="0" fontId="58" fillId="0" borderId="0" xfId="0" applyFont="1" applyAlignment="1">
      <alignment vertical="top"/>
    </xf>
    <xf numFmtId="0" fontId="58" fillId="0" borderId="0" xfId="0" applyFont="1" applyAlignment="1">
      <alignment vertical="center"/>
    </xf>
    <xf numFmtId="0" fontId="124" fillId="4" borderId="0" xfId="0" applyFont="1" applyFill="1" applyAlignment="1">
      <alignment vertical="top"/>
    </xf>
    <xf numFmtId="0" fontId="123" fillId="0" borderId="0" xfId="0" applyFont="1" applyAlignment="1">
      <alignment horizontal="center" vertical="top" wrapText="1"/>
    </xf>
    <xf numFmtId="0" fontId="58" fillId="0" borderId="0" xfId="0" applyFont="1" applyAlignment="1">
      <alignment horizontal="center" vertical="top" wrapText="1"/>
    </xf>
    <xf numFmtId="0" fontId="0" fillId="7" borderId="0" xfId="0" applyFill="1" applyAlignment="1">
      <alignment vertical="center"/>
    </xf>
    <xf numFmtId="0" fontId="0" fillId="14" borderId="0" xfId="0" applyFill="1" applyAlignment="1">
      <alignment vertical="center"/>
    </xf>
    <xf numFmtId="0" fontId="135" fillId="0" borderId="0" xfId="0" applyFont="1" applyAlignment="1">
      <alignment horizontal="left" vertical="center"/>
    </xf>
    <xf numFmtId="0" fontId="0" fillId="7" borderId="155" xfId="0" applyFill="1" applyBorder="1" applyAlignment="1">
      <alignment vertical="center"/>
    </xf>
    <xf numFmtId="0" fontId="136" fillId="0" borderId="155" xfId="0" applyFont="1" applyBorder="1" applyAlignment="1">
      <alignment horizontal="left" vertical="center"/>
    </xf>
    <xf numFmtId="0" fontId="128" fillId="0" borderId="156" xfId="0" applyFont="1" applyBorder="1" applyAlignment="1">
      <alignment vertical="center"/>
    </xf>
    <xf numFmtId="0" fontId="0" fillId="14" borderId="155" xfId="0" applyFill="1" applyBorder="1" applyAlignment="1">
      <alignment vertical="center"/>
    </xf>
    <xf numFmtId="0" fontId="59" fillId="0" borderId="0" xfId="0" applyFont="1" applyAlignment="1">
      <alignment horizontal="center" vertical="top" wrapText="1"/>
    </xf>
    <xf numFmtId="0" fontId="60" fillId="0" borderId="0" xfId="0" applyFont="1" applyAlignment="1">
      <alignment horizontal="left" vertical="top" wrapText="1"/>
    </xf>
    <xf numFmtId="0" fontId="124" fillId="0" borderId="0" xfId="0" applyFont="1" applyAlignment="1">
      <alignment vertical="top"/>
    </xf>
    <xf numFmtId="0" fontId="128" fillId="0" borderId="0" xfId="0" applyFont="1" applyAlignment="1">
      <alignment vertical="center" wrapText="1"/>
    </xf>
    <xf numFmtId="0" fontId="128" fillId="0" borderId="156" xfId="0" applyFont="1" applyBorder="1" applyAlignment="1">
      <alignment vertical="center" wrapText="1"/>
    </xf>
    <xf numFmtId="0" fontId="0" fillId="18" borderId="155" xfId="0" applyFill="1" applyBorder="1" applyAlignment="1">
      <alignment vertical="center"/>
    </xf>
    <xf numFmtId="0" fontId="0" fillId="18" borderId="0" xfId="0" applyFill="1" applyAlignment="1">
      <alignment vertical="center"/>
    </xf>
    <xf numFmtId="0" fontId="0" fillId="9" borderId="155" xfId="0" applyFill="1" applyBorder="1" applyAlignment="1">
      <alignment vertical="center"/>
    </xf>
    <xf numFmtId="0" fontId="0" fillId="9" borderId="0" xfId="0" applyFill="1" applyAlignment="1">
      <alignment vertical="center"/>
    </xf>
    <xf numFmtId="2" fontId="6" fillId="3" borderId="53" xfId="0" applyNumberFormat="1" applyFont="1" applyFill="1" applyBorder="1" applyAlignment="1" applyProtection="1">
      <alignment vertical="center"/>
      <protection locked="0"/>
    </xf>
    <xf numFmtId="2" fontId="6" fillId="3" borderId="160" xfId="0" applyNumberFormat="1" applyFont="1" applyFill="1" applyBorder="1" applyAlignment="1" applyProtection="1">
      <alignment vertical="center"/>
      <protection locked="0"/>
    </xf>
    <xf numFmtId="2" fontId="6" fillId="3" borderId="0" xfId="0" applyNumberFormat="1" applyFont="1" applyFill="1" applyAlignment="1" applyProtection="1">
      <alignment vertical="center"/>
      <protection locked="0"/>
    </xf>
    <xf numFmtId="38" fontId="77" fillId="8" borderId="4" xfId="2" applyFont="1" applyFill="1" applyBorder="1" applyAlignment="1">
      <alignment horizontal="left" vertical="center"/>
    </xf>
    <xf numFmtId="0" fontId="198" fillId="4" borderId="0" xfId="6" applyFill="1">
      <alignment vertical="center"/>
    </xf>
    <xf numFmtId="0" fontId="198" fillId="4" borderId="0" xfId="6" applyFill="1" applyAlignment="1">
      <alignment horizontal="center" vertical="center"/>
    </xf>
    <xf numFmtId="0" fontId="131" fillId="4" borderId="0" xfId="6" applyFont="1" applyFill="1">
      <alignment vertical="center"/>
    </xf>
    <xf numFmtId="0" fontId="131" fillId="4" borderId="0" xfId="6" applyFont="1" applyFill="1" applyAlignment="1">
      <alignment horizontal="center" vertical="center"/>
    </xf>
    <xf numFmtId="0" fontId="132" fillId="0" borderId="0" xfId="6" applyFont="1" applyAlignment="1">
      <alignment vertical="center" shrinkToFit="1"/>
    </xf>
    <xf numFmtId="0" fontId="131" fillId="0" borderId="8" xfId="6" applyFont="1" applyBorder="1" applyAlignment="1">
      <alignment horizontal="center" vertical="center"/>
    </xf>
    <xf numFmtId="0" fontId="131" fillId="0" borderId="9" xfId="6" applyFont="1" applyBorder="1">
      <alignment vertical="center"/>
    </xf>
    <xf numFmtId="0" fontId="131" fillId="0" borderId="8" xfId="6" applyFont="1" applyBorder="1" applyAlignment="1">
      <alignment horizontal="left" vertical="center"/>
    </xf>
    <xf numFmtId="0" fontId="131" fillId="0" borderId="8" xfId="6" applyFont="1" applyBorder="1" applyAlignment="1">
      <alignment horizontal="right" vertical="center"/>
    </xf>
    <xf numFmtId="0" fontId="131" fillId="0" borderId="2" xfId="6" applyFont="1" applyBorder="1">
      <alignment vertical="center"/>
    </xf>
    <xf numFmtId="2" fontId="6" fillId="3" borderId="88" xfId="0" applyNumberFormat="1" applyFont="1" applyFill="1" applyBorder="1" applyAlignment="1" applyProtection="1">
      <alignment vertical="center"/>
      <protection locked="0"/>
    </xf>
    <xf numFmtId="2" fontId="6" fillId="3" borderId="46" xfId="0" applyNumberFormat="1" applyFont="1" applyFill="1" applyBorder="1" applyAlignment="1" applyProtection="1">
      <alignment vertical="center"/>
      <protection locked="0"/>
    </xf>
    <xf numFmtId="38" fontId="110" fillId="0" borderId="29" xfId="2" applyFont="1" applyBorder="1" applyAlignment="1">
      <alignment vertical="center"/>
    </xf>
    <xf numFmtId="38" fontId="110" fillId="3" borderId="72" xfId="2" applyFont="1" applyFill="1" applyBorder="1" applyAlignment="1" applyProtection="1">
      <alignment horizontal="center" vertical="center"/>
      <protection locked="0"/>
    </xf>
    <xf numFmtId="38" fontId="110" fillId="3" borderId="73" xfId="2" applyFont="1" applyFill="1" applyBorder="1" applyAlignment="1" applyProtection="1">
      <alignment horizontal="center" vertical="center"/>
      <protection locked="0"/>
    </xf>
    <xf numFmtId="38" fontId="110" fillId="3" borderId="154" xfId="2" applyFont="1" applyFill="1" applyBorder="1" applyAlignment="1" applyProtection="1">
      <alignment horizontal="center" vertical="center"/>
      <protection locked="0"/>
    </xf>
    <xf numFmtId="38" fontId="110" fillId="0" borderId="48" xfId="2" applyFont="1" applyBorder="1" applyAlignment="1">
      <alignment horizontal="right" vertical="center"/>
    </xf>
    <xf numFmtId="38" fontId="110" fillId="0" borderId="27" xfId="2" applyFont="1" applyBorder="1" applyAlignment="1">
      <alignment horizontal="right" vertical="center"/>
    </xf>
    <xf numFmtId="38" fontId="110" fillId="0" borderId="27" xfId="2" applyFont="1" applyBorder="1" applyAlignment="1">
      <alignment horizontal="right" vertical="center" shrinkToFit="1"/>
    </xf>
    <xf numFmtId="38" fontId="110" fillId="3" borderId="72" xfId="2" applyFont="1" applyFill="1" applyBorder="1" applyAlignment="1" applyProtection="1">
      <alignment horizontal="right" vertical="center"/>
      <protection locked="0"/>
    </xf>
    <xf numFmtId="38" fontId="110" fillId="3" borderId="73" xfId="2" applyFont="1" applyFill="1" applyBorder="1" applyAlignment="1" applyProtection="1">
      <alignment horizontal="right" vertical="center"/>
      <protection locked="0"/>
    </xf>
    <xf numFmtId="38" fontId="110" fillId="3" borderId="154" xfId="2" applyFont="1" applyFill="1" applyBorder="1" applyAlignment="1" applyProtection="1">
      <alignment horizontal="right" vertical="center"/>
      <protection locked="0"/>
    </xf>
    <xf numFmtId="0" fontId="110" fillId="3" borderId="98" xfId="7" applyFont="1" applyFill="1" applyBorder="1" applyAlignment="1" applyProtection="1">
      <alignment vertical="center"/>
      <protection locked="0"/>
    </xf>
    <xf numFmtId="0" fontId="110" fillId="3" borderId="85" xfId="7" applyFont="1" applyFill="1" applyBorder="1" applyAlignment="1" applyProtection="1">
      <alignment vertical="center"/>
      <protection locked="0"/>
    </xf>
    <xf numFmtId="0" fontId="110" fillId="3" borderId="87" xfId="7" applyFont="1" applyFill="1" applyBorder="1" applyAlignment="1" applyProtection="1">
      <alignment vertical="center"/>
      <protection locked="0"/>
    </xf>
    <xf numFmtId="0" fontId="110" fillId="3" borderId="73" xfId="7" applyFont="1" applyFill="1" applyBorder="1" applyAlignment="1" applyProtection="1">
      <alignment vertical="center"/>
      <protection locked="0"/>
    </xf>
    <xf numFmtId="0" fontId="110" fillId="3" borderId="97" xfId="7" applyFont="1" applyFill="1" applyBorder="1" applyAlignment="1" applyProtection="1">
      <alignment vertical="center"/>
      <protection locked="0"/>
    </xf>
    <xf numFmtId="0" fontId="110" fillId="3" borderId="33" xfId="7" applyFont="1" applyFill="1" applyBorder="1" applyAlignment="1" applyProtection="1">
      <alignment vertical="center"/>
      <protection locked="0"/>
    </xf>
    <xf numFmtId="0" fontId="110" fillId="3" borderId="96" xfId="7" applyFont="1" applyFill="1" applyBorder="1" applyAlignment="1" applyProtection="1">
      <alignment vertical="center"/>
      <protection locked="0"/>
    </xf>
    <xf numFmtId="0" fontId="110" fillId="3" borderId="72" xfId="7" applyFont="1" applyFill="1" applyBorder="1" applyAlignment="1" applyProtection="1">
      <alignment vertical="center"/>
      <protection locked="0"/>
    </xf>
    <xf numFmtId="0" fontId="110" fillId="3" borderId="161" xfId="7" applyFont="1" applyFill="1" applyBorder="1" applyAlignment="1" applyProtection="1">
      <alignment vertical="center"/>
      <protection locked="0"/>
    </xf>
    <xf numFmtId="0" fontId="110" fillId="3" borderId="162" xfId="7" applyFont="1" applyFill="1" applyBorder="1" applyAlignment="1" applyProtection="1">
      <alignment vertical="center"/>
      <protection locked="0"/>
    </xf>
    <xf numFmtId="0" fontId="110" fillId="3" borderId="163" xfId="7" applyFont="1" applyFill="1" applyBorder="1" applyAlignment="1" applyProtection="1">
      <alignment vertical="center"/>
      <protection locked="0"/>
    </xf>
    <xf numFmtId="0" fontId="110" fillId="3" borderId="154" xfId="7" applyFont="1" applyFill="1" applyBorder="1" applyAlignment="1" applyProtection="1">
      <alignment vertical="center"/>
      <protection locked="0"/>
    </xf>
    <xf numFmtId="49" fontId="137" fillId="0" borderId="0" xfId="6" applyNumberFormat="1" applyFont="1" applyAlignment="1">
      <alignment horizontal="left" vertical="center"/>
    </xf>
    <xf numFmtId="0" fontId="138" fillId="0" borderId="0" xfId="6" applyFont="1">
      <alignment vertical="center"/>
    </xf>
    <xf numFmtId="0" fontId="137" fillId="0" borderId="0" xfId="6" applyFont="1">
      <alignment vertical="center"/>
    </xf>
    <xf numFmtId="0" fontId="137" fillId="0" borderId="0" xfId="6" applyFont="1" applyAlignment="1">
      <alignment horizontal="center" vertical="center"/>
    </xf>
    <xf numFmtId="0" fontId="132" fillId="0" borderId="6" xfId="6" applyFont="1" applyBorder="1" applyAlignment="1">
      <alignment horizontal="right" vertical="center"/>
    </xf>
    <xf numFmtId="0" fontId="132" fillId="0" borderId="1" xfId="6" applyFont="1" applyBorder="1" applyAlignment="1">
      <alignment horizontal="right" vertical="center"/>
    </xf>
    <xf numFmtId="0" fontId="131" fillId="0" borderId="5" xfId="6" applyFont="1" applyBorder="1">
      <alignment vertical="center"/>
    </xf>
    <xf numFmtId="0" fontId="131" fillId="0" borderId="2" xfId="6" applyFont="1" applyBorder="1" applyAlignment="1">
      <alignment vertical="top"/>
    </xf>
    <xf numFmtId="0" fontId="198" fillId="0" borderId="2" xfId="6" applyBorder="1" applyAlignment="1">
      <alignment horizontal="center" vertical="center"/>
    </xf>
    <xf numFmtId="0" fontId="198" fillId="0" borderId="2" xfId="6" applyBorder="1">
      <alignment vertical="center"/>
    </xf>
    <xf numFmtId="0" fontId="131" fillId="0" borderId="5" xfId="6" applyFont="1" applyBorder="1" applyAlignment="1">
      <alignment horizontal="distributed" vertical="center"/>
    </xf>
    <xf numFmtId="0" fontId="132" fillId="0" borderId="2" xfId="6" applyFont="1" applyBorder="1" applyAlignment="1">
      <alignment horizontal="distributed" vertical="center"/>
    </xf>
    <xf numFmtId="0" fontId="198" fillId="0" borderId="40" xfId="6" applyBorder="1" applyAlignment="1">
      <alignment horizontal="center" vertical="center"/>
    </xf>
    <xf numFmtId="0" fontId="131" fillId="0" borderId="58" xfId="6" applyFont="1" applyBorder="1" applyAlignment="1">
      <alignment horizontal="left" vertical="center"/>
    </xf>
    <xf numFmtId="0" fontId="131" fillId="0" borderId="58" xfId="6" applyFont="1" applyBorder="1">
      <alignment vertical="center"/>
    </xf>
    <xf numFmtId="0" fontId="131" fillId="0" borderId="40" xfId="6" applyFont="1" applyBorder="1">
      <alignment vertical="center"/>
    </xf>
    <xf numFmtId="0" fontId="198" fillId="0" borderId="58" xfId="6" applyBorder="1">
      <alignment vertical="center"/>
    </xf>
    <xf numFmtId="49" fontId="139" fillId="0" borderId="8" xfId="6" applyNumberFormat="1" applyFont="1" applyBorder="1" applyAlignment="1">
      <alignment horizontal="right" vertical="center"/>
    </xf>
    <xf numFmtId="0" fontId="133" fillId="0" borderId="1" xfId="6" applyFont="1" applyBorder="1" applyAlignment="1">
      <alignment horizontal="right" vertical="center"/>
    </xf>
    <xf numFmtId="49" fontId="139" fillId="0" borderId="1" xfId="6" applyNumberFormat="1" applyFont="1" applyBorder="1" applyAlignment="1">
      <alignment horizontal="right" vertical="center"/>
    </xf>
    <xf numFmtId="0" fontId="131" fillId="0" borderId="6" xfId="6" applyFont="1" applyBorder="1" applyAlignment="1">
      <alignment horizontal="right" vertical="center"/>
    </xf>
    <xf numFmtId="0" fontId="131" fillId="0" borderId="7" xfId="6" applyFont="1" applyBorder="1">
      <alignment vertical="center"/>
    </xf>
    <xf numFmtId="0" fontId="138" fillId="0" borderId="0" xfId="6" applyFont="1" applyAlignment="1">
      <alignment vertical="top"/>
    </xf>
    <xf numFmtId="0" fontId="131" fillId="0" borderId="8" xfId="6" applyFont="1" applyBorder="1">
      <alignment vertical="center"/>
    </xf>
    <xf numFmtId="0" fontId="131" fillId="0" borderId="1" xfId="6" applyFont="1" applyBorder="1">
      <alignment vertical="center"/>
    </xf>
    <xf numFmtId="0" fontId="131" fillId="0" borderId="6" xfId="6" applyFont="1" applyBorder="1" applyAlignment="1">
      <alignment horizontal="left" vertical="center"/>
    </xf>
    <xf numFmtId="0" fontId="131" fillId="0" borderId="0" xfId="6" applyFont="1" applyAlignment="1">
      <alignment horizontal="left" vertical="center"/>
    </xf>
    <xf numFmtId="0" fontId="131" fillId="0" borderId="2" xfId="6" applyFont="1" applyBorder="1" applyAlignment="1">
      <alignment horizontal="left" vertical="center"/>
    </xf>
    <xf numFmtId="0" fontId="131" fillId="0" borderId="5" xfId="6" applyFont="1" applyBorder="1" applyAlignment="1">
      <alignment horizontal="center" vertical="center"/>
    </xf>
    <xf numFmtId="0" fontId="132" fillId="0" borderId="0" xfId="6" applyFont="1" applyAlignment="1">
      <alignment horizontal="distributed" vertical="center"/>
    </xf>
    <xf numFmtId="0" fontId="132" fillId="0" borderId="0" xfId="6" applyFont="1" applyAlignment="1">
      <alignment horizontal="left" vertical="center"/>
    </xf>
    <xf numFmtId="0" fontId="132" fillId="0" borderId="9" xfId="6" applyFont="1" applyBorder="1" applyAlignment="1">
      <alignment horizontal="left" vertical="center"/>
    </xf>
    <xf numFmtId="0" fontId="131" fillId="0" borderId="6" xfId="6" applyFont="1" applyBorder="1" applyAlignment="1">
      <alignment horizontal="center" vertical="center"/>
    </xf>
    <xf numFmtId="0" fontId="131" fillId="0" borderId="1" xfId="6" applyFont="1" applyBorder="1" applyAlignment="1">
      <alignment horizontal="center" vertical="center"/>
    </xf>
    <xf numFmtId="0" fontId="131" fillId="0" borderId="7" xfId="6" applyFont="1" applyBorder="1" applyAlignment="1">
      <alignment horizontal="center" vertical="center"/>
    </xf>
    <xf numFmtId="0" fontId="132" fillId="0" borderId="0" xfId="6" applyFont="1" applyAlignment="1">
      <alignment horizontal="left" vertical="top" wrapText="1"/>
    </xf>
    <xf numFmtId="0" fontId="18" fillId="0" borderId="0" xfId="0" applyFont="1" applyAlignment="1">
      <alignment horizontal="left"/>
    </xf>
    <xf numFmtId="0" fontId="63" fillId="2" borderId="0" xfId="0" applyFont="1" applyFill="1" applyAlignment="1" applyProtection="1">
      <alignment horizontal="center" vertical="center"/>
      <protection hidden="1"/>
    </xf>
    <xf numFmtId="0" fontId="6" fillId="0" borderId="0" xfId="0" applyFont="1" applyAlignment="1">
      <alignment vertical="top"/>
    </xf>
    <xf numFmtId="0" fontId="6" fillId="0" borderId="0" xfId="0" applyFont="1" applyAlignment="1">
      <alignment vertical="center"/>
    </xf>
    <xf numFmtId="0" fontId="3" fillId="0" borderId="0" xfId="0" applyFont="1" applyAlignment="1">
      <alignment vertical="center"/>
    </xf>
    <xf numFmtId="0" fontId="12" fillId="0" borderId="0" xfId="0" applyFont="1"/>
    <xf numFmtId="0" fontId="70" fillId="3" borderId="164" xfId="7" applyFont="1" applyFill="1" applyBorder="1" applyAlignment="1" applyProtection="1">
      <alignment vertical="center"/>
      <protection locked="0"/>
    </xf>
    <xf numFmtId="0" fontId="110" fillId="3" borderId="165" xfId="7" applyFont="1" applyFill="1" applyBorder="1" applyAlignment="1" applyProtection="1">
      <alignment horizontal="center" vertical="center"/>
      <protection locked="0"/>
    </xf>
    <xf numFmtId="0" fontId="102" fillId="3" borderId="166" xfId="7" applyFont="1" applyFill="1" applyBorder="1" applyAlignment="1" applyProtection="1">
      <alignment vertical="center"/>
      <protection locked="0"/>
    </xf>
    <xf numFmtId="0" fontId="110" fillId="3" borderId="167" xfId="7" applyFont="1" applyFill="1" applyBorder="1" applyAlignment="1" applyProtection="1">
      <alignment horizontal="center" vertical="center"/>
      <protection locked="0"/>
    </xf>
    <xf numFmtId="0" fontId="70" fillId="3" borderId="166" xfId="7" applyFont="1" applyFill="1" applyBorder="1" applyAlignment="1" applyProtection="1">
      <alignment vertical="center"/>
      <protection locked="0"/>
    </xf>
    <xf numFmtId="0" fontId="70" fillId="3" borderId="168" xfId="7" applyFont="1" applyFill="1" applyBorder="1" applyAlignment="1" applyProtection="1">
      <alignment vertical="center"/>
      <protection locked="0"/>
    </xf>
    <xf numFmtId="0" fontId="110" fillId="3" borderId="169" xfId="7" applyFont="1" applyFill="1" applyBorder="1" applyAlignment="1" applyProtection="1">
      <alignment horizontal="center" vertical="center"/>
      <protection locked="0"/>
    </xf>
    <xf numFmtId="0" fontId="70" fillId="3" borderId="45" xfId="7" applyFont="1" applyFill="1" applyBorder="1" applyAlignment="1" applyProtection="1">
      <alignment vertical="center"/>
      <protection locked="0"/>
    </xf>
    <xf numFmtId="0" fontId="70" fillId="3" borderId="51" xfId="7" applyFont="1" applyFill="1" applyBorder="1" applyAlignment="1" applyProtection="1">
      <alignment vertical="center"/>
      <protection locked="0"/>
    </xf>
    <xf numFmtId="0" fontId="110" fillId="3" borderId="170" xfId="7" applyFont="1" applyFill="1" applyBorder="1" applyAlignment="1" applyProtection="1">
      <alignment horizontal="center" vertical="center"/>
      <protection locked="0"/>
    </xf>
    <xf numFmtId="0" fontId="110" fillId="3" borderId="107" xfId="7" applyFont="1" applyFill="1" applyBorder="1" applyAlignment="1" applyProtection="1">
      <alignment horizontal="center" vertical="center"/>
      <protection locked="0"/>
    </xf>
    <xf numFmtId="0" fontId="110" fillId="3" borderId="86" xfId="7" applyFont="1" applyFill="1" applyBorder="1" applyAlignment="1" applyProtection="1">
      <alignment horizontal="center" vertical="center"/>
      <protection locked="0"/>
    </xf>
    <xf numFmtId="0" fontId="110" fillId="3" borderId="82" xfId="7" applyFont="1" applyFill="1" applyBorder="1" applyAlignment="1" applyProtection="1">
      <alignment horizontal="center" vertical="center"/>
      <protection locked="0"/>
    </xf>
    <xf numFmtId="0" fontId="110" fillId="3" borderId="18" xfId="7" applyFont="1" applyFill="1" applyBorder="1" applyAlignment="1" applyProtection="1">
      <alignment horizontal="center" vertical="center"/>
      <protection locked="0"/>
    </xf>
    <xf numFmtId="38" fontId="110" fillId="3" borderId="71" xfId="2" applyFont="1" applyFill="1" applyBorder="1" applyAlignment="1" applyProtection="1">
      <alignment vertical="center"/>
      <protection locked="0"/>
    </xf>
    <xf numFmtId="38" fontId="110" fillId="3" borderId="72" xfId="2" applyFont="1" applyFill="1" applyBorder="1" applyAlignment="1" applyProtection="1">
      <alignment vertical="center"/>
      <protection locked="0"/>
    </xf>
    <xf numFmtId="0" fontId="110" fillId="3" borderId="94" xfId="7" applyFont="1" applyFill="1" applyBorder="1" applyAlignment="1" applyProtection="1">
      <alignment horizontal="center" vertical="center"/>
      <protection locked="0"/>
    </xf>
    <xf numFmtId="0" fontId="110" fillId="3" borderId="143" xfId="7" applyFont="1" applyFill="1" applyBorder="1" applyAlignment="1" applyProtection="1">
      <alignment horizontal="center" vertical="center"/>
      <protection locked="0"/>
    </xf>
    <xf numFmtId="0" fontId="110" fillId="3" borderId="89" xfId="7" applyFont="1" applyFill="1" applyBorder="1" applyAlignment="1" applyProtection="1">
      <alignment horizontal="center" vertical="center"/>
      <protection locked="0"/>
    </xf>
    <xf numFmtId="38" fontId="110" fillId="3" borderId="71" xfId="2" applyFont="1" applyFill="1" applyBorder="1" applyAlignment="1" applyProtection="1">
      <alignment horizontal="left" vertical="center"/>
      <protection locked="0"/>
    </xf>
    <xf numFmtId="38" fontId="110" fillId="3" borderId="72" xfId="2" applyFont="1" applyFill="1" applyBorder="1" applyAlignment="1" applyProtection="1">
      <alignment horizontal="left" vertical="center"/>
      <protection locked="0"/>
    </xf>
    <xf numFmtId="0" fontId="110" fillId="3" borderId="94" xfId="7" applyFont="1" applyFill="1" applyBorder="1" applyAlignment="1" applyProtection="1">
      <alignment horizontal="center" vertical="center" shrinkToFit="1"/>
      <protection locked="0"/>
    </xf>
    <xf numFmtId="0" fontId="110" fillId="3" borderId="143" xfId="7" applyFont="1" applyFill="1" applyBorder="1" applyAlignment="1" applyProtection="1">
      <alignment horizontal="center" vertical="center" shrinkToFit="1"/>
      <protection locked="0"/>
    </xf>
    <xf numFmtId="0" fontId="110" fillId="3" borderId="89" xfId="7" applyFont="1" applyFill="1" applyBorder="1" applyAlignment="1" applyProtection="1">
      <alignment horizontal="center" vertical="center" shrinkToFit="1"/>
      <protection locked="0"/>
    </xf>
    <xf numFmtId="0" fontId="110" fillId="3" borderId="25" xfId="7" applyFont="1" applyFill="1" applyBorder="1" applyAlignment="1" applyProtection="1">
      <alignment horizontal="center" vertical="center" shrinkToFit="1"/>
      <protection locked="0"/>
    </xf>
    <xf numFmtId="38" fontId="110" fillId="3" borderId="71" xfId="2" applyFont="1" applyFill="1" applyBorder="1" applyAlignment="1" applyProtection="1">
      <alignment horizontal="left" vertical="center" shrinkToFit="1"/>
      <protection locked="0"/>
    </xf>
    <xf numFmtId="0" fontId="95" fillId="2" borderId="0" xfId="7" applyFill="1"/>
    <xf numFmtId="0" fontId="95" fillId="2" borderId="0" xfId="7" applyFill="1" applyAlignment="1">
      <alignment horizontal="right"/>
    </xf>
    <xf numFmtId="0" fontId="95" fillId="2" borderId="0" xfId="7" applyFill="1" applyAlignment="1">
      <alignment horizontal="left"/>
    </xf>
    <xf numFmtId="0" fontId="95" fillId="0" borderId="0" xfId="7"/>
    <xf numFmtId="0" fontId="76" fillId="0" borderId="0" xfId="7" applyFont="1"/>
    <xf numFmtId="0" fontId="76" fillId="0" borderId="0" xfId="7" applyFont="1" applyAlignment="1">
      <alignment horizontal="right"/>
    </xf>
    <xf numFmtId="0" fontId="76" fillId="0" borderId="0" xfId="7" applyFont="1" applyAlignment="1">
      <alignment horizontal="left"/>
    </xf>
    <xf numFmtId="0" fontId="110" fillId="0" borderId="0" xfId="7" applyFont="1"/>
    <xf numFmtId="0" fontId="96" fillId="2" borderId="0" xfId="7" applyFont="1" applyFill="1"/>
    <xf numFmtId="0" fontId="96" fillId="0" borderId="0" xfId="7" applyFont="1"/>
    <xf numFmtId="0" fontId="110" fillId="0" borderId="0" xfId="7" applyFont="1" applyAlignment="1">
      <alignment horizontal="right"/>
    </xf>
    <xf numFmtId="0" fontId="110" fillId="0" borderId="0" xfId="7" applyFont="1" applyAlignment="1">
      <alignment horizontal="left"/>
    </xf>
    <xf numFmtId="0" fontId="97" fillId="2" borderId="0" xfId="7" applyFont="1" applyFill="1"/>
    <xf numFmtId="0" fontId="97" fillId="0" borderId="0" xfId="7" applyFont="1"/>
    <xf numFmtId="0" fontId="3" fillId="2" borderId="0" xfId="7" applyFont="1" applyFill="1"/>
    <xf numFmtId="0" fontId="110" fillId="0" borderId="92" xfId="7" applyFont="1" applyBorder="1" applyAlignment="1">
      <alignment horizontal="center" vertical="center"/>
    </xf>
    <xf numFmtId="0" fontId="110" fillId="0" borderId="110" xfId="7" applyFont="1" applyBorder="1" applyAlignment="1">
      <alignment horizontal="center" vertical="center"/>
    </xf>
    <xf numFmtId="0" fontId="110" fillId="0" borderId="93" xfId="7" applyFont="1" applyBorder="1" applyAlignment="1">
      <alignment horizontal="center" vertical="center"/>
    </xf>
    <xf numFmtId="0" fontId="3" fillId="0" borderId="0" xfId="7" applyFont="1"/>
    <xf numFmtId="38" fontId="110" fillId="0" borderId="54" xfId="2" applyFont="1" applyBorder="1" applyAlignment="1">
      <alignment horizontal="right" vertical="center"/>
    </xf>
    <xf numFmtId="0" fontId="3" fillId="2" borderId="0" xfId="7" applyFont="1" applyFill="1" applyAlignment="1">
      <alignment horizontal="center" vertical="center"/>
    </xf>
    <xf numFmtId="0" fontId="3" fillId="0" borderId="0" xfId="7" applyFont="1" applyAlignment="1">
      <alignment horizontal="center" vertical="center"/>
    </xf>
    <xf numFmtId="0" fontId="96" fillId="0" borderId="171" xfId="7" applyFont="1" applyBorder="1" applyAlignment="1">
      <alignment horizontal="center" vertical="center"/>
    </xf>
    <xf numFmtId="0" fontId="96" fillId="0" borderId="172" xfId="7" applyFont="1" applyBorder="1" applyAlignment="1">
      <alignment horizontal="center" vertical="center"/>
    </xf>
    <xf numFmtId="0" fontId="96" fillId="0" borderId="173" xfId="7" applyFont="1" applyBorder="1" applyAlignment="1">
      <alignment horizontal="center" vertical="center"/>
    </xf>
    <xf numFmtId="0" fontId="104" fillId="0" borderId="32" xfId="7" applyFont="1" applyBorder="1" applyAlignment="1">
      <alignment horizontal="left" vertical="center" wrapText="1"/>
    </xf>
    <xf numFmtId="0" fontId="3" fillId="0" borderId="84" xfId="7" applyFont="1" applyBorder="1" applyAlignment="1">
      <alignment horizontal="center" vertical="center"/>
    </xf>
    <xf numFmtId="38" fontId="3" fillId="0" borderId="3" xfId="7" applyNumberFormat="1" applyFont="1" applyBorder="1" applyAlignment="1">
      <alignment horizontal="center" vertical="center" shrinkToFit="1"/>
    </xf>
    <xf numFmtId="0" fontId="95" fillId="2" borderId="0" xfId="7" applyFill="1" applyAlignment="1">
      <alignment horizontal="left" vertical="center"/>
    </xf>
    <xf numFmtId="0" fontId="75" fillId="0" borderId="0" xfId="7" applyFont="1" applyAlignment="1">
      <alignment horizontal="right" vertical="top"/>
    </xf>
    <xf numFmtId="0" fontId="70" fillId="0" borderId="0" xfId="7" applyFont="1" applyAlignment="1">
      <alignment horizontal="center" vertical="top"/>
    </xf>
    <xf numFmtId="0" fontId="60" fillId="0" borderId="0" xfId="7" applyFont="1" applyAlignment="1">
      <alignment vertical="top"/>
    </xf>
    <xf numFmtId="0" fontId="95" fillId="0" borderId="0" xfId="7" applyAlignment="1">
      <alignment horizontal="left" vertical="center"/>
    </xf>
    <xf numFmtId="0" fontId="110" fillId="0" borderId="0" xfId="7" applyFont="1" applyAlignment="1">
      <alignment horizontal="left" vertical="center"/>
    </xf>
    <xf numFmtId="0" fontId="75" fillId="0" borderId="0" xfId="7" applyFont="1" applyAlignment="1">
      <alignment horizontal="left" vertical="center"/>
    </xf>
    <xf numFmtId="0" fontId="95" fillId="2" borderId="0" xfId="7" applyFill="1" applyAlignment="1">
      <alignment horizontal="right" vertical="center"/>
    </xf>
    <xf numFmtId="0" fontId="8" fillId="0" borderId="0" xfId="7" applyFont="1" applyAlignment="1">
      <alignment horizontal="left" vertical="center"/>
    </xf>
    <xf numFmtId="0" fontId="8" fillId="0" borderId="0" xfId="7" applyFont="1" applyAlignment="1">
      <alignment horizontal="right" vertical="center"/>
    </xf>
    <xf numFmtId="0" fontId="95" fillId="0" borderId="0" xfId="7" applyAlignment="1">
      <alignment horizontal="right" vertical="center"/>
    </xf>
    <xf numFmtId="0" fontId="95" fillId="0" borderId="0" xfId="7" applyAlignment="1">
      <alignment horizontal="right"/>
    </xf>
    <xf numFmtId="0" fontId="95" fillId="0" borderId="0" xfId="7" applyAlignment="1">
      <alignment horizontal="left"/>
    </xf>
    <xf numFmtId="0" fontId="110" fillId="2" borderId="0" xfId="7" applyFont="1" applyFill="1"/>
    <xf numFmtId="0" fontId="110" fillId="2" borderId="0" xfId="7" applyFont="1" applyFill="1" applyAlignment="1">
      <alignment horizontal="center" vertical="center"/>
    </xf>
    <xf numFmtId="0" fontId="76" fillId="0" borderId="0" xfId="7" applyFont="1" applyAlignment="1">
      <alignment horizontal="center" vertical="center"/>
    </xf>
    <xf numFmtId="0" fontId="110" fillId="0" borderId="0" xfId="7" applyFont="1" applyAlignment="1">
      <alignment horizontal="center" vertical="center"/>
    </xf>
    <xf numFmtId="0" fontId="58" fillId="2" borderId="0" xfId="7" applyFont="1" applyFill="1"/>
    <xf numFmtId="0" fontId="58" fillId="0" borderId="0" xfId="7" applyFont="1"/>
    <xf numFmtId="38" fontId="110" fillId="0" borderId="71" xfId="2" applyFont="1" applyBorder="1" applyAlignment="1">
      <alignment horizontal="right" vertical="center"/>
    </xf>
    <xf numFmtId="38" fontId="110" fillId="0" borderId="72" xfId="2" applyFont="1" applyBorder="1" applyAlignment="1">
      <alignment horizontal="right" vertical="center"/>
    </xf>
    <xf numFmtId="38" fontId="110" fillId="0" borderId="73" xfId="2" applyFont="1" applyBorder="1" applyAlignment="1">
      <alignment horizontal="right" vertical="center"/>
    </xf>
    <xf numFmtId="0" fontId="58" fillId="2" borderId="0" xfId="7" applyFont="1" applyFill="1" applyAlignment="1">
      <alignment horizontal="center" vertical="center"/>
    </xf>
    <xf numFmtId="0" fontId="58" fillId="0" borderId="0" xfId="7" applyFont="1" applyAlignment="1">
      <alignment horizontal="center" vertical="center"/>
    </xf>
    <xf numFmtId="38" fontId="110" fillId="0" borderId="154" xfId="2" applyFont="1" applyBorder="1" applyAlignment="1">
      <alignment horizontal="right" vertical="center"/>
    </xf>
    <xf numFmtId="38" fontId="3" fillId="0" borderId="3" xfId="7" applyNumberFormat="1" applyFont="1" applyBorder="1" applyAlignment="1">
      <alignment horizontal="center" vertical="center"/>
    </xf>
    <xf numFmtId="0" fontId="96" fillId="0" borderId="0" xfId="7" applyFont="1" applyAlignment="1">
      <alignment horizontal="center" vertical="center"/>
    </xf>
    <xf numFmtId="0" fontId="104" fillId="0" borderId="0" xfId="7" applyFont="1" applyAlignment="1">
      <alignment horizontal="left" vertical="center" wrapText="1"/>
    </xf>
    <xf numFmtId="0" fontId="104" fillId="0" borderId="32" xfId="7" applyFont="1" applyBorder="1" applyAlignment="1">
      <alignment horizontal="center" vertical="center" wrapText="1"/>
    </xf>
    <xf numFmtId="0" fontId="3" fillId="0" borderId="3" xfId="7" applyFont="1" applyBorder="1" applyAlignment="1">
      <alignment horizontal="right" vertical="center"/>
    </xf>
    <xf numFmtId="0" fontId="110" fillId="2" borderId="0" xfId="7" applyFont="1" applyFill="1" applyAlignment="1">
      <alignment horizontal="left" vertical="center"/>
    </xf>
    <xf numFmtId="0" fontId="75" fillId="0" borderId="0" xfId="7" applyFont="1" applyAlignment="1">
      <alignment horizontal="center" vertical="center"/>
    </xf>
    <xf numFmtId="0" fontId="110" fillId="3" borderId="88" xfId="7" applyFont="1" applyFill="1" applyBorder="1" applyAlignment="1" applyProtection="1">
      <alignment horizontal="center" vertical="center" shrinkToFit="1"/>
      <protection locked="0"/>
    </xf>
    <xf numFmtId="0" fontId="110" fillId="3" borderId="71" xfId="7" applyFont="1" applyFill="1" applyBorder="1" applyAlignment="1" applyProtection="1">
      <alignment horizontal="center" vertical="center" shrinkToFit="1"/>
      <protection locked="0"/>
    </xf>
    <xf numFmtId="38" fontId="110" fillId="3" borderId="71" xfId="2" applyFont="1" applyFill="1" applyBorder="1" applyAlignment="1" applyProtection="1">
      <alignment horizontal="right" vertical="center" shrinkToFit="1"/>
      <protection locked="0"/>
    </xf>
    <xf numFmtId="0" fontId="110" fillId="3" borderId="94" xfId="7" applyFont="1" applyFill="1" applyBorder="1" applyAlignment="1" applyProtection="1">
      <alignment vertical="center"/>
      <protection locked="0"/>
    </xf>
    <xf numFmtId="0" fontId="110" fillId="3" borderId="143" xfId="7" applyFont="1" applyFill="1" applyBorder="1" applyAlignment="1" applyProtection="1">
      <alignment vertical="center"/>
      <protection locked="0"/>
    </xf>
    <xf numFmtId="0" fontId="110" fillId="3" borderId="89" xfId="7" applyFont="1" applyFill="1" applyBorder="1" applyAlignment="1" applyProtection="1">
      <alignment vertical="center"/>
      <protection locked="0"/>
    </xf>
    <xf numFmtId="0" fontId="110" fillId="3" borderId="71" xfId="7" applyFont="1" applyFill="1" applyBorder="1" applyAlignment="1" applyProtection="1">
      <alignment vertical="center"/>
      <protection locked="0"/>
    </xf>
    <xf numFmtId="38" fontId="110" fillId="3" borderId="71" xfId="2" applyFont="1" applyFill="1" applyBorder="1" applyAlignment="1" applyProtection="1">
      <alignment horizontal="right" vertical="center"/>
      <protection locked="0"/>
    </xf>
    <xf numFmtId="0" fontId="70" fillId="3" borderId="97" xfId="7" applyFont="1" applyFill="1" applyBorder="1" applyAlignment="1" applyProtection="1">
      <alignment vertical="center"/>
      <protection locked="0"/>
    </xf>
    <xf numFmtId="0" fontId="70" fillId="3" borderId="33" xfId="7" applyFont="1" applyFill="1" applyBorder="1" applyAlignment="1" applyProtection="1">
      <alignment vertical="center"/>
      <protection locked="0"/>
    </xf>
    <xf numFmtId="0" fontId="70" fillId="3" borderId="96" xfId="7" applyFont="1" applyFill="1" applyBorder="1" applyAlignment="1" applyProtection="1">
      <alignment vertical="center"/>
      <protection locked="0"/>
    </xf>
    <xf numFmtId="0" fontId="70" fillId="3" borderId="72" xfId="7" applyFont="1" applyFill="1" applyBorder="1" applyAlignment="1" applyProtection="1">
      <alignment vertical="center"/>
      <protection locked="0"/>
    </xf>
    <xf numFmtId="38" fontId="70" fillId="3" borderId="72" xfId="2" applyFont="1" applyFill="1" applyBorder="1" applyAlignment="1" applyProtection="1">
      <alignment horizontal="right" vertical="center"/>
      <protection locked="0"/>
    </xf>
    <xf numFmtId="0" fontId="70" fillId="3" borderId="94" xfId="7" applyFont="1" applyFill="1" applyBorder="1" applyAlignment="1" applyProtection="1">
      <alignment vertical="center"/>
      <protection locked="0"/>
    </xf>
    <xf numFmtId="0" fontId="70" fillId="3" borderId="143" xfId="7" applyFont="1" applyFill="1" applyBorder="1" applyAlignment="1" applyProtection="1">
      <alignment vertical="center"/>
      <protection locked="0"/>
    </xf>
    <xf numFmtId="0" fontId="70" fillId="3" borderId="89" xfId="7" applyFont="1" applyFill="1" applyBorder="1" applyAlignment="1" applyProtection="1">
      <alignment vertical="center"/>
      <protection locked="0"/>
    </xf>
    <xf numFmtId="0" fontId="70" fillId="3" borderId="71" xfId="7" applyFont="1" applyFill="1" applyBorder="1" applyAlignment="1" applyProtection="1">
      <alignment vertical="center"/>
      <protection locked="0"/>
    </xf>
    <xf numFmtId="38" fontId="70" fillId="3" borderId="71" xfId="2" applyFont="1" applyFill="1" applyBorder="1" applyAlignment="1" applyProtection="1">
      <alignment horizontal="right" vertical="center"/>
      <protection locked="0"/>
    </xf>
    <xf numFmtId="0" fontId="110" fillId="0" borderId="41" xfId="7" applyFont="1" applyBorder="1" applyAlignment="1">
      <alignment vertical="center" shrinkToFit="1"/>
    </xf>
    <xf numFmtId="0" fontId="110" fillId="0" borderId="0" xfId="7" applyFont="1" applyAlignment="1">
      <alignment horizontal="center"/>
    </xf>
    <xf numFmtId="0" fontId="60" fillId="0" borderId="6" xfId="7" applyFont="1" applyBorder="1" applyAlignment="1">
      <alignment horizontal="center" vertical="center" wrapText="1"/>
    </xf>
    <xf numFmtId="0" fontId="91" fillId="2" borderId="0" xfId="7" applyFont="1" applyFill="1"/>
    <xf numFmtId="0" fontId="91" fillId="0" borderId="0" xfId="7" applyFont="1"/>
    <xf numFmtId="49" fontId="58" fillId="0" borderId="24" xfId="7" applyNumberFormat="1" applyFont="1" applyBorder="1" applyAlignment="1">
      <alignment horizontal="center" vertical="center"/>
    </xf>
    <xf numFmtId="0" fontId="70" fillId="0" borderId="0" xfId="7" applyFont="1"/>
    <xf numFmtId="49" fontId="91" fillId="0" borderId="0" xfId="7" applyNumberFormat="1" applyFont="1"/>
    <xf numFmtId="0" fontId="91" fillId="0" borderId="0" xfId="7" applyFont="1" applyAlignment="1">
      <alignment horizontal="center" vertical="center"/>
    </xf>
    <xf numFmtId="0" fontId="102" fillId="0" borderId="0" xfId="7" applyFont="1"/>
    <xf numFmtId="49" fontId="60" fillId="0" borderId="149" xfId="7" applyNumberFormat="1" applyFont="1" applyBorder="1" applyAlignment="1">
      <alignment horizontal="center" vertical="center" wrapText="1"/>
    </xf>
    <xf numFmtId="0" fontId="13" fillId="0" borderId="47" xfId="7" applyFont="1" applyBorder="1" applyAlignment="1">
      <alignment horizontal="left" vertical="center"/>
    </xf>
    <xf numFmtId="49" fontId="60" fillId="0" borderId="28" xfId="7" applyNumberFormat="1" applyFont="1" applyBorder="1" applyAlignment="1">
      <alignment horizontal="center" vertical="center"/>
    </xf>
    <xf numFmtId="49" fontId="58" fillId="0" borderId="45" xfId="7" applyNumberFormat="1" applyFont="1" applyBorder="1" applyAlignment="1">
      <alignment horizontal="center" vertical="center"/>
    </xf>
    <xf numFmtId="49" fontId="60" fillId="0" borderId="28" xfId="7" applyNumberFormat="1" applyFont="1" applyBorder="1" applyAlignment="1">
      <alignment horizontal="center" vertical="center" wrapText="1"/>
    </xf>
    <xf numFmtId="49" fontId="58" fillId="0" borderId="149" xfId="7" applyNumberFormat="1" applyFont="1" applyBorder="1" applyAlignment="1">
      <alignment horizontal="center" vertical="center"/>
    </xf>
    <xf numFmtId="49" fontId="60" fillId="0" borderId="8" xfId="7" applyNumberFormat="1" applyFont="1" applyBorder="1" applyAlignment="1">
      <alignment horizontal="center" vertical="center" wrapText="1"/>
    </xf>
    <xf numFmtId="0" fontId="70" fillId="0" borderId="0" xfId="7" applyFont="1" applyAlignment="1">
      <alignment horizontal="center" vertical="center"/>
    </xf>
    <xf numFmtId="38" fontId="70" fillId="0" borderId="148" xfId="2" applyFont="1" applyBorder="1" applyAlignment="1">
      <alignment vertical="center"/>
    </xf>
    <xf numFmtId="0" fontId="70" fillId="0" borderId="0" xfId="7" applyFont="1" applyAlignment="1">
      <alignment vertical="center"/>
    </xf>
    <xf numFmtId="0" fontId="88" fillId="0" borderId="0" xfId="7" applyFont="1" applyAlignment="1">
      <alignment horizontal="center" vertical="top"/>
    </xf>
    <xf numFmtId="0" fontId="58" fillId="2" borderId="0" xfId="7" applyFont="1" applyFill="1" applyAlignment="1">
      <alignment horizontal="left" vertical="center"/>
    </xf>
    <xf numFmtId="0" fontId="70" fillId="3" borderId="25" xfId="7" applyFont="1" applyFill="1" applyBorder="1" applyAlignment="1" applyProtection="1">
      <alignment horizontal="left" vertical="center" wrapText="1"/>
      <protection locked="0"/>
    </xf>
    <xf numFmtId="0" fontId="99" fillId="3" borderId="47" xfId="7" applyFont="1" applyFill="1" applyBorder="1" applyAlignment="1" applyProtection="1">
      <alignment horizontal="left" vertical="center"/>
      <protection locked="0"/>
    </xf>
    <xf numFmtId="0" fontId="102" fillId="3" borderId="72" xfId="7" applyFont="1" applyFill="1" applyBorder="1" applyAlignment="1" applyProtection="1">
      <alignment vertical="center"/>
      <protection locked="0"/>
    </xf>
    <xf numFmtId="0" fontId="70" fillId="3" borderId="47" xfId="7" applyFont="1" applyFill="1" applyBorder="1" applyAlignment="1" applyProtection="1">
      <alignment horizontal="left" vertical="center" wrapText="1"/>
      <protection locked="0"/>
    </xf>
    <xf numFmtId="0" fontId="99" fillId="3" borderId="47" xfId="7" applyFont="1" applyFill="1" applyBorder="1" applyAlignment="1" applyProtection="1">
      <alignment horizontal="left" vertical="center" wrapText="1"/>
      <protection locked="0"/>
    </xf>
    <xf numFmtId="0" fontId="70" fillId="3" borderId="73" xfId="7" applyFont="1" applyFill="1" applyBorder="1" applyAlignment="1" applyProtection="1">
      <alignment vertical="center"/>
      <protection locked="0"/>
    </xf>
    <xf numFmtId="0" fontId="0" fillId="19" borderId="0" xfId="0" applyFill="1"/>
    <xf numFmtId="0" fontId="128" fillId="0" borderId="0" xfId="0" applyFont="1"/>
    <xf numFmtId="0" fontId="142" fillId="0" borderId="0" xfId="0" applyFont="1" applyAlignment="1">
      <alignment vertical="top"/>
    </xf>
    <xf numFmtId="0" fontId="128" fillId="0" borderId="0" xfId="0" applyFont="1" applyAlignment="1">
      <alignment horizontal="left" vertical="center"/>
    </xf>
    <xf numFmtId="0" fontId="128" fillId="0" borderId="0" xfId="0" applyFont="1" applyAlignment="1">
      <alignment horizontal="center"/>
    </xf>
    <xf numFmtId="0" fontId="9" fillId="0" borderId="0" xfId="0" applyFont="1" applyAlignment="1">
      <alignment vertical="top"/>
    </xf>
    <xf numFmtId="0" fontId="5" fillId="0" borderId="0" xfId="0" applyFont="1" applyAlignment="1">
      <alignment horizontal="right"/>
    </xf>
    <xf numFmtId="0" fontId="130" fillId="0" borderId="0" xfId="0" applyFont="1" applyAlignment="1">
      <alignment horizontal="left" vertical="center"/>
    </xf>
    <xf numFmtId="0" fontId="130" fillId="0" borderId="0" xfId="0" applyFont="1" applyAlignment="1">
      <alignment vertical="center"/>
    </xf>
    <xf numFmtId="0" fontId="130" fillId="0" borderId="0" xfId="0" applyFont="1" applyAlignment="1">
      <alignment horizontal="center" vertical="center"/>
    </xf>
    <xf numFmtId="0" fontId="143" fillId="0" borderId="0" xfId="0" applyFont="1"/>
    <xf numFmtId="0" fontId="130" fillId="0" borderId="0" xfId="0" applyFont="1" applyAlignment="1">
      <alignment horizontal="right" vertical="center"/>
    </xf>
    <xf numFmtId="3" fontId="130" fillId="5" borderId="118" xfId="0" applyNumberFormat="1" applyFont="1" applyFill="1" applyBorder="1" applyAlignment="1">
      <alignment horizontal="center" vertical="center"/>
    </xf>
    <xf numFmtId="0" fontId="130" fillId="0" borderId="8" xfId="0" applyFont="1" applyBorder="1" applyAlignment="1">
      <alignment horizontal="left" vertical="center"/>
    </xf>
    <xf numFmtId="176" fontId="130" fillId="5" borderId="4" xfId="0" applyNumberFormat="1" applyFont="1" applyFill="1" applyBorder="1" applyAlignment="1">
      <alignment horizontal="center" vertical="center"/>
    </xf>
    <xf numFmtId="0" fontId="144" fillId="0" borderId="0" xfId="0" applyFont="1" applyAlignment="1">
      <alignment vertical="center"/>
    </xf>
    <xf numFmtId="0" fontId="106" fillId="0" borderId="0" xfId="0" applyFont="1"/>
    <xf numFmtId="3" fontId="130" fillId="0" borderId="0" xfId="0" applyNumberFormat="1" applyFont="1" applyAlignment="1">
      <alignment horizontal="center" vertical="center"/>
    </xf>
    <xf numFmtId="176" fontId="130" fillId="0" borderId="0" xfId="0" applyNumberFormat="1" applyFont="1" applyAlignment="1">
      <alignment horizontal="center" vertical="center"/>
    </xf>
    <xf numFmtId="0" fontId="130" fillId="0" borderId="0" xfId="0" applyFont="1"/>
    <xf numFmtId="0" fontId="128" fillId="0" borderId="0" xfId="0" applyFont="1" applyAlignment="1">
      <alignment horizontal="center" vertical="center"/>
    </xf>
    <xf numFmtId="0" fontId="145" fillId="0" borderId="0" xfId="0" applyFont="1"/>
    <xf numFmtId="0" fontId="128" fillId="13" borderId="4" xfId="0" applyFont="1" applyFill="1" applyBorder="1" applyAlignment="1">
      <alignment horizontal="center" vertical="center"/>
    </xf>
    <xf numFmtId="0" fontId="128" fillId="13" borderId="4" xfId="0" applyFont="1" applyFill="1" applyBorder="1" applyAlignment="1">
      <alignment horizontal="left" vertical="center"/>
    </xf>
    <xf numFmtId="0" fontId="114" fillId="0" borderId="0" xfId="0" applyFont="1" applyAlignment="1">
      <alignment vertical="top"/>
    </xf>
    <xf numFmtId="0" fontId="113" fillId="0" borderId="0" xfId="0" applyFont="1" applyAlignment="1">
      <alignment vertical="center"/>
    </xf>
    <xf numFmtId="0" fontId="12" fillId="0" borderId="2" xfId="0" applyFont="1" applyBorder="1" applyAlignment="1">
      <alignment horizontal="right" vertical="center"/>
    </xf>
    <xf numFmtId="0" fontId="12" fillId="0" borderId="10" xfId="0" applyFont="1" applyBorder="1" applyAlignment="1">
      <alignment horizontal="left" vertical="center"/>
    </xf>
    <xf numFmtId="0" fontId="12" fillId="0" borderId="4" xfId="0" applyFont="1" applyBorder="1" applyAlignment="1">
      <alignment horizontal="center" vertical="center" shrinkToFit="1"/>
    </xf>
    <xf numFmtId="0" fontId="144" fillId="0" borderId="0" xfId="0" applyFont="1"/>
    <xf numFmtId="0" fontId="13" fillId="0" borderId="5" xfId="0" applyFont="1" applyBorder="1" applyAlignment="1">
      <alignment horizontal="left" vertical="center"/>
    </xf>
    <xf numFmtId="0" fontId="58" fillId="0" borderId="5" xfId="0" applyFont="1" applyBorder="1" applyAlignment="1">
      <alignment horizontal="left" vertical="center"/>
    </xf>
    <xf numFmtId="0" fontId="28" fillId="0" borderId="5" xfId="0" applyFont="1" applyBorder="1" applyAlignment="1">
      <alignment horizontal="left" vertical="top"/>
    </xf>
    <xf numFmtId="0" fontId="12" fillId="0" borderId="0" xfId="0" applyFont="1" applyAlignment="1">
      <alignment horizontal="right"/>
    </xf>
    <xf numFmtId="0" fontId="58" fillId="0" borderId="1" xfId="0" applyFont="1" applyBorder="1" applyAlignment="1">
      <alignment vertical="center"/>
    </xf>
    <xf numFmtId="0" fontId="58" fillId="0" borderId="2" xfId="0" applyFont="1" applyBorder="1" applyAlignment="1">
      <alignment vertical="center"/>
    </xf>
    <xf numFmtId="38" fontId="130" fillId="0" borderId="59" xfId="2" applyFont="1" applyBorder="1" applyAlignment="1">
      <alignment vertical="center"/>
    </xf>
    <xf numFmtId="38" fontId="130" fillId="0" borderId="60" xfId="2" applyFont="1" applyBorder="1" applyAlignment="1">
      <alignment vertical="center"/>
    </xf>
    <xf numFmtId="0" fontId="128" fillId="4" borderId="0" xfId="0" applyFont="1" applyFill="1"/>
    <xf numFmtId="0" fontId="128" fillId="4" borderId="9" xfId="0" applyFont="1" applyFill="1" applyBorder="1"/>
    <xf numFmtId="0" fontId="128" fillId="4" borderId="8" xfId="0" applyFont="1" applyFill="1" applyBorder="1"/>
    <xf numFmtId="0" fontId="128" fillId="4" borderId="174" xfId="0" applyFont="1" applyFill="1" applyBorder="1"/>
    <xf numFmtId="0" fontId="58" fillId="0" borderId="17" xfId="0" applyFont="1" applyBorder="1" applyAlignment="1">
      <alignment vertical="center"/>
    </xf>
    <xf numFmtId="0" fontId="58" fillId="0" borderId="18" xfId="0" applyFont="1" applyBorder="1" applyAlignment="1">
      <alignment vertical="center"/>
    </xf>
    <xf numFmtId="0" fontId="58" fillId="0" borderId="30" xfId="0" applyFont="1" applyBorder="1" applyAlignment="1">
      <alignment vertical="center"/>
    </xf>
    <xf numFmtId="0" fontId="58" fillId="0" borderId="28" xfId="0" applyFont="1" applyBorder="1" applyAlignment="1">
      <alignment vertical="center"/>
    </xf>
    <xf numFmtId="2" fontId="146" fillId="0" borderId="16" xfId="0" applyNumberFormat="1" applyFont="1" applyBorder="1" applyAlignment="1">
      <alignment horizontal="center" vertical="center"/>
    </xf>
    <xf numFmtId="2" fontId="146" fillId="0" borderId="174" xfId="0" applyNumberFormat="1" applyFont="1" applyBorder="1" applyAlignment="1">
      <alignment horizontal="center" vertical="center"/>
    </xf>
    <xf numFmtId="2" fontId="146" fillId="0" borderId="0" xfId="0" applyNumberFormat="1" applyFont="1" applyAlignment="1">
      <alignment horizontal="center" vertical="center"/>
    </xf>
    <xf numFmtId="2" fontId="146" fillId="0" borderId="9" xfId="0" applyNumberFormat="1" applyFont="1" applyBorder="1" applyAlignment="1">
      <alignment horizontal="center" vertical="center"/>
    </xf>
    <xf numFmtId="2" fontId="146" fillId="0" borderId="8" xfId="0" applyNumberFormat="1" applyFont="1" applyBorder="1" applyAlignment="1">
      <alignment horizontal="center" vertical="center"/>
    </xf>
    <xf numFmtId="0" fontId="58" fillId="0" borderId="45" xfId="0" applyFont="1" applyBorder="1" applyAlignment="1">
      <alignment vertical="center"/>
    </xf>
    <xf numFmtId="0" fontId="58" fillId="0" borderId="47" xfId="0" applyFont="1" applyBorder="1" applyAlignment="1">
      <alignment vertical="center"/>
    </xf>
    <xf numFmtId="0" fontId="0" fillId="4" borderId="0" xfId="0" applyFill="1"/>
    <xf numFmtId="0" fontId="0" fillId="4" borderId="9" xfId="0" applyFill="1" applyBorder="1"/>
    <xf numFmtId="0" fontId="0" fillId="4" borderId="8" xfId="0" applyFill="1" applyBorder="1"/>
    <xf numFmtId="0" fontId="0" fillId="4" borderId="174" xfId="0" applyFill="1" applyBorder="1"/>
    <xf numFmtId="0" fontId="58" fillId="0" borderId="5" xfId="0" applyFont="1" applyBorder="1" applyAlignment="1">
      <alignment vertical="center"/>
    </xf>
    <xf numFmtId="0" fontId="58" fillId="0" borderId="160" xfId="0" applyFont="1" applyBorder="1" applyAlignment="1">
      <alignment vertical="center"/>
    </xf>
    <xf numFmtId="0" fontId="146" fillId="20" borderId="0" xfId="0" applyFont="1" applyFill="1" applyAlignment="1">
      <alignment horizontal="center" vertical="center"/>
    </xf>
    <xf numFmtId="0" fontId="58" fillId="0" borderId="149" xfId="0" applyFont="1" applyBorder="1" applyAlignment="1">
      <alignment vertical="center"/>
    </xf>
    <xf numFmtId="0" fontId="58" fillId="0" borderId="58" xfId="0" applyFont="1" applyBorder="1" applyAlignment="1">
      <alignment vertical="center"/>
    </xf>
    <xf numFmtId="0" fontId="58" fillId="0" borderId="40" xfId="0" applyFont="1" applyBorder="1" applyAlignment="1">
      <alignment vertical="center"/>
    </xf>
    <xf numFmtId="0" fontId="130" fillId="0" borderId="40" xfId="0" applyFont="1" applyBorder="1"/>
    <xf numFmtId="0" fontId="130" fillId="0" borderId="58" xfId="0" applyFont="1" applyBorder="1"/>
    <xf numFmtId="0" fontId="130" fillId="0" borderId="58" xfId="0" applyFont="1" applyBorder="1" applyAlignment="1">
      <alignment horizontal="center" vertical="center"/>
    </xf>
    <xf numFmtId="0" fontId="128" fillId="0" borderId="0" xfId="0" applyFont="1" applyAlignment="1">
      <alignment horizontal="center" vertical="center" wrapText="1"/>
    </xf>
    <xf numFmtId="0" fontId="3" fillId="0" borderId="0" xfId="0" applyFont="1"/>
    <xf numFmtId="0" fontId="147" fillId="0" borderId="0" xfId="0" applyFont="1" applyAlignment="1">
      <alignment vertical="center"/>
    </xf>
    <xf numFmtId="0" fontId="147" fillId="0" borderId="0" xfId="0" applyFont="1"/>
    <xf numFmtId="0" fontId="147" fillId="0" borderId="0" xfId="0" applyFont="1" applyAlignment="1">
      <alignment horizontal="left" vertical="center"/>
    </xf>
    <xf numFmtId="0" fontId="9" fillId="0" borderId="0" xfId="0" applyFont="1" applyAlignment="1">
      <alignment vertical="center"/>
    </xf>
    <xf numFmtId="0" fontId="5" fillId="0" borderId="0" xfId="0" applyFont="1" applyAlignment="1">
      <alignment horizontal="right" vertical="top" shrinkToFit="1"/>
    </xf>
    <xf numFmtId="38" fontId="147" fillId="0" borderId="4" xfId="0" applyNumberFormat="1" applyFont="1" applyBorder="1" applyAlignment="1">
      <alignment horizontal="left" vertical="center"/>
    </xf>
    <xf numFmtId="0" fontId="128" fillId="0" borderId="58" xfId="0" applyFont="1" applyBorder="1"/>
    <xf numFmtId="0" fontId="130" fillId="0" borderId="5" xfId="0" applyFont="1" applyBorder="1"/>
    <xf numFmtId="0" fontId="128" fillId="0" borderId="41" xfId="0" applyFont="1" applyBorder="1"/>
    <xf numFmtId="0" fontId="94" fillId="19" borderId="0" xfId="0" applyFont="1" applyFill="1" applyAlignment="1">
      <alignment horizontal="right"/>
    </xf>
    <xf numFmtId="0" fontId="129" fillId="0" borderId="0" xfId="0" applyFont="1" applyAlignment="1">
      <alignment horizontal="center" vertical="center"/>
    </xf>
    <xf numFmtId="0" fontId="129" fillId="0" borderId="4" xfId="0" applyFont="1" applyBorder="1" applyAlignment="1">
      <alignment horizontal="center" vertical="center"/>
    </xf>
    <xf numFmtId="0" fontId="0" fillId="19" borderId="0" xfId="0" applyFill="1" applyAlignment="1">
      <alignment vertical="center"/>
    </xf>
    <xf numFmtId="0" fontId="128" fillId="0" borderId="6" xfId="0" applyFont="1" applyBorder="1" applyAlignment="1">
      <alignment vertical="center"/>
    </xf>
    <xf numFmtId="0" fontId="128" fillId="0" borderId="58" xfId="0" applyFont="1" applyBorder="1" applyAlignment="1">
      <alignment vertical="center"/>
    </xf>
    <xf numFmtId="0" fontId="128" fillId="0" borderId="7" xfId="0" applyFont="1" applyBorder="1" applyAlignment="1">
      <alignment vertical="center"/>
    </xf>
    <xf numFmtId="0" fontId="128" fillId="0" borderId="8" xfId="0" applyFont="1" applyBorder="1"/>
    <xf numFmtId="0" fontId="128" fillId="0" borderId="9" xfId="0" applyFont="1" applyBorder="1"/>
    <xf numFmtId="0" fontId="0" fillId="0" borderId="0" xfId="0" applyAlignment="1">
      <alignment horizontal="left" vertical="center"/>
    </xf>
    <xf numFmtId="0" fontId="0" fillId="0" borderId="8" xfId="0" applyBorder="1"/>
    <xf numFmtId="0" fontId="0" fillId="0" borderId="8" xfId="0" applyBorder="1" applyAlignment="1">
      <alignment horizontal="left" vertical="center"/>
    </xf>
    <xf numFmtId="0" fontId="130" fillId="0" borderId="9" xfId="0" applyFont="1" applyBorder="1" applyAlignment="1">
      <alignment horizontal="center" vertical="center" wrapText="1"/>
    </xf>
    <xf numFmtId="0" fontId="130" fillId="0" borderId="0" xfId="0" applyFont="1" applyAlignment="1">
      <alignment horizontal="center" vertical="center" wrapText="1"/>
    </xf>
    <xf numFmtId="0" fontId="147" fillId="0" borderId="0" xfId="0" applyFont="1" applyAlignment="1">
      <alignment vertical="top"/>
    </xf>
    <xf numFmtId="0" fontId="0" fillId="0" borderId="1" xfId="0" applyBorder="1"/>
    <xf numFmtId="0" fontId="130" fillId="0" borderId="2" xfId="0" applyFont="1" applyBorder="1" applyAlignment="1">
      <alignment horizontal="center" vertical="center" wrapText="1"/>
    </xf>
    <xf numFmtId="0" fontId="0" fillId="0" borderId="2" xfId="0" applyBorder="1"/>
    <xf numFmtId="0" fontId="128" fillId="0" borderId="2" xfId="0" applyFont="1" applyBorder="1"/>
    <xf numFmtId="0" fontId="128" fillId="0" borderId="10" xfId="0" applyFont="1" applyBorder="1"/>
    <xf numFmtId="0" fontId="128" fillId="3" borderId="4" xfId="0" applyFont="1" applyFill="1" applyBorder="1" applyAlignment="1" applyProtection="1">
      <alignment horizontal="center" vertical="center"/>
      <protection locked="0"/>
    </xf>
    <xf numFmtId="0" fontId="146" fillId="3" borderId="3" xfId="0" applyFont="1" applyFill="1" applyBorder="1" applyAlignment="1" applyProtection="1">
      <alignment horizontal="center" vertical="center"/>
      <protection locked="0"/>
    </xf>
    <xf numFmtId="3" fontId="6" fillId="3" borderId="17" xfId="0" applyNumberFormat="1" applyFont="1" applyFill="1" applyBorder="1" applyAlignment="1" applyProtection="1">
      <alignment vertical="center"/>
      <protection locked="0"/>
    </xf>
    <xf numFmtId="176" fontId="6" fillId="3" borderId="17" xfId="0" applyNumberFormat="1" applyFont="1" applyFill="1" applyBorder="1" applyAlignment="1" applyProtection="1">
      <alignment vertical="center"/>
      <protection locked="0"/>
    </xf>
    <xf numFmtId="3" fontId="6" fillId="3" borderId="30" xfId="0" applyNumberFormat="1" applyFont="1" applyFill="1" applyBorder="1" applyAlignment="1" applyProtection="1">
      <alignment vertical="center"/>
      <protection locked="0"/>
    </xf>
    <xf numFmtId="176" fontId="6" fillId="3" borderId="83" xfId="0" applyNumberFormat="1" applyFont="1" applyFill="1" applyBorder="1" applyAlignment="1" applyProtection="1">
      <alignment vertical="center"/>
      <protection locked="0"/>
    </xf>
    <xf numFmtId="3" fontId="6" fillId="3" borderId="143" xfId="0" applyNumberFormat="1" applyFont="1" applyFill="1" applyBorder="1" applyAlignment="1" applyProtection="1">
      <alignment vertical="center"/>
      <protection locked="0"/>
    </xf>
    <xf numFmtId="176" fontId="6" fillId="3" borderId="89" xfId="0" applyNumberFormat="1" applyFont="1" applyFill="1" applyBorder="1" applyAlignment="1" applyProtection="1">
      <alignment vertical="center"/>
      <protection locked="0"/>
    </xf>
    <xf numFmtId="3" fontId="6" fillId="3" borderId="33" xfId="0" applyNumberFormat="1" applyFont="1" applyFill="1" applyBorder="1" applyAlignment="1" applyProtection="1">
      <alignment vertical="center"/>
      <protection locked="0"/>
    </xf>
    <xf numFmtId="176" fontId="6" fillId="3" borderId="96" xfId="0" applyNumberFormat="1" applyFont="1" applyFill="1" applyBorder="1" applyAlignment="1" applyProtection="1">
      <alignment vertical="center"/>
      <protection locked="0"/>
    </xf>
    <xf numFmtId="3" fontId="6" fillId="3" borderId="160" xfId="0" applyNumberFormat="1" applyFont="1" applyFill="1" applyBorder="1" applyAlignment="1" applyProtection="1">
      <alignment vertical="center"/>
      <protection locked="0"/>
    </xf>
    <xf numFmtId="176" fontId="6" fillId="3" borderId="175" xfId="0" applyNumberFormat="1" applyFont="1" applyFill="1" applyBorder="1" applyAlignment="1" applyProtection="1">
      <alignment vertical="center"/>
      <protection locked="0"/>
    </xf>
    <xf numFmtId="3" fontId="6" fillId="3" borderId="53" xfId="0" applyNumberFormat="1" applyFont="1" applyFill="1" applyBorder="1" applyAlignment="1" applyProtection="1">
      <alignment vertical="center"/>
      <protection locked="0"/>
    </xf>
    <xf numFmtId="176" fontId="6" fillId="3" borderId="53" xfId="0" applyNumberFormat="1" applyFont="1" applyFill="1" applyBorder="1" applyAlignment="1" applyProtection="1">
      <alignment vertical="center"/>
      <protection locked="0"/>
    </xf>
    <xf numFmtId="176" fontId="6" fillId="3" borderId="160" xfId="0" applyNumberFormat="1" applyFont="1" applyFill="1" applyBorder="1" applyAlignment="1" applyProtection="1">
      <alignment vertical="center"/>
      <protection locked="0"/>
    </xf>
    <xf numFmtId="3" fontId="6" fillId="3" borderId="0" xfId="0" applyNumberFormat="1" applyFont="1" applyFill="1" applyAlignment="1" applyProtection="1">
      <alignment vertical="center"/>
      <protection locked="0"/>
    </xf>
    <xf numFmtId="176" fontId="6" fillId="3" borderId="0" xfId="0" applyNumberFormat="1" applyFont="1" applyFill="1" applyAlignment="1" applyProtection="1">
      <alignment vertical="center"/>
      <protection locked="0"/>
    </xf>
    <xf numFmtId="0" fontId="130" fillId="3" borderId="58" xfId="0" applyFont="1" applyFill="1" applyBorder="1" applyAlignment="1" applyProtection="1">
      <alignment horizontal="center"/>
      <protection locked="0"/>
    </xf>
    <xf numFmtId="0" fontId="130" fillId="3" borderId="40" xfId="0" applyFont="1" applyFill="1" applyBorder="1" applyProtection="1">
      <protection locked="0"/>
    </xf>
    <xf numFmtId="0" fontId="130" fillId="3" borderId="58" xfId="0" applyFont="1" applyFill="1" applyBorder="1" applyProtection="1">
      <protection locked="0"/>
    </xf>
    <xf numFmtId="0" fontId="5" fillId="0" borderId="0" xfId="0" applyFont="1"/>
    <xf numFmtId="0" fontId="0" fillId="0" borderId="0" xfId="0" applyAlignment="1">
      <alignment horizontal="center"/>
    </xf>
    <xf numFmtId="0" fontId="113" fillId="0" borderId="11" xfId="0" applyFont="1" applyBorder="1" applyAlignment="1">
      <alignment horizontal="center" vertical="center"/>
    </xf>
    <xf numFmtId="0" fontId="113" fillId="0" borderId="12" xfId="0" applyFont="1" applyBorder="1" applyAlignment="1">
      <alignment horizontal="left" vertical="center"/>
    </xf>
    <xf numFmtId="0" fontId="113" fillId="0" borderId="176" xfId="0" applyFont="1" applyBorder="1"/>
    <xf numFmtId="0" fontId="36" fillId="0" borderId="2" xfId="0" applyFont="1" applyBorder="1" applyAlignment="1">
      <alignment vertical="center"/>
    </xf>
    <xf numFmtId="2" fontId="6" fillId="0" borderId="17" xfId="0" applyNumberFormat="1" applyFont="1" applyBorder="1" applyAlignment="1">
      <alignment vertical="center"/>
    </xf>
    <xf numFmtId="2" fontId="6" fillId="0" borderId="30" xfId="0" applyNumberFormat="1" applyFont="1" applyBorder="1" applyAlignment="1">
      <alignment vertical="center"/>
    </xf>
    <xf numFmtId="0" fontId="58" fillId="3" borderId="51" xfId="0" applyFont="1" applyFill="1" applyBorder="1" applyAlignment="1" applyProtection="1">
      <alignment horizontal="left" vertical="center"/>
      <protection locked="0"/>
    </xf>
    <xf numFmtId="0" fontId="58" fillId="3" borderId="53" xfId="0" applyFont="1" applyFill="1" applyBorder="1" applyAlignment="1" applyProtection="1">
      <alignment horizontal="left" vertical="center"/>
      <protection locked="0"/>
    </xf>
    <xf numFmtId="0" fontId="58" fillId="3" borderId="52" xfId="0" applyFont="1" applyFill="1" applyBorder="1" applyAlignment="1" applyProtection="1">
      <alignment horizontal="left" vertical="center"/>
      <protection locked="0"/>
    </xf>
    <xf numFmtId="0" fontId="13" fillId="0" borderId="0" xfId="0" applyFont="1" applyAlignment="1">
      <alignment horizontal="left" vertical="center"/>
    </xf>
    <xf numFmtId="1" fontId="130" fillId="0" borderId="0" xfId="0" applyNumberFormat="1" applyFont="1" applyAlignment="1">
      <alignment vertical="center"/>
    </xf>
    <xf numFmtId="2" fontId="130" fillId="0" borderId="0" xfId="0" applyNumberFormat="1" applyFont="1" applyAlignment="1">
      <alignment vertical="center"/>
    </xf>
    <xf numFmtId="191" fontId="6" fillId="3" borderId="17" xfId="0" applyNumberFormat="1" applyFont="1" applyFill="1" applyBorder="1" applyAlignment="1" applyProtection="1">
      <alignment vertical="center"/>
      <protection locked="0"/>
    </xf>
    <xf numFmtId="3" fontId="6" fillId="3" borderId="83" xfId="0" applyNumberFormat="1" applyFont="1" applyFill="1" applyBorder="1" applyAlignment="1" applyProtection="1">
      <alignment vertical="center"/>
      <protection locked="0"/>
    </xf>
    <xf numFmtId="191" fontId="6" fillId="3" borderId="83" xfId="0" applyNumberFormat="1" applyFont="1" applyFill="1" applyBorder="1" applyAlignment="1" applyProtection="1">
      <alignment vertical="center"/>
      <protection locked="0"/>
    </xf>
    <xf numFmtId="176" fontId="6" fillId="3" borderId="24" xfId="0" applyNumberFormat="1" applyFont="1" applyFill="1" applyBorder="1" applyAlignment="1" applyProtection="1">
      <alignment horizontal="right"/>
      <protection locked="0"/>
    </xf>
    <xf numFmtId="176" fontId="6" fillId="3" borderId="88" xfId="0" applyNumberFormat="1" applyFont="1" applyFill="1" applyBorder="1" applyAlignment="1" applyProtection="1">
      <alignment horizontal="right"/>
      <protection locked="0"/>
    </xf>
    <xf numFmtId="3" fontId="6" fillId="3" borderId="26" xfId="0" applyNumberFormat="1" applyFont="1" applyFill="1" applyBorder="1" applyAlignment="1" applyProtection="1">
      <alignment vertical="center"/>
      <protection locked="0"/>
    </xf>
    <xf numFmtId="191" fontId="6" fillId="3" borderId="26" xfId="0" applyNumberFormat="1" applyFont="1" applyFill="1" applyBorder="1" applyAlignment="1" applyProtection="1">
      <alignment vertical="center"/>
      <protection locked="0"/>
    </xf>
    <xf numFmtId="176" fontId="6" fillId="3" borderId="26" xfId="0" applyNumberFormat="1" applyFont="1" applyFill="1" applyBorder="1" applyAlignment="1" applyProtection="1">
      <alignment vertical="center"/>
      <protection locked="0"/>
    </xf>
    <xf numFmtId="3" fontId="6" fillId="3" borderId="76" xfId="0" applyNumberFormat="1" applyFont="1" applyFill="1" applyBorder="1" applyAlignment="1" applyProtection="1">
      <alignment vertical="center"/>
      <protection locked="0"/>
    </xf>
    <xf numFmtId="191" fontId="6" fillId="3" borderId="76" xfId="0" applyNumberFormat="1" applyFont="1" applyFill="1" applyBorder="1" applyAlignment="1" applyProtection="1">
      <alignment vertical="center"/>
      <protection locked="0"/>
    </xf>
    <xf numFmtId="176" fontId="6" fillId="3" borderId="76" xfId="0" applyNumberFormat="1" applyFont="1" applyFill="1" applyBorder="1" applyAlignment="1" applyProtection="1">
      <alignment vertical="center"/>
      <protection locked="0"/>
    </xf>
    <xf numFmtId="0" fontId="130" fillId="3" borderId="41" xfId="0" applyFont="1" applyFill="1" applyBorder="1" applyProtection="1">
      <protection locked="0"/>
    </xf>
    <xf numFmtId="0" fontId="13" fillId="0" borderId="0" xfId="10" applyFont="1">
      <alignment vertical="center"/>
    </xf>
    <xf numFmtId="0" fontId="2" fillId="0" borderId="0" xfId="0" applyFont="1" applyAlignment="1">
      <alignment vertical="center"/>
    </xf>
    <xf numFmtId="0" fontId="40" fillId="0" borderId="0" xfId="0" applyFont="1" applyAlignment="1">
      <alignment horizontal="center" vertical="center"/>
    </xf>
    <xf numFmtId="0" fontId="70" fillId="0" borderId="0" xfId="10" applyFont="1" applyAlignment="1">
      <alignment horizontal="left" vertical="center" wrapText="1"/>
    </xf>
    <xf numFmtId="0" fontId="2" fillId="23" borderId="0" xfId="0" applyFont="1" applyFill="1" applyAlignment="1">
      <alignment vertical="center"/>
    </xf>
    <xf numFmtId="0" fontId="0" fillId="23" borderId="0" xfId="0" applyFill="1" applyAlignment="1">
      <alignment vertical="center"/>
    </xf>
    <xf numFmtId="38" fontId="11" fillId="14" borderId="71" xfId="2" applyFont="1" applyFill="1" applyBorder="1" applyAlignment="1">
      <alignment vertical="center"/>
    </xf>
    <xf numFmtId="38" fontId="11" fillId="14" borderId="73" xfId="2" applyFont="1" applyFill="1" applyBorder="1" applyAlignment="1">
      <alignment vertical="center"/>
    </xf>
    <xf numFmtId="0" fontId="23" fillId="0" borderId="0" xfId="0" applyFont="1" applyAlignment="1">
      <alignment horizontal="centerContinuous" vertical="center"/>
    </xf>
    <xf numFmtId="38" fontId="12" fillId="0" borderId="0" xfId="2" applyFont="1" applyAlignment="1">
      <alignment horizontal="center" vertical="center"/>
    </xf>
    <xf numFmtId="0" fontId="25" fillId="0" borderId="0" xfId="0" applyFont="1" applyAlignment="1">
      <alignment vertical="center"/>
    </xf>
    <xf numFmtId="0" fontId="11" fillId="0" borderId="58" xfId="0" applyFont="1" applyBorder="1" applyAlignment="1">
      <alignment vertical="center"/>
    </xf>
    <xf numFmtId="0" fontId="18" fillId="0" borderId="27" xfId="0" applyFont="1" applyBorder="1" applyAlignment="1">
      <alignment horizontal="center" vertical="center"/>
    </xf>
    <xf numFmtId="0" fontId="12" fillId="0" borderId="25" xfId="0" applyFont="1" applyBorder="1" applyAlignment="1">
      <alignment vertical="center"/>
    </xf>
    <xf numFmtId="176" fontId="12" fillId="0" borderId="0" xfId="2" applyNumberFormat="1" applyFont="1" applyAlignment="1">
      <alignment horizontal="center" vertical="center"/>
    </xf>
    <xf numFmtId="0" fontId="57" fillId="0" borderId="0" xfId="0" applyFont="1" applyAlignment="1">
      <alignment vertical="center"/>
    </xf>
    <xf numFmtId="0" fontId="198" fillId="0" borderId="0" xfId="8">
      <alignment vertical="center"/>
    </xf>
    <xf numFmtId="0" fontId="27" fillId="0" borderId="0" xfId="0" applyFont="1" applyAlignment="1">
      <alignment vertical="center" wrapText="1"/>
    </xf>
    <xf numFmtId="49" fontId="77" fillId="0" borderId="0" xfId="6" applyNumberFormat="1" applyFont="1" applyAlignment="1">
      <alignment horizontal="center" vertical="center"/>
    </xf>
    <xf numFmtId="0" fontId="130" fillId="0" borderId="0" xfId="8" applyFont="1">
      <alignment vertical="center"/>
    </xf>
    <xf numFmtId="0" fontId="130" fillId="0" borderId="0" xfId="8" applyFont="1" applyAlignment="1">
      <alignment horizontal="right" vertical="center"/>
    </xf>
    <xf numFmtId="0" fontId="127" fillId="0" borderId="0" xfId="8" applyFont="1">
      <alignment vertical="center"/>
    </xf>
    <xf numFmtId="0" fontId="130" fillId="0" borderId="0" xfId="8" applyFont="1" applyAlignment="1">
      <alignment horizontal="center" vertical="center"/>
    </xf>
    <xf numFmtId="0" fontId="130" fillId="14" borderId="0" xfId="8" applyFont="1" applyFill="1" applyAlignment="1">
      <alignment horizontal="left" vertical="center"/>
    </xf>
    <xf numFmtId="49" fontId="58" fillId="0" borderId="0" xfId="5" applyNumberFormat="1" applyAlignment="1">
      <alignment horizontal="right"/>
    </xf>
    <xf numFmtId="0" fontId="58" fillId="0" borderId="0" xfId="5"/>
    <xf numFmtId="0" fontId="58" fillId="0" borderId="0" xfId="5" applyAlignment="1">
      <alignment horizontal="right"/>
    </xf>
    <xf numFmtId="0" fontId="58" fillId="0" borderId="0" xfId="5" applyAlignment="1">
      <alignment horizontal="center"/>
    </xf>
    <xf numFmtId="0" fontId="149" fillId="0" borderId="0" xfId="5" applyFont="1" applyAlignment="1">
      <alignment horizontal="left"/>
    </xf>
    <xf numFmtId="0" fontId="58" fillId="14" borderId="0" xfId="5" applyFill="1"/>
    <xf numFmtId="0" fontId="58" fillId="14" borderId="0" xfId="5" applyFill="1" applyAlignment="1">
      <alignment horizontal="center"/>
    </xf>
    <xf numFmtId="0" fontId="70" fillId="0" borderId="0" xfId="5" applyFont="1"/>
    <xf numFmtId="0" fontId="58" fillId="0" borderId="0" xfId="5" applyAlignment="1">
      <alignment horizontal="left"/>
    </xf>
    <xf numFmtId="193" fontId="58" fillId="0" borderId="0" xfId="5" applyNumberFormat="1" applyAlignment="1">
      <alignment shrinkToFit="1"/>
    </xf>
    <xf numFmtId="49" fontId="58" fillId="0" borderId="0" xfId="5" applyNumberFormat="1" applyAlignment="1">
      <alignment horizontal="left"/>
    </xf>
    <xf numFmtId="193" fontId="58" fillId="0" borderId="0" xfId="5" applyNumberFormat="1" applyAlignment="1">
      <alignment horizontal="left" shrinkToFit="1"/>
    </xf>
    <xf numFmtId="0" fontId="58" fillId="3" borderId="4" xfId="5" applyFill="1" applyBorder="1" applyProtection="1">
      <protection locked="0"/>
    </xf>
    <xf numFmtId="0" fontId="58" fillId="3" borderId="4" xfId="5" applyFill="1" applyBorder="1" applyAlignment="1" applyProtection="1">
      <alignment horizontal="center"/>
      <protection locked="0"/>
    </xf>
    <xf numFmtId="0" fontId="58" fillId="3" borderId="4" xfId="5" applyFill="1" applyBorder="1" applyAlignment="1" applyProtection="1">
      <alignment horizontal="center" vertical="center"/>
      <protection locked="0"/>
    </xf>
    <xf numFmtId="0" fontId="63" fillId="2" borderId="0" xfId="0" applyFont="1" applyFill="1" applyAlignment="1" applyProtection="1">
      <alignment horizontal="center"/>
      <protection hidden="1"/>
    </xf>
    <xf numFmtId="0" fontId="8" fillId="0" borderId="41" xfId="0" applyFont="1" applyBorder="1" applyAlignment="1">
      <alignment vertical="center" wrapText="1"/>
    </xf>
    <xf numFmtId="0" fontId="0" fillId="0" borderId="0" xfId="0" applyAlignment="1">
      <alignment horizontal="center" vertical="center" shrinkToFit="1"/>
    </xf>
    <xf numFmtId="0" fontId="16" fillId="0" borderId="8" xfId="0" applyFont="1" applyBorder="1" applyAlignment="1">
      <alignment horizontal="center" vertical="center" shrinkToFit="1"/>
    </xf>
    <xf numFmtId="0" fontId="9" fillId="0" borderId="0" xfId="0" applyFont="1"/>
    <xf numFmtId="0" fontId="7" fillId="0" borderId="9" xfId="0" applyFont="1" applyBorder="1" applyAlignment="1">
      <alignment horizontal="right"/>
    </xf>
    <xf numFmtId="0" fontId="54" fillId="0" borderId="1" xfId="0" applyFont="1" applyBorder="1"/>
    <xf numFmtId="0" fontId="54" fillId="0" borderId="2" xfId="0" applyFont="1" applyBorder="1" applyAlignment="1">
      <alignment vertical="center"/>
    </xf>
    <xf numFmtId="0" fontId="55" fillId="0" borderId="2" xfId="0" applyFont="1" applyBorder="1" applyAlignment="1">
      <alignment horizontal="right" vertical="center"/>
    </xf>
    <xf numFmtId="0" fontId="23" fillId="0" borderId="26" xfId="0" applyFont="1" applyBorder="1" applyAlignment="1">
      <alignment horizontal="right" vertical="center"/>
    </xf>
    <xf numFmtId="184" fontId="91" fillId="0" borderId="53" xfId="0" applyNumberFormat="1" applyFont="1" applyBorder="1" applyAlignment="1">
      <alignment horizontal="center" vertical="center" shrinkToFit="1"/>
    </xf>
    <xf numFmtId="0" fontId="23" fillId="0" borderId="83" xfId="0" applyFont="1" applyBorder="1" applyAlignment="1">
      <alignment horizontal="right" vertical="center"/>
    </xf>
    <xf numFmtId="0" fontId="21" fillId="0" borderId="0" xfId="0" applyFont="1"/>
    <xf numFmtId="0" fontId="3" fillId="0" borderId="40" xfId="0" applyFont="1" applyBorder="1" applyAlignment="1">
      <alignment vertical="center"/>
    </xf>
    <xf numFmtId="0" fontId="35" fillId="0" borderId="58" xfId="0" applyFont="1" applyBorder="1" applyAlignment="1">
      <alignment vertical="center"/>
    </xf>
    <xf numFmtId="0" fontId="5" fillId="0" borderId="58" xfId="0" applyFont="1" applyBorder="1" applyAlignment="1">
      <alignment vertical="center"/>
    </xf>
    <xf numFmtId="0" fontId="5" fillId="0" borderId="41" xfId="0" applyFont="1" applyBorder="1" applyAlignment="1">
      <alignment vertical="center"/>
    </xf>
    <xf numFmtId="0" fontId="23" fillId="0" borderId="24" xfId="0" applyFont="1" applyBorder="1" applyAlignment="1">
      <alignment horizontal="centerContinuous" vertical="center"/>
    </xf>
    <xf numFmtId="0" fontId="23" fillId="0" borderId="25" xfId="0" applyFont="1" applyBorder="1" applyAlignment="1">
      <alignment horizontal="centerContinuous" vertical="center"/>
    </xf>
    <xf numFmtId="0" fontId="23" fillId="0" borderId="18" xfId="0" applyFont="1" applyBorder="1" applyAlignment="1">
      <alignment horizontal="centerContinuous" vertical="center"/>
    </xf>
    <xf numFmtId="0" fontId="26" fillId="0" borderId="26" xfId="0" applyFont="1" applyBorder="1" applyAlignment="1">
      <alignment horizontal="center" vertical="center" wrapText="1"/>
    </xf>
    <xf numFmtId="9" fontId="11" fillId="0" borderId="17" xfId="1" applyFont="1" applyBorder="1" applyAlignment="1">
      <alignment horizontal="center" vertical="center"/>
    </xf>
    <xf numFmtId="0" fontId="28" fillId="0" borderId="48" xfId="0" applyFont="1" applyBorder="1" applyAlignment="1">
      <alignment horizontal="center" vertical="center"/>
    </xf>
    <xf numFmtId="0" fontId="3" fillId="0" borderId="1" xfId="0" applyFont="1" applyBorder="1" applyAlignment="1">
      <alignment vertical="center"/>
    </xf>
    <xf numFmtId="0" fontId="22" fillId="0" borderId="2" xfId="0" applyFont="1" applyBorder="1" applyAlignment="1">
      <alignment vertical="center"/>
    </xf>
    <xf numFmtId="0" fontId="5" fillId="0" borderId="2" xfId="0" applyFont="1" applyBorder="1" applyAlignment="1">
      <alignment vertical="center"/>
    </xf>
    <xf numFmtId="38" fontId="11" fillId="0" borderId="30" xfId="2" applyFont="1" applyBorder="1" applyAlignment="1">
      <alignment horizontal="center" vertical="center"/>
    </xf>
    <xf numFmtId="0" fontId="11" fillId="0" borderId="30" xfId="0" applyFont="1" applyBorder="1" applyAlignment="1">
      <alignment vertical="center"/>
    </xf>
    <xf numFmtId="9" fontId="11" fillId="0" borderId="85" xfId="1" applyFont="1" applyBorder="1" applyAlignment="1">
      <alignment horizontal="center" vertical="center"/>
    </xf>
    <xf numFmtId="0" fontId="28" fillId="0" borderId="54" xfId="0" applyFont="1" applyBorder="1" applyAlignment="1">
      <alignment horizontal="center" vertical="center"/>
    </xf>
    <xf numFmtId="0" fontId="25" fillId="0" borderId="40" xfId="0" applyFont="1" applyBorder="1" applyAlignment="1">
      <alignment horizontal="center" vertical="center"/>
    </xf>
    <xf numFmtId="0" fontId="25" fillId="0" borderId="58" xfId="0" applyFont="1" applyBorder="1" applyAlignment="1">
      <alignment horizontal="centerContinuous" vertical="center"/>
    </xf>
    <xf numFmtId="0" fontId="25" fillId="0" borderId="77" xfId="0" applyFont="1" applyBorder="1" applyAlignment="1">
      <alignment horizontal="centerContinuous" vertical="center"/>
    </xf>
    <xf numFmtId="0" fontId="25" fillId="0" borderId="41" xfId="0" applyFont="1" applyBorder="1" applyAlignment="1">
      <alignment horizontal="centerContinuous" vertical="center"/>
    </xf>
    <xf numFmtId="0" fontId="12" fillId="0" borderId="28" xfId="0" applyFont="1" applyBorder="1" applyAlignment="1">
      <alignment horizontal="left" vertical="center"/>
    </xf>
    <xf numFmtId="0" fontId="25" fillId="0" borderId="18" xfId="0" applyFont="1" applyBorder="1" applyAlignment="1">
      <alignment vertical="center"/>
    </xf>
    <xf numFmtId="0" fontId="13" fillId="0" borderId="18" xfId="0" applyFont="1" applyBorder="1" applyAlignment="1">
      <alignment vertical="center"/>
    </xf>
    <xf numFmtId="38" fontId="12" fillId="0" borderId="17" xfId="2" applyFont="1" applyBorder="1" applyAlignment="1">
      <alignment horizontal="center" vertical="center"/>
    </xf>
    <xf numFmtId="178" fontId="12" fillId="0" borderId="17" xfId="2" applyNumberFormat="1" applyFont="1" applyBorder="1" applyAlignment="1">
      <alignment vertical="center"/>
    </xf>
    <xf numFmtId="0" fontId="23" fillId="0" borderId="136" xfId="0" applyFont="1" applyBorder="1" applyAlignment="1">
      <alignment horizontal="left" vertical="center"/>
    </xf>
    <xf numFmtId="0" fontId="23" fillId="0" borderId="0" xfId="0" applyFont="1" applyAlignment="1">
      <alignment horizontal="left" vertical="center"/>
    </xf>
    <xf numFmtId="38" fontId="12" fillId="0" borderId="136" xfId="2" applyFont="1" applyBorder="1" applyAlignment="1">
      <alignment horizontal="right" vertical="center"/>
    </xf>
    <xf numFmtId="176" fontId="0" fillId="2" borderId="0" xfId="0" applyNumberFormat="1" applyFill="1"/>
    <xf numFmtId="0" fontId="23" fillId="0" borderId="17" xfId="0" applyFont="1" applyBorder="1" applyAlignment="1">
      <alignment horizontal="left" vertical="center"/>
    </xf>
    <xf numFmtId="0" fontId="23" fillId="0" borderId="18" xfId="0" applyFont="1" applyBorder="1" applyAlignment="1">
      <alignment horizontal="left" vertical="center"/>
    </xf>
    <xf numFmtId="0" fontId="12" fillId="0" borderId="17" xfId="0" applyFont="1" applyBorder="1" applyAlignment="1">
      <alignment vertical="center"/>
    </xf>
    <xf numFmtId="0" fontId="23" fillId="0" borderId="76" xfId="0" applyFont="1" applyBorder="1" applyAlignment="1">
      <alignment horizontal="left" vertical="center"/>
    </xf>
    <xf numFmtId="0" fontId="23" fillId="0" borderId="47" xfId="0" applyFont="1" applyBorder="1" applyAlignment="1">
      <alignment horizontal="left" vertical="center"/>
    </xf>
    <xf numFmtId="38" fontId="12" fillId="0" borderId="47" xfId="2" applyFont="1" applyBorder="1" applyAlignment="1">
      <alignment horizontal="center" vertical="center"/>
    </xf>
    <xf numFmtId="38" fontId="12" fillId="0" borderId="47" xfId="2" applyFont="1" applyBorder="1" applyAlignment="1">
      <alignment vertical="center"/>
    </xf>
    <xf numFmtId="0" fontId="23" fillId="0" borderId="30" xfId="0" applyFont="1" applyBorder="1" applyAlignment="1">
      <alignment horizontal="left" vertical="center"/>
    </xf>
    <xf numFmtId="0" fontId="23" fillId="0" borderId="53" xfId="0" applyFont="1" applyBorder="1" applyAlignment="1">
      <alignment horizontal="centerContinuous" vertical="center"/>
    </xf>
    <xf numFmtId="38" fontId="11" fillId="0" borderId="53" xfId="2" applyFont="1" applyBorder="1" applyAlignment="1">
      <alignment horizontal="center" vertical="center"/>
    </xf>
    <xf numFmtId="38" fontId="12" fillId="0" borderId="53" xfId="2" applyFont="1" applyBorder="1" applyAlignment="1">
      <alignment vertical="center"/>
    </xf>
    <xf numFmtId="176" fontId="12" fillId="0" borderId="52" xfId="0" applyNumberFormat="1" applyFont="1" applyBorder="1" applyAlignment="1">
      <alignment vertical="center"/>
    </xf>
    <xf numFmtId="0" fontId="22" fillId="0" borderId="1" xfId="0" applyFont="1" applyBorder="1" applyAlignment="1">
      <alignment horizontal="center" vertical="center"/>
    </xf>
    <xf numFmtId="0" fontId="22" fillId="0" borderId="58" xfId="0" applyFont="1" applyBorder="1" applyAlignment="1">
      <alignment vertical="center"/>
    </xf>
    <xf numFmtId="0" fontId="11" fillId="0" borderId="90" xfId="0" applyFont="1" applyBorder="1" applyAlignment="1">
      <alignment vertical="center"/>
    </xf>
    <xf numFmtId="0" fontId="24" fillId="0" borderId="2" xfId="0" applyFont="1" applyBorder="1" applyAlignment="1">
      <alignment vertical="center"/>
    </xf>
    <xf numFmtId="0" fontId="22" fillId="0" borderId="1" xfId="0" applyFont="1" applyBorder="1" applyAlignment="1">
      <alignment horizontal="left" vertical="center"/>
    </xf>
    <xf numFmtId="0" fontId="22" fillId="0" borderId="6" xfId="0" applyFont="1" applyBorder="1" applyAlignment="1">
      <alignment horizontal="center" vertical="center"/>
    </xf>
    <xf numFmtId="0" fontId="12" fillId="0" borderId="30" xfId="0" applyFont="1" applyBorder="1" applyAlignment="1">
      <alignment vertical="center"/>
    </xf>
    <xf numFmtId="0" fontId="12" fillId="0" borderId="90" xfId="0" applyFont="1" applyBorder="1" applyAlignment="1">
      <alignment vertical="center"/>
    </xf>
    <xf numFmtId="0" fontId="64" fillId="5" borderId="0" xfId="0" applyFont="1" applyFill="1" applyAlignment="1">
      <alignment horizontal="center" vertical="center"/>
    </xf>
    <xf numFmtId="0" fontId="61" fillId="0" borderId="0" xfId="0" applyFont="1" applyAlignment="1">
      <alignment horizontal="left" vertical="center"/>
    </xf>
    <xf numFmtId="0" fontId="66" fillId="0" borderId="0" xfId="0" applyFont="1" applyAlignment="1">
      <alignment horizontal="right" vertical="center"/>
    </xf>
    <xf numFmtId="0" fontId="11" fillId="14" borderId="4" xfId="0" applyFont="1" applyFill="1" applyBorder="1" applyAlignment="1">
      <alignment horizontal="center" vertical="center"/>
    </xf>
    <xf numFmtId="0" fontId="18" fillId="0" borderId="0" xfId="0" applyFont="1" applyAlignment="1">
      <alignment vertical="top"/>
    </xf>
    <xf numFmtId="0" fontId="67" fillId="0" borderId="0" xfId="0" applyFont="1"/>
    <xf numFmtId="0" fontId="61" fillId="0" borderId="184" xfId="0" applyFont="1" applyBorder="1" applyAlignment="1">
      <alignment vertical="center"/>
    </xf>
    <xf numFmtId="0" fontId="11" fillId="0" borderId="68" xfId="0" applyFont="1" applyBorder="1"/>
    <xf numFmtId="0" fontId="12" fillId="0" borderId="68" xfId="0" applyFont="1" applyBorder="1"/>
    <xf numFmtId="0" fontId="11" fillId="0" borderId="185" xfId="0" applyFont="1" applyBorder="1"/>
    <xf numFmtId="0" fontId="61" fillId="0" borderId="0" xfId="0" applyFont="1" applyAlignment="1">
      <alignment vertical="center"/>
    </xf>
    <xf numFmtId="0" fontId="66" fillId="0" borderId="186" xfId="0" applyFont="1" applyBorder="1" applyAlignment="1">
      <alignment horizontal="center" vertical="center"/>
    </xf>
    <xf numFmtId="0" fontId="11" fillId="0" borderId="0" xfId="0" applyFont="1" applyAlignment="1">
      <alignment horizontal="right"/>
    </xf>
    <xf numFmtId="0" fontId="58" fillId="0" borderId="0" xfId="0" applyFont="1" applyAlignment="1">
      <alignment horizontal="center"/>
    </xf>
    <xf numFmtId="0" fontId="58" fillId="0" borderId="0" xfId="0" applyFont="1" applyAlignment="1">
      <alignment horizontal="right" vertical="center"/>
    </xf>
    <xf numFmtId="0" fontId="58" fillId="0" borderId="0" xfId="0" applyFont="1"/>
    <xf numFmtId="0" fontId="11" fillId="15" borderId="4" xfId="6" applyFont="1" applyFill="1" applyBorder="1" applyAlignment="1" applyProtection="1">
      <alignment horizontal="center" vertical="center"/>
      <protection hidden="1"/>
    </xf>
    <xf numFmtId="0" fontId="11" fillId="0" borderId="0" xfId="4" applyFont="1" applyAlignment="1">
      <alignment vertical="center"/>
    </xf>
    <xf numFmtId="0" fontId="11" fillId="0" borderId="0" xfId="4" applyFont="1"/>
    <xf numFmtId="0" fontId="11" fillId="0" borderId="0" xfId="4" applyFont="1" applyAlignment="1">
      <alignment horizontal="center" vertical="center"/>
    </xf>
    <xf numFmtId="0" fontId="11" fillId="0" borderId="0" xfId="4" applyFont="1" applyAlignment="1">
      <alignment horizontal="center"/>
    </xf>
    <xf numFmtId="0" fontId="11" fillId="0" borderId="0" xfId="4" applyFont="1" applyAlignment="1">
      <alignment horizontal="right" vertical="center"/>
    </xf>
    <xf numFmtId="0" fontId="11" fillId="3" borderId="4" xfId="4" applyFont="1" applyFill="1" applyBorder="1" applyAlignment="1">
      <alignment horizontal="center" vertical="center"/>
    </xf>
    <xf numFmtId="0" fontId="11" fillId="25" borderId="4" xfId="4" applyFont="1" applyFill="1" applyBorder="1" applyAlignment="1">
      <alignment horizontal="center" vertical="center"/>
    </xf>
    <xf numFmtId="0" fontId="11" fillId="0" borderId="0" xfId="4" applyFont="1" applyAlignment="1" applyProtection="1">
      <alignment horizontal="right" vertical="center"/>
      <protection hidden="1"/>
    </xf>
    <xf numFmtId="0" fontId="11" fillId="0" borderId="0" xfId="9" applyFont="1" applyAlignment="1">
      <alignment horizontal="right" vertical="center"/>
    </xf>
    <xf numFmtId="0" fontId="11" fillId="3" borderId="4" xfId="4" applyFont="1" applyFill="1" applyBorder="1" applyAlignment="1" applyProtection="1">
      <alignment horizontal="center" vertical="center"/>
      <protection hidden="1"/>
    </xf>
    <xf numFmtId="0" fontId="147" fillId="0" borderId="0" xfId="6" applyFont="1">
      <alignment vertical="center"/>
    </xf>
    <xf numFmtId="0" fontId="147" fillId="18" borderId="4" xfId="6" applyFont="1" applyFill="1" applyBorder="1" applyAlignment="1" applyProtection="1">
      <alignment horizontal="center" vertical="center"/>
      <protection hidden="1"/>
    </xf>
    <xf numFmtId="0" fontId="0" fillId="5" borderId="155" xfId="0" applyFill="1" applyBorder="1" applyAlignment="1">
      <alignment vertical="center"/>
    </xf>
    <xf numFmtId="0" fontId="0" fillId="5" borderId="0" xfId="0" applyFill="1" applyAlignment="1">
      <alignment vertical="center"/>
    </xf>
    <xf numFmtId="0" fontId="165" fillId="0" borderId="0" xfId="0" applyFont="1" applyAlignment="1">
      <alignment horizontal="right" vertical="center"/>
    </xf>
    <xf numFmtId="0" fontId="70" fillId="0" borderId="0" xfId="6" applyFont="1">
      <alignment vertical="center"/>
    </xf>
    <xf numFmtId="0" fontId="11" fillId="5" borderId="4" xfId="0" applyFont="1" applyFill="1" applyBorder="1" applyAlignment="1">
      <alignment horizontal="left" vertical="center"/>
    </xf>
    <xf numFmtId="182" fontId="11" fillId="5" borderId="4" xfId="0" applyNumberFormat="1" applyFont="1" applyFill="1" applyBorder="1" applyAlignment="1" applyProtection="1">
      <alignment horizontal="left" vertical="center"/>
      <protection hidden="1"/>
    </xf>
    <xf numFmtId="0" fontId="11" fillId="5" borderId="4" xfId="0" applyFont="1" applyFill="1" applyBorder="1" applyAlignment="1" applyProtection="1">
      <alignment horizontal="left" vertical="center"/>
      <protection hidden="1"/>
    </xf>
    <xf numFmtId="0" fontId="11" fillId="5" borderId="4" xfId="0" applyFont="1" applyFill="1" applyBorder="1" applyAlignment="1" applyProtection="1">
      <alignment horizontal="center" vertical="center"/>
      <protection hidden="1"/>
    </xf>
    <xf numFmtId="0" fontId="11" fillId="18" borderId="4" xfId="0" applyFont="1" applyFill="1" applyBorder="1" applyAlignment="1">
      <alignment horizontal="center" vertical="center"/>
    </xf>
    <xf numFmtId="0" fontId="147" fillId="5" borderId="40" xfId="0" applyFont="1" applyFill="1" applyBorder="1" applyAlignment="1">
      <alignment vertical="center"/>
    </xf>
    <xf numFmtId="0" fontId="147" fillId="5" borderId="58" xfId="0" applyFont="1" applyFill="1" applyBorder="1" applyAlignment="1">
      <alignment vertical="center"/>
    </xf>
    <xf numFmtId="0" fontId="13" fillId="5" borderId="4" xfId="0" applyFont="1" applyFill="1" applyBorder="1" applyAlignment="1">
      <alignment vertical="center"/>
    </xf>
    <xf numFmtId="0" fontId="147" fillId="5" borderId="4" xfId="0" applyFont="1" applyFill="1" applyBorder="1" applyAlignment="1">
      <alignment vertical="center"/>
    </xf>
    <xf numFmtId="0" fontId="13" fillId="5" borderId="4" xfId="0" applyFont="1" applyFill="1" applyBorder="1"/>
    <xf numFmtId="0" fontId="58" fillId="18" borderId="40" xfId="0" applyFont="1" applyFill="1" applyBorder="1" applyAlignment="1">
      <alignment vertical="center"/>
    </xf>
    <xf numFmtId="0" fontId="58" fillId="18" borderId="58" xfId="0" applyFont="1" applyFill="1" applyBorder="1" applyAlignment="1">
      <alignment vertical="center"/>
    </xf>
    <xf numFmtId="0" fontId="58" fillId="18" borderId="41" xfId="0" applyFont="1" applyFill="1" applyBorder="1"/>
    <xf numFmtId="0" fontId="58" fillId="18" borderId="6" xfId="0" applyFont="1" applyFill="1" applyBorder="1" applyAlignment="1">
      <alignment vertical="center"/>
    </xf>
    <xf numFmtId="0" fontId="58" fillId="18" borderId="4" xfId="0" applyFont="1" applyFill="1" applyBorder="1" applyAlignment="1">
      <alignment vertical="center"/>
    </xf>
    <xf numFmtId="0" fontId="58" fillId="18" borderId="4" xfId="0" applyFont="1" applyFill="1" applyBorder="1" applyAlignment="1">
      <alignment horizontal="left" vertical="center"/>
    </xf>
    <xf numFmtId="0" fontId="58" fillId="18" borderId="118" xfId="0" applyFont="1" applyFill="1" applyBorder="1" applyAlignment="1">
      <alignment horizontal="left" vertical="center"/>
    </xf>
    <xf numFmtId="0" fontId="58" fillId="5" borderId="0" xfId="0" applyFont="1" applyFill="1" applyAlignment="1">
      <alignment vertical="center"/>
    </xf>
    <xf numFmtId="0" fontId="58" fillId="5" borderId="0" xfId="0" applyFont="1" applyFill="1"/>
    <xf numFmtId="0" fontId="11" fillId="5" borderId="0" xfId="0" applyFont="1" applyFill="1"/>
    <xf numFmtId="0" fontId="11" fillId="5" borderId="4" xfId="4" applyFont="1" applyFill="1" applyBorder="1" applyAlignment="1">
      <alignment horizontal="center"/>
    </xf>
    <xf numFmtId="0" fontId="11" fillId="26" borderId="4" xfId="0" applyFont="1" applyFill="1" applyBorder="1" applyAlignment="1">
      <alignment vertical="center"/>
    </xf>
    <xf numFmtId="0" fontId="58" fillId="0" borderId="0" xfId="0" applyFont="1" applyAlignment="1">
      <alignment horizontal="right"/>
    </xf>
    <xf numFmtId="0" fontId="3" fillId="2" borderId="0" xfId="0" applyFont="1" applyFill="1"/>
    <xf numFmtId="0" fontId="12" fillId="2" borderId="0" xfId="0" applyFont="1" applyFill="1"/>
    <xf numFmtId="0" fontId="6" fillId="2" borderId="0" xfId="0" applyFont="1" applyFill="1" applyAlignment="1">
      <alignment vertical="top"/>
    </xf>
    <xf numFmtId="0" fontId="6" fillId="2" borderId="0" xfId="0" applyFont="1" applyFill="1" applyAlignment="1">
      <alignment vertical="center"/>
    </xf>
    <xf numFmtId="0" fontId="131" fillId="0" borderId="5" xfId="6" applyFont="1" applyBorder="1" applyAlignment="1">
      <alignment horizontal="left" vertical="center"/>
    </xf>
    <xf numFmtId="0" fontId="75" fillId="0" borderId="0" xfId="5" applyFont="1" applyAlignment="1">
      <alignment horizontal="right" vertical="top"/>
    </xf>
    <xf numFmtId="0" fontId="131" fillId="0" borderId="40" xfId="6" applyFont="1" applyBorder="1" applyAlignment="1">
      <alignment horizontal="center" vertical="center" shrinkToFit="1"/>
    </xf>
    <xf numFmtId="176" fontId="58" fillId="0" borderId="4" xfId="10" applyNumberFormat="1" applyBorder="1" applyAlignment="1">
      <alignment horizontal="center" vertical="center"/>
    </xf>
    <xf numFmtId="0" fontId="57" fillId="0" borderId="47" xfId="10" applyFont="1" applyBorder="1" applyAlignment="1">
      <alignment horizontal="center" vertical="center"/>
    </xf>
    <xf numFmtId="0" fontId="57" fillId="0" borderId="25" xfId="10" applyFont="1" applyBorder="1" applyAlignment="1">
      <alignment horizontal="center" vertical="center"/>
    </xf>
    <xf numFmtId="0" fontId="57" fillId="0" borderId="18" xfId="10" applyFont="1" applyBorder="1" applyAlignment="1">
      <alignment horizontal="center" vertical="center"/>
    </xf>
    <xf numFmtId="38" fontId="57" fillId="0" borderId="24" xfId="2" applyFont="1" applyBorder="1" applyAlignment="1">
      <alignment vertical="center"/>
    </xf>
    <xf numFmtId="38" fontId="57" fillId="0" borderId="45" xfId="2" applyFont="1" applyBorder="1" applyAlignment="1">
      <alignment vertical="center"/>
    </xf>
    <xf numFmtId="38" fontId="57" fillId="0" borderId="51" xfId="2" applyFont="1" applyBorder="1" applyAlignment="1">
      <alignment vertical="center"/>
    </xf>
    <xf numFmtId="38" fontId="57" fillId="1" borderId="40" xfId="2" applyFont="1" applyFill="1" applyBorder="1" applyAlignment="1">
      <alignment vertical="center"/>
    </xf>
    <xf numFmtId="38" fontId="57" fillId="0" borderId="28" xfId="2" applyFont="1" applyBorder="1" applyAlignment="1">
      <alignment vertical="center"/>
    </xf>
    <xf numFmtId="38" fontId="78" fillId="0" borderId="0" xfId="2" applyFont="1" applyAlignment="1">
      <alignment horizontal="right" vertical="center"/>
    </xf>
    <xf numFmtId="38" fontId="75" fillId="0" borderId="0" xfId="2" applyFont="1" applyAlignment="1">
      <alignment horizontal="left" vertical="center"/>
    </xf>
    <xf numFmtId="196" fontId="58" fillId="0" borderId="0" xfId="10" applyNumberFormat="1" applyAlignment="1">
      <alignment horizontal="left" vertical="center"/>
    </xf>
    <xf numFmtId="0" fontId="58" fillId="0" borderId="47" xfId="10" applyBorder="1" applyAlignment="1">
      <alignment horizontal="left" vertical="center"/>
    </xf>
    <xf numFmtId="0" fontId="70" fillId="0" borderId="47" xfId="10" applyFont="1" applyBorder="1">
      <alignment vertical="center"/>
    </xf>
    <xf numFmtId="0" fontId="58" fillId="0" borderId="25" xfId="10" applyBorder="1" applyAlignment="1">
      <alignment horizontal="left" vertical="center"/>
    </xf>
    <xf numFmtId="0" fontId="70" fillId="0" borderId="25" xfId="10" applyFont="1" applyBorder="1">
      <alignment vertical="center"/>
    </xf>
    <xf numFmtId="0" fontId="58" fillId="0" borderId="53" xfId="10" applyBorder="1" applyAlignment="1">
      <alignment horizontal="left" vertical="center"/>
    </xf>
    <xf numFmtId="178" fontId="57" fillId="0" borderId="89" xfId="2" applyNumberFormat="1" applyFont="1" applyBorder="1" applyAlignment="1">
      <alignment horizontal="center" vertical="center"/>
    </xf>
    <xf numFmtId="178" fontId="57" fillId="0" borderId="96" xfId="2" applyNumberFormat="1" applyFont="1" applyBorder="1" applyAlignment="1">
      <alignment horizontal="center" vertical="center"/>
    </xf>
    <xf numFmtId="178" fontId="57" fillId="0" borderId="87" xfId="2" applyNumberFormat="1" applyFont="1" applyBorder="1" applyAlignment="1">
      <alignment horizontal="center" vertical="center"/>
    </xf>
    <xf numFmtId="0" fontId="58" fillId="0" borderId="98" xfId="10" applyBorder="1" applyAlignment="1">
      <alignment horizontal="center" vertical="center"/>
    </xf>
    <xf numFmtId="0" fontId="164" fillId="0" borderId="0" xfId="6" applyFont="1" applyAlignment="1">
      <alignment horizontal="left" vertical="center"/>
    </xf>
    <xf numFmtId="0" fontId="164" fillId="0" borderId="0" xfId="6" applyFont="1">
      <alignment vertical="center"/>
    </xf>
    <xf numFmtId="0" fontId="163" fillId="0" borderId="0" xfId="6" applyFont="1">
      <alignment vertical="center"/>
    </xf>
    <xf numFmtId="0" fontId="15" fillId="0" borderId="0" xfId="0" applyFont="1" applyAlignment="1">
      <alignment horizontal="left" vertical="center"/>
    </xf>
    <xf numFmtId="0" fontId="163" fillId="0" borderId="0" xfId="6" applyFont="1" applyAlignment="1">
      <alignment horizontal="distributed" vertical="center"/>
    </xf>
    <xf numFmtId="0" fontId="163" fillId="0" borderId="0" xfId="6" applyFont="1" applyAlignment="1">
      <alignment horizontal="right" vertical="center"/>
    </xf>
    <xf numFmtId="0" fontId="163" fillId="0" borderId="0" xfId="6" applyFont="1" applyAlignment="1">
      <alignment vertical="center" shrinkToFit="1"/>
    </xf>
    <xf numFmtId="0" fontId="162" fillId="0" borderId="0" xfId="0" applyFont="1"/>
    <xf numFmtId="0" fontId="15" fillId="0" borderId="0" xfId="0" applyFont="1" applyAlignment="1">
      <alignment vertical="center"/>
    </xf>
    <xf numFmtId="0" fontId="162" fillId="0" borderId="0" xfId="0" applyFont="1" applyAlignment="1">
      <alignment vertical="center"/>
    </xf>
    <xf numFmtId="0" fontId="163" fillId="0" borderId="0" xfId="6" applyFont="1" applyAlignment="1">
      <alignment horizontal="center" vertical="center" shrinkToFit="1"/>
    </xf>
    <xf numFmtId="0" fontId="85" fillId="0" borderId="0" xfId="5" applyFont="1" applyAlignment="1">
      <alignment horizontal="left"/>
    </xf>
    <xf numFmtId="0" fontId="11" fillId="14" borderId="181" xfId="0" applyFont="1" applyFill="1" applyBorder="1" applyAlignment="1">
      <alignment horizontal="center" vertical="center"/>
    </xf>
    <xf numFmtId="6" fontId="58" fillId="14" borderId="115" xfId="3" applyFont="1" applyFill="1" applyBorder="1" applyAlignment="1">
      <alignment horizontal="left"/>
    </xf>
    <xf numFmtId="6" fontId="58" fillId="14" borderId="130" xfId="3" applyFont="1" applyFill="1" applyBorder="1" applyAlignment="1">
      <alignment horizontal="left"/>
    </xf>
    <xf numFmtId="0" fontId="168" fillId="0" borderId="0" xfId="8" applyFont="1">
      <alignment vertical="center"/>
    </xf>
    <xf numFmtId="194" fontId="58" fillId="3" borderId="4" xfId="5" applyNumberFormat="1" applyFill="1" applyBorder="1" applyAlignment="1" applyProtection="1">
      <alignment horizontal="center" vertical="center"/>
      <protection locked="0"/>
    </xf>
    <xf numFmtId="195" fontId="169" fillId="3" borderId="4" xfId="0" applyNumberFormat="1" applyFont="1" applyFill="1" applyBorder="1" applyAlignment="1" applyProtection="1">
      <alignment horizontal="center" vertical="center"/>
      <protection locked="0"/>
    </xf>
    <xf numFmtId="0" fontId="169" fillId="0" borderId="0" xfId="0" applyFont="1"/>
    <xf numFmtId="0" fontId="127" fillId="0" borderId="0" xfId="8" applyFont="1" applyAlignment="1">
      <alignment horizontal="center" vertical="center"/>
    </xf>
    <xf numFmtId="0" fontId="127" fillId="0" borderId="0" xfId="8" applyFont="1" applyAlignment="1">
      <alignment horizontal="left" vertical="center"/>
    </xf>
    <xf numFmtId="58" fontId="162" fillId="0" borderId="0" xfId="0" applyNumberFormat="1" applyFont="1" applyAlignment="1">
      <alignment vertical="center" shrinkToFit="1"/>
    </xf>
    <xf numFmtId="58" fontId="163" fillId="0" borderId="0" xfId="0" applyNumberFormat="1" applyFont="1" applyAlignment="1">
      <alignment vertical="center" shrinkToFit="1"/>
    </xf>
    <xf numFmtId="0" fontId="0" fillId="27" borderId="155" xfId="0" applyFill="1" applyBorder="1" applyAlignment="1">
      <alignment vertical="center"/>
    </xf>
    <xf numFmtId="0" fontId="0" fillId="27" borderId="0" xfId="0" applyFill="1" applyAlignment="1">
      <alignment vertical="center"/>
    </xf>
    <xf numFmtId="0" fontId="179" fillId="3" borderId="4" xfId="5" applyFont="1" applyFill="1" applyBorder="1" applyAlignment="1" applyProtection="1">
      <alignment horizontal="center" vertical="center"/>
      <protection locked="0"/>
    </xf>
    <xf numFmtId="0" fontId="11" fillId="13" borderId="111" xfId="2" applyNumberFormat="1" applyFont="1" applyFill="1" applyBorder="1" applyAlignment="1">
      <alignment vertical="center"/>
    </xf>
    <xf numFmtId="0" fontId="11" fillId="13" borderId="105" xfId="2" applyNumberFormat="1" applyFont="1" applyFill="1" applyBorder="1" applyAlignment="1">
      <alignment vertical="center"/>
    </xf>
    <xf numFmtId="6" fontId="13" fillId="0" borderId="0" xfId="0" applyNumberFormat="1" applyFont="1" applyProtection="1">
      <protection locked="0"/>
    </xf>
    <xf numFmtId="0" fontId="13" fillId="0" borderId="0" xfId="0" applyFont="1" applyAlignment="1">
      <alignment horizontal="center" vertical="center" wrapText="1"/>
    </xf>
    <xf numFmtId="1" fontId="77" fillId="8" borderId="4" xfId="10" applyNumberFormat="1" applyFont="1" applyFill="1" applyBorder="1" applyAlignment="1">
      <alignment horizontal="left" vertical="center"/>
    </xf>
    <xf numFmtId="0" fontId="130" fillId="14" borderId="18" xfId="8" applyFont="1" applyFill="1" applyBorder="1" applyAlignment="1">
      <alignment horizontal="left" vertical="center"/>
    </xf>
    <xf numFmtId="0" fontId="198" fillId="14" borderId="18" xfId="8" applyFill="1" applyBorder="1">
      <alignment vertical="center"/>
    </xf>
    <xf numFmtId="0" fontId="130" fillId="14" borderId="18" xfId="8" applyFont="1" applyFill="1" applyBorder="1">
      <alignment vertical="center"/>
    </xf>
    <xf numFmtId="0" fontId="127" fillId="14" borderId="18" xfId="8" applyFont="1" applyFill="1" applyBorder="1">
      <alignment vertical="center"/>
    </xf>
    <xf numFmtId="0" fontId="130" fillId="14" borderId="47" xfId="8" applyFont="1" applyFill="1" applyBorder="1" applyAlignment="1">
      <alignment horizontal="left" vertical="center"/>
    </xf>
    <xf numFmtId="0" fontId="198" fillId="14" borderId="47" xfId="8" applyFill="1" applyBorder="1">
      <alignment vertical="center"/>
    </xf>
    <xf numFmtId="0" fontId="130" fillId="14" borderId="47" xfId="8" applyFont="1" applyFill="1" applyBorder="1">
      <alignment vertical="center"/>
    </xf>
    <xf numFmtId="0" fontId="127" fillId="14" borderId="47" xfId="8" applyFont="1" applyFill="1" applyBorder="1">
      <alignment vertical="center"/>
    </xf>
    <xf numFmtId="0" fontId="127" fillId="14" borderId="160" xfId="8" applyFont="1" applyFill="1" applyBorder="1">
      <alignment vertical="center"/>
    </xf>
    <xf numFmtId="0" fontId="130" fillId="14" borderId="187" xfId="8" applyFont="1" applyFill="1" applyBorder="1" applyAlignment="1">
      <alignment horizontal="center" vertical="center"/>
    </xf>
    <xf numFmtId="0" fontId="186" fillId="21" borderId="0" xfId="0" applyFont="1" applyFill="1" applyAlignment="1">
      <alignment vertical="center"/>
    </xf>
    <xf numFmtId="0" fontId="152" fillId="21" borderId="0" xfId="0" applyFont="1" applyFill="1" applyAlignment="1">
      <alignment vertical="center"/>
    </xf>
    <xf numFmtId="0" fontId="188" fillId="0" borderId="0" xfId="0" applyFont="1" applyAlignment="1">
      <alignment vertical="center"/>
    </xf>
    <xf numFmtId="0" fontId="188" fillId="4" borderId="0" xfId="0" applyFont="1" applyFill="1" applyAlignment="1">
      <alignment vertical="center"/>
    </xf>
    <xf numFmtId="0" fontId="190" fillId="0" borderId="0" xfId="0" applyFont="1" applyAlignment="1">
      <alignment vertical="center"/>
    </xf>
    <xf numFmtId="0" fontId="188" fillId="28" borderId="0" xfId="0" applyFont="1" applyFill="1" applyAlignment="1">
      <alignment vertical="center"/>
    </xf>
    <xf numFmtId="0" fontId="191" fillId="0" borderId="0" xfId="0" applyFont="1" applyAlignment="1">
      <alignment vertical="center" wrapText="1"/>
    </xf>
    <xf numFmtId="0" fontId="152" fillId="17" borderId="0" xfId="0" applyFont="1" applyFill="1" applyAlignment="1">
      <alignment vertical="center"/>
    </xf>
    <xf numFmtId="0" fontId="186" fillId="17" borderId="0" xfId="0" applyFont="1" applyFill="1" applyAlignment="1">
      <alignment vertical="center"/>
    </xf>
    <xf numFmtId="0" fontId="193" fillId="4" borderId="0" xfId="0" applyFont="1" applyFill="1" applyAlignment="1">
      <alignment vertical="center"/>
    </xf>
    <xf numFmtId="0" fontId="194" fillId="4" borderId="0" xfId="0" applyFont="1" applyFill="1" applyAlignment="1">
      <alignment vertical="center"/>
    </xf>
    <xf numFmtId="0" fontId="187" fillId="21" borderId="0" xfId="0" applyFont="1" applyFill="1" applyAlignment="1">
      <alignment horizontal="center" vertical="center"/>
    </xf>
    <xf numFmtId="0" fontId="189" fillId="0" borderId="0" xfId="0" applyFont="1" applyAlignment="1">
      <alignment horizontal="center" vertical="center"/>
    </xf>
    <xf numFmtId="0" fontId="189" fillId="23" borderId="0" xfId="0" applyFont="1" applyFill="1" applyAlignment="1">
      <alignment horizontal="center" vertical="center"/>
    </xf>
    <xf numFmtId="0" fontId="189" fillId="3" borderId="0" xfId="0" applyFont="1" applyFill="1" applyAlignment="1">
      <alignment horizontal="center" vertical="center"/>
    </xf>
    <xf numFmtId="0" fontId="189" fillId="27" borderId="0" xfId="0" applyFont="1" applyFill="1" applyAlignment="1">
      <alignment horizontal="center" vertical="center"/>
    </xf>
    <xf numFmtId="0" fontId="192" fillId="0" borderId="0" xfId="0" applyFont="1" applyAlignment="1">
      <alignment horizontal="center" vertical="center" wrapText="1"/>
    </xf>
    <xf numFmtId="0" fontId="189" fillId="29" borderId="0" xfId="0" applyFont="1" applyFill="1" applyAlignment="1">
      <alignment horizontal="center" vertical="center"/>
    </xf>
    <xf numFmtId="0" fontId="189" fillId="5" borderId="0" xfId="0" applyFont="1" applyFill="1" applyAlignment="1">
      <alignment horizontal="center" vertical="center"/>
    </xf>
    <xf numFmtId="0" fontId="196" fillId="0" borderId="0" xfId="0" applyFont="1" applyAlignment="1">
      <alignment horizontal="center" vertical="center" wrapText="1"/>
    </xf>
    <xf numFmtId="0" fontId="189" fillId="14" borderId="0" xfId="0" applyFont="1" applyFill="1" applyAlignment="1">
      <alignment horizontal="center" vertical="center"/>
    </xf>
    <xf numFmtId="0" fontId="189" fillId="6" borderId="0" xfId="0" applyFont="1" applyFill="1" applyAlignment="1">
      <alignment horizontal="center" vertical="center"/>
    </xf>
    <xf numFmtId="0" fontId="187" fillId="17" borderId="0" xfId="0" applyFont="1" applyFill="1" applyAlignment="1">
      <alignment horizontal="center" vertical="center"/>
    </xf>
    <xf numFmtId="0" fontId="195" fillId="4" borderId="0" xfId="0" applyFont="1" applyFill="1" applyAlignment="1">
      <alignment horizontal="center" vertical="center"/>
    </xf>
    <xf numFmtId="0" fontId="13" fillId="3" borderId="4" xfId="0" applyFont="1" applyFill="1" applyBorder="1" applyAlignment="1" applyProtection="1">
      <alignment horizontal="center" vertical="center" wrapText="1"/>
      <protection locked="0"/>
    </xf>
    <xf numFmtId="0" fontId="100" fillId="8" borderId="8" xfId="10" applyFont="1" applyFill="1" applyBorder="1">
      <alignment vertical="center"/>
    </xf>
    <xf numFmtId="0" fontId="100" fillId="8" borderId="0" xfId="10" applyFont="1" applyFill="1">
      <alignment vertical="center"/>
    </xf>
    <xf numFmtId="0" fontId="100" fillId="8" borderId="8" xfId="10" applyFont="1" applyFill="1" applyBorder="1" applyAlignment="1">
      <alignment vertical="center" wrapText="1"/>
    </xf>
    <xf numFmtId="0" fontId="100" fillId="8" borderId="0" xfId="10" applyFont="1" applyFill="1" applyAlignment="1">
      <alignment vertical="center" wrapText="1"/>
    </xf>
    <xf numFmtId="0" fontId="58" fillId="3" borderId="4" xfId="5" applyFill="1" applyBorder="1" applyAlignment="1" applyProtection="1">
      <alignment shrinkToFit="1"/>
      <protection locked="0"/>
    </xf>
    <xf numFmtId="0" fontId="132" fillId="0" borderId="9" xfId="6" applyFont="1" applyBorder="1" applyAlignment="1">
      <alignment vertical="center" shrinkToFit="1"/>
    </xf>
    <xf numFmtId="0" fontId="58" fillId="14" borderId="0" xfId="5" applyFill="1" applyAlignment="1">
      <alignment horizontal="left"/>
    </xf>
    <xf numFmtId="0" fontId="23" fillId="0" borderId="51" xfId="0" applyFont="1" applyBorder="1" applyAlignment="1">
      <alignment horizontal="right" vertical="center"/>
    </xf>
    <xf numFmtId="0" fontId="23" fillId="0" borderId="45" xfId="0" applyFont="1" applyBorder="1" applyAlignment="1">
      <alignment horizontal="right" vertical="center"/>
    </xf>
    <xf numFmtId="38" fontId="12" fillId="0" borderId="17" xfId="2" applyFont="1" applyBorder="1" applyAlignment="1">
      <alignment vertical="center"/>
    </xf>
    <xf numFmtId="0" fontId="91" fillId="0" borderId="47" xfId="0" applyFont="1" applyBorder="1" applyAlignment="1">
      <alignment vertical="center"/>
    </xf>
    <xf numFmtId="0" fontId="25" fillId="0" borderId="77" xfId="0" applyFont="1" applyBorder="1" applyAlignment="1">
      <alignment horizontal="center" shrinkToFit="1"/>
    </xf>
    <xf numFmtId="38" fontId="12" fillId="0" borderId="136" xfId="2" applyFont="1" applyBorder="1" applyAlignment="1">
      <alignment vertical="center"/>
    </xf>
    <xf numFmtId="0" fontId="12" fillId="3" borderId="53" xfId="0" applyFont="1" applyFill="1" applyBorder="1" applyAlignment="1" applyProtection="1">
      <alignment horizontal="left" vertical="center"/>
      <protection locked="0"/>
    </xf>
    <xf numFmtId="0" fontId="13" fillId="3" borderId="25" xfId="0" applyFont="1" applyFill="1" applyBorder="1" applyAlignment="1" applyProtection="1">
      <alignment horizontal="left" vertical="center"/>
      <protection locked="0"/>
    </xf>
    <xf numFmtId="0" fontId="110" fillId="0" borderId="106" xfId="7" applyFont="1" applyBorder="1" applyAlignment="1">
      <alignment horizontal="center" vertical="center" textRotation="255"/>
    </xf>
    <xf numFmtId="0" fontId="110" fillId="0" borderId="5" xfId="7" applyFont="1" applyBorder="1" applyAlignment="1">
      <alignment horizontal="center" vertical="center" textRotation="255"/>
    </xf>
    <xf numFmtId="0" fontId="110" fillId="0" borderId="0" xfId="7" applyFont="1" applyAlignment="1">
      <alignment horizontal="center" vertical="center" textRotation="255"/>
    </xf>
    <xf numFmtId="0" fontId="110" fillId="0" borderId="40" xfId="7" applyFont="1" applyBorder="1" applyAlignment="1">
      <alignment horizontal="center" vertical="center"/>
    </xf>
    <xf numFmtId="0" fontId="110" fillId="0" borderId="58" xfId="7" applyFont="1" applyBorder="1" applyAlignment="1">
      <alignment horizontal="center" vertical="center"/>
    </xf>
    <xf numFmtId="0" fontId="110" fillId="0" borderId="4" xfId="7" applyFont="1" applyBorder="1" applyAlignment="1">
      <alignment horizontal="center" vertical="center"/>
    </xf>
    <xf numFmtId="0" fontId="110" fillId="0" borderId="5" xfId="7" applyFont="1" applyBorder="1" applyAlignment="1">
      <alignment horizontal="center" vertical="center"/>
    </xf>
    <xf numFmtId="0" fontId="110" fillId="0" borderId="1" xfId="7" applyFont="1" applyBorder="1" applyAlignment="1">
      <alignment horizontal="center" vertical="center"/>
    </xf>
    <xf numFmtId="0" fontId="130" fillId="0" borderId="0" xfId="0" applyFont="1" applyAlignment="1">
      <alignment horizontal="left" vertical="top" wrapText="1"/>
    </xf>
    <xf numFmtId="0" fontId="130" fillId="0" borderId="40" xfId="0" applyFont="1" applyBorder="1" applyAlignment="1">
      <alignment horizontal="center" vertical="center"/>
    </xf>
    <xf numFmtId="0" fontId="12" fillId="0" borderId="85" xfId="0" applyFont="1" applyBorder="1" applyAlignment="1">
      <alignment horizontal="center" vertical="center" shrinkToFit="1"/>
    </xf>
    <xf numFmtId="0" fontId="12" fillId="0" borderId="33" xfId="0" applyFont="1" applyBorder="1" applyAlignment="1">
      <alignment horizontal="center" vertical="center" shrinkToFit="1"/>
    </xf>
    <xf numFmtId="0" fontId="12" fillId="0" borderId="143" xfId="0" applyFont="1" applyBorder="1" applyAlignment="1">
      <alignment horizontal="center" vertical="center" shrinkToFit="1"/>
    </xf>
    <xf numFmtId="0" fontId="130" fillId="0" borderId="4" xfId="0" applyFont="1" applyBorder="1" applyAlignment="1">
      <alignment horizontal="center" vertical="center" wrapText="1"/>
    </xf>
    <xf numFmtId="0" fontId="146" fillId="0" borderId="4" xfId="0" applyFont="1" applyBorder="1" applyAlignment="1">
      <alignment horizontal="center" vertical="center" wrapText="1"/>
    </xf>
    <xf numFmtId="0" fontId="11" fillId="0" borderId="2" xfId="0" applyFont="1" applyBorder="1" applyAlignment="1">
      <alignment horizontal="center"/>
    </xf>
    <xf numFmtId="0" fontId="58" fillId="3" borderId="25" xfId="0" applyFont="1" applyFill="1" applyBorder="1" applyAlignment="1" applyProtection="1">
      <alignment horizontal="left" vertical="center"/>
      <protection locked="0"/>
    </xf>
    <xf numFmtId="0" fontId="58" fillId="3" borderId="47" xfId="0" applyFont="1" applyFill="1" applyBorder="1" applyAlignment="1" applyProtection="1">
      <alignment horizontal="left" vertical="center"/>
      <protection locked="0"/>
    </xf>
    <xf numFmtId="176" fontId="6" fillId="3" borderId="45" xfId="0" applyNumberFormat="1" applyFont="1" applyFill="1" applyBorder="1" applyAlignment="1" applyProtection="1">
      <alignment horizontal="right"/>
      <protection locked="0"/>
    </xf>
    <xf numFmtId="176" fontId="6" fillId="3" borderId="46" xfId="0" applyNumberFormat="1" applyFont="1" applyFill="1" applyBorder="1" applyAlignment="1" applyProtection="1">
      <alignment horizontal="right"/>
      <protection locked="0"/>
    </xf>
    <xf numFmtId="176" fontId="6" fillId="3" borderId="51" xfId="0" applyNumberFormat="1" applyFont="1" applyFill="1" applyBorder="1" applyAlignment="1" applyProtection="1">
      <alignment horizontal="right"/>
      <protection locked="0"/>
    </xf>
    <xf numFmtId="176" fontId="6" fillId="3" borderId="52" xfId="0" applyNumberFormat="1" applyFont="1" applyFill="1" applyBorder="1" applyAlignment="1" applyProtection="1">
      <alignment horizontal="right"/>
      <protection locked="0"/>
    </xf>
    <xf numFmtId="0" fontId="113" fillId="0" borderId="188" xfId="0" applyFont="1" applyBorder="1" applyAlignment="1">
      <alignment horizontal="left" vertical="center"/>
    </xf>
    <xf numFmtId="194" fontId="58" fillId="0" borderId="0" xfId="5" applyNumberFormat="1"/>
    <xf numFmtId="0" fontId="166" fillId="0" borderId="0" xfId="0" applyFont="1" applyAlignment="1">
      <alignment horizontal="center"/>
    </xf>
    <xf numFmtId="58" fontId="58" fillId="0" borderId="0" xfId="5" applyNumberFormat="1" applyAlignment="1">
      <alignment horizontal="center"/>
    </xf>
    <xf numFmtId="0" fontId="11" fillId="14" borderId="181" xfId="0" applyFont="1" applyFill="1" applyBorder="1" applyAlignment="1">
      <alignment horizontal="left" vertical="center"/>
    </xf>
    <xf numFmtId="0" fontId="11" fillId="14" borderId="189" xfId="0" applyFont="1" applyFill="1" applyBorder="1" applyAlignment="1">
      <alignment horizontal="left" vertical="center"/>
    </xf>
    <xf numFmtId="0" fontId="11" fillId="14" borderId="190" xfId="0" applyFont="1" applyFill="1" applyBorder="1" applyAlignment="1">
      <alignment horizontal="left" vertical="center"/>
    </xf>
    <xf numFmtId="0" fontId="11" fillId="14" borderId="191" xfId="0" applyFont="1" applyFill="1" applyBorder="1" applyAlignment="1">
      <alignment horizontal="left" vertical="center"/>
    </xf>
    <xf numFmtId="0" fontId="58" fillId="14" borderId="94" xfId="5" applyFill="1" applyBorder="1" applyAlignment="1">
      <alignment horizontal="center"/>
    </xf>
    <xf numFmtId="0" fontId="58" fillId="14" borderId="97" xfId="5" applyFill="1" applyBorder="1" applyAlignment="1">
      <alignment horizontal="center"/>
    </xf>
    <xf numFmtId="0" fontId="11" fillId="14" borderId="190" xfId="0" applyFont="1" applyFill="1" applyBorder="1" applyAlignment="1">
      <alignment vertical="center"/>
    </xf>
    <xf numFmtId="0" fontId="11" fillId="14" borderId="191" xfId="0" applyFont="1" applyFill="1" applyBorder="1" applyAlignment="1">
      <alignment vertical="center"/>
    </xf>
    <xf numFmtId="0" fontId="58" fillId="14" borderId="98" xfId="5" applyFill="1" applyBorder="1" applyAlignment="1">
      <alignment horizontal="center"/>
    </xf>
    <xf numFmtId="0" fontId="11" fillId="2" borderId="0" xfId="0" applyFont="1" applyFill="1"/>
    <xf numFmtId="0" fontId="11" fillId="0" borderId="25" xfId="0" applyFont="1" applyBorder="1"/>
    <xf numFmtId="0" fontId="11" fillId="0" borderId="27" xfId="0" applyFont="1" applyBorder="1"/>
    <xf numFmtId="0" fontId="93" fillId="0" borderId="0" xfId="0" applyFont="1"/>
    <xf numFmtId="0" fontId="0" fillId="2" borderId="0" xfId="0" applyFill="1" applyAlignment="1">
      <alignment horizontal="right" vertical="center"/>
    </xf>
    <xf numFmtId="0" fontId="35" fillId="0" borderId="0" xfId="0" applyFont="1" applyAlignment="1">
      <alignment horizontal="center" vertical="center"/>
    </xf>
    <xf numFmtId="0" fontId="0" fillId="0" borderId="119" xfId="0" applyBorder="1"/>
    <xf numFmtId="0" fontId="0" fillId="0" borderId="36" xfId="0" applyBorder="1"/>
    <xf numFmtId="0" fontId="72" fillId="0" borderId="0" xfId="10" applyFont="1" applyAlignment="1">
      <alignment horizontal="center" vertical="center"/>
    </xf>
    <xf numFmtId="0" fontId="73" fillId="0" borderId="0" xfId="10" applyFont="1">
      <alignment vertical="center"/>
    </xf>
    <xf numFmtId="183" fontId="58" fillId="0" borderId="4" xfId="10" applyNumberFormat="1" applyBorder="1" applyAlignment="1">
      <alignment horizontal="center" vertical="center"/>
    </xf>
    <xf numFmtId="0" fontId="70" fillId="0" borderId="0" xfId="10" applyFont="1" applyAlignment="1">
      <alignment horizontal="center" vertical="center"/>
    </xf>
    <xf numFmtId="0" fontId="60" fillId="0" borderId="4" xfId="10" applyFont="1" applyBorder="1" applyAlignment="1">
      <alignment vertical="center" shrinkToFit="1"/>
    </xf>
    <xf numFmtId="38" fontId="58" fillId="0" borderId="4" xfId="2" applyFont="1" applyBorder="1" applyAlignment="1">
      <alignment horizontal="center" vertical="center"/>
    </xf>
    <xf numFmtId="0" fontId="75" fillId="0" borderId="0" xfId="10" applyFont="1" applyAlignment="1">
      <alignment horizontal="right" vertical="top"/>
    </xf>
    <xf numFmtId="0" fontId="60" fillId="0" borderId="4" xfId="10" applyFont="1" applyBorder="1" applyAlignment="1">
      <alignment horizontal="center" vertical="center"/>
    </xf>
    <xf numFmtId="0" fontId="60" fillId="0" borderId="192" xfId="10" applyFont="1" applyBorder="1" applyAlignment="1">
      <alignment vertical="center" shrinkToFit="1"/>
    </xf>
    <xf numFmtId="0" fontId="60" fillId="0" borderId="2" xfId="10" applyFont="1" applyBorder="1" applyAlignment="1">
      <alignment horizontal="center" vertical="center"/>
    </xf>
    <xf numFmtId="0" fontId="60" fillId="0" borderId="2" xfId="10" applyFont="1" applyBorder="1" applyAlignment="1">
      <alignment horizontal="right" vertical="center"/>
    </xf>
    <xf numFmtId="0" fontId="60" fillId="0" borderId="2" xfId="10" applyFont="1" applyBorder="1" applyAlignment="1">
      <alignment vertical="center" shrinkToFit="1"/>
    </xf>
    <xf numFmtId="0" fontId="60" fillId="0" borderId="10" xfId="10" applyFont="1" applyBorder="1" applyAlignment="1">
      <alignment horizontal="center" vertical="center"/>
    </xf>
    <xf numFmtId="0" fontId="58" fillId="0" borderId="193" xfId="10" applyBorder="1" applyAlignment="1">
      <alignment horizontal="center" vertical="center"/>
    </xf>
    <xf numFmtId="38" fontId="58" fillId="0" borderId="66" xfId="2" applyFont="1" applyBorder="1" applyAlignment="1">
      <alignment horizontal="center" vertical="center"/>
    </xf>
    <xf numFmtId="38" fontId="58" fillId="0" borderId="194" xfId="2" applyFont="1" applyBorder="1" applyAlignment="1">
      <alignment horizontal="center" vertical="center" shrinkToFit="1"/>
    </xf>
    <xf numFmtId="38" fontId="58" fillId="0" borderId="68" xfId="2" applyFont="1" applyBorder="1" applyAlignment="1">
      <alignment horizontal="center" vertical="center"/>
    </xf>
    <xf numFmtId="38" fontId="58" fillId="0" borderId="123" xfId="2" applyFont="1" applyBorder="1" applyAlignment="1">
      <alignment horizontal="center" vertical="center" shrinkToFit="1"/>
    </xf>
    <xf numFmtId="38" fontId="58" fillId="0" borderId="70" xfId="2" applyFont="1" applyBorder="1" applyAlignment="1">
      <alignment horizontal="center" vertical="center"/>
    </xf>
    <xf numFmtId="38" fontId="58" fillId="0" borderId="128" xfId="2" applyFont="1" applyBorder="1" applyAlignment="1">
      <alignment horizontal="center" vertical="center" shrinkToFit="1"/>
    </xf>
    <xf numFmtId="0" fontId="57" fillId="1" borderId="192" xfId="10" applyFont="1" applyFill="1" applyBorder="1">
      <alignment vertical="center"/>
    </xf>
    <xf numFmtId="38" fontId="77" fillId="0" borderId="58" xfId="2" applyFont="1" applyBorder="1" applyAlignment="1">
      <alignment horizontal="center" vertical="center"/>
    </xf>
    <xf numFmtId="0" fontId="77" fillId="0" borderId="58" xfId="2" applyNumberFormat="1" applyFont="1" applyBorder="1" applyAlignment="1">
      <alignment horizontal="center" vertical="center"/>
    </xf>
    <xf numFmtId="38" fontId="58" fillId="0" borderId="41" xfId="2" applyFont="1" applyBorder="1" applyAlignment="1">
      <alignment horizontal="center" vertical="center" shrinkToFit="1"/>
    </xf>
    <xf numFmtId="38" fontId="58" fillId="0" borderId="65" xfId="2" applyFont="1" applyBorder="1" applyAlignment="1">
      <alignment horizontal="center" vertical="center"/>
    </xf>
    <xf numFmtId="38" fontId="58" fillId="0" borderId="120" xfId="2" applyFont="1" applyBorder="1" applyAlignment="1">
      <alignment horizontal="center" vertical="center" shrinkToFit="1"/>
    </xf>
    <xf numFmtId="0" fontId="58" fillId="0" borderId="9" xfId="10" applyBorder="1" applyAlignment="1">
      <alignment vertical="center" wrapText="1"/>
    </xf>
    <xf numFmtId="38" fontId="58" fillId="0" borderId="58" xfId="2" applyFont="1" applyBorder="1" applyAlignment="1">
      <alignment horizontal="center" vertical="center"/>
    </xf>
    <xf numFmtId="178" fontId="58" fillId="0" borderId="58" xfId="2" applyNumberFormat="1" applyFont="1" applyBorder="1" applyAlignment="1">
      <alignment horizontal="center" vertical="center"/>
    </xf>
    <xf numFmtId="6" fontId="58" fillId="0" borderId="41" xfId="3" applyFont="1" applyBorder="1" applyAlignment="1">
      <alignment horizontal="center" vertical="center" shrinkToFit="1"/>
    </xf>
    <xf numFmtId="0" fontId="60" fillId="0" borderId="0" xfId="10" applyFont="1" applyAlignment="1">
      <alignment vertical="top"/>
    </xf>
    <xf numFmtId="0" fontId="60" fillId="0" borderId="0" xfId="10" applyFont="1" applyAlignment="1"/>
    <xf numFmtId="0" fontId="60" fillId="0" borderId="58" xfId="10" applyFont="1" applyBorder="1" applyAlignment="1">
      <alignment vertical="center" shrinkToFit="1"/>
    </xf>
    <xf numFmtId="0" fontId="60" fillId="0" borderId="40" xfId="10" applyFont="1" applyBorder="1" applyAlignment="1">
      <alignment horizontal="center" vertical="center"/>
    </xf>
    <xf numFmtId="0" fontId="60" fillId="0" borderId="58" xfId="10" applyFont="1" applyBorder="1">
      <alignment vertical="center"/>
    </xf>
    <xf numFmtId="0" fontId="60" fillId="0" borderId="58" xfId="10" applyFont="1" applyBorder="1" applyAlignment="1">
      <alignment horizontal="right" vertical="center"/>
    </xf>
    <xf numFmtId="0" fontId="60" fillId="0" borderId="58" xfId="10" applyFont="1" applyBorder="1" applyAlignment="1">
      <alignment horizontal="center" vertical="center"/>
    </xf>
    <xf numFmtId="0" fontId="60" fillId="0" borderId="41" xfId="10" applyFont="1" applyBorder="1" applyAlignment="1">
      <alignment horizontal="center" vertical="center"/>
    </xf>
    <xf numFmtId="38" fontId="58" fillId="0" borderId="41" xfId="2" applyFont="1" applyBorder="1" applyAlignment="1">
      <alignment horizontal="center" vertical="center"/>
    </xf>
    <xf numFmtId="0" fontId="75" fillId="0" borderId="0" xfId="10" applyFont="1" applyAlignment="1">
      <alignment vertical="top"/>
    </xf>
    <xf numFmtId="6" fontId="58" fillId="0" borderId="41" xfId="3" applyFont="1" applyBorder="1" applyAlignment="1">
      <alignment horizontal="center" vertical="center"/>
    </xf>
    <xf numFmtId="0" fontId="60" fillId="0" borderId="0" xfId="10" applyFont="1" applyAlignment="1">
      <alignment horizontal="right" vertical="center"/>
    </xf>
    <xf numFmtId="0" fontId="16" fillId="0" borderId="0" xfId="0" applyFont="1" applyAlignment="1">
      <alignment horizontal="center" vertical="center" shrinkToFit="1"/>
    </xf>
    <xf numFmtId="0" fontId="58" fillId="0" borderId="48" xfId="0" applyFont="1" applyBorder="1" applyAlignment="1">
      <alignment horizontal="left" vertical="center" shrinkToFit="1"/>
    </xf>
    <xf numFmtId="0" fontId="58" fillId="0" borderId="54" xfId="0" applyFont="1" applyBorder="1" applyAlignment="1">
      <alignment horizontal="left" vertical="center" shrinkToFit="1"/>
    </xf>
    <xf numFmtId="0" fontId="58" fillId="0" borderId="27" xfId="0" applyFont="1" applyBorder="1" applyAlignment="1">
      <alignment horizontal="left" vertical="center"/>
    </xf>
    <xf numFmtId="185" fontId="58" fillId="0" borderId="54" xfId="0" applyNumberFormat="1" applyFont="1" applyBorder="1" applyAlignment="1">
      <alignment horizontal="left" vertical="center" shrinkToFit="1"/>
    </xf>
    <xf numFmtId="0" fontId="5" fillId="0" borderId="9" xfId="0" applyFont="1" applyBorder="1" applyAlignment="1">
      <alignment vertical="center"/>
    </xf>
    <xf numFmtId="0" fontId="13" fillId="0" borderId="5" xfId="0" applyFont="1" applyBorder="1" applyAlignment="1">
      <alignment horizontal="center" vertical="top" wrapText="1"/>
    </xf>
    <xf numFmtId="0" fontId="13" fillId="0" borderId="195" xfId="0" applyFont="1" applyBorder="1" applyAlignment="1">
      <alignment vertical="top" wrapText="1"/>
    </xf>
    <xf numFmtId="0" fontId="13" fillId="0" borderId="25" xfId="0" applyFont="1" applyBorder="1" applyAlignment="1">
      <alignment vertical="center"/>
    </xf>
    <xf numFmtId="0" fontId="13" fillId="0" borderId="47" xfId="0" applyFont="1" applyBorder="1" applyAlignment="1">
      <alignment horizontal="left" vertical="center"/>
    </xf>
    <xf numFmtId="0" fontId="13" fillId="0" borderId="53" xfId="0" applyFont="1" applyBorder="1" applyAlignment="1">
      <alignment horizontal="left" vertical="center"/>
    </xf>
    <xf numFmtId="0" fontId="13" fillId="0" borderId="25" xfId="0" applyFont="1" applyBorder="1" applyAlignment="1">
      <alignment horizontal="left" vertical="center"/>
    </xf>
    <xf numFmtId="192" fontId="12" fillId="0" borderId="1" xfId="0" applyNumberFormat="1" applyFont="1" applyBorder="1" applyAlignment="1">
      <alignment horizontal="center" vertical="center"/>
    </xf>
    <xf numFmtId="192" fontId="12" fillId="0" borderId="30" xfId="2" applyNumberFormat="1" applyFont="1" applyBorder="1" applyAlignment="1">
      <alignment horizontal="center" vertical="center"/>
    </xf>
    <xf numFmtId="192" fontId="12" fillId="0" borderId="30" xfId="0" applyNumberFormat="1" applyFont="1" applyBorder="1" applyAlignment="1">
      <alignment horizontal="center" vertical="center"/>
    </xf>
    <xf numFmtId="192" fontId="12" fillId="0" borderId="30" xfId="3" applyNumberFormat="1" applyFont="1" applyBorder="1" applyAlignment="1">
      <alignment horizontal="center" vertical="center"/>
    </xf>
    <xf numFmtId="192" fontId="12" fillId="0" borderId="147" xfId="2" applyNumberFormat="1" applyFont="1" applyBorder="1" applyAlignment="1">
      <alignment horizontal="center" vertical="center"/>
    </xf>
    <xf numFmtId="192" fontId="12" fillId="0" borderId="10" xfId="0" applyNumberFormat="1" applyFont="1" applyBorder="1" applyAlignment="1">
      <alignment horizontal="center" vertical="center"/>
    </xf>
    <xf numFmtId="0" fontId="12" fillId="0" borderId="1" xfId="0" applyFont="1" applyBorder="1" applyAlignment="1">
      <alignment horizontal="center" vertical="center"/>
    </xf>
    <xf numFmtId="0" fontId="12" fillId="0" borderId="58" xfId="0" applyFont="1" applyBorder="1" applyAlignment="1">
      <alignment vertical="center"/>
    </xf>
    <xf numFmtId="38" fontId="12" fillId="0" borderId="1" xfId="2" applyFont="1" applyBorder="1" applyAlignment="1">
      <alignment vertical="center" shrinkToFit="1"/>
    </xf>
    <xf numFmtId="38" fontId="12" fillId="0" borderId="30" xfId="2" applyFont="1" applyBorder="1" applyAlignment="1">
      <alignment vertical="center" shrinkToFit="1"/>
    </xf>
    <xf numFmtId="38" fontId="12" fillId="0" borderId="147" xfId="2" applyFont="1" applyBorder="1" applyAlignment="1">
      <alignment vertical="center" shrinkToFit="1"/>
    </xf>
    <xf numFmtId="38" fontId="12" fillId="0" borderId="10" xfId="2" applyFont="1" applyBorder="1" applyAlignment="1">
      <alignment vertical="center" shrinkToFit="1"/>
    </xf>
    <xf numFmtId="0" fontId="11" fillId="0" borderId="8" xfId="0" applyFont="1" applyBorder="1"/>
    <xf numFmtId="6" fontId="12" fillId="0" borderId="58" xfId="3" applyFont="1" applyBorder="1" applyAlignment="1">
      <alignment vertical="center"/>
    </xf>
    <xf numFmtId="6" fontId="12" fillId="0" borderId="40" xfId="3" applyFont="1" applyBorder="1" applyAlignment="1">
      <alignment horizontal="left" vertical="center"/>
    </xf>
    <xf numFmtId="6" fontId="12" fillId="0" borderId="58" xfId="3" applyFont="1" applyBorder="1" applyAlignment="1">
      <alignment horizontal="right" vertical="center"/>
    </xf>
    <xf numFmtId="6" fontId="12" fillId="0" borderId="58" xfId="3" applyFont="1" applyBorder="1" applyAlignment="1">
      <alignment horizontal="left" vertical="center"/>
    </xf>
    <xf numFmtId="0" fontId="12" fillId="0" borderId="8" xfId="0" applyFont="1" applyBorder="1" applyAlignment="1">
      <alignment horizontal="center" vertical="center"/>
    </xf>
    <xf numFmtId="0" fontId="12" fillId="0" borderId="6" xfId="0" applyFont="1" applyBorder="1" applyAlignment="1">
      <alignment horizontal="center" vertical="center"/>
    </xf>
    <xf numFmtId="0" fontId="13" fillId="3" borderId="24" xfId="0" applyFont="1" applyFill="1" applyBorder="1" applyAlignment="1" applyProtection="1">
      <alignment horizontal="center" vertical="center" shrinkToFit="1"/>
      <protection locked="0"/>
    </xf>
    <xf numFmtId="0" fontId="13" fillId="3" borderId="26" xfId="0" applyFont="1" applyFill="1" applyBorder="1" applyAlignment="1" applyProtection="1">
      <alignment horizontal="center" vertical="center" shrinkToFit="1"/>
      <protection locked="0"/>
    </xf>
    <xf numFmtId="0" fontId="13" fillId="3" borderId="143" xfId="0" applyFont="1" applyFill="1" applyBorder="1" applyAlignment="1" applyProtection="1">
      <alignment horizontal="center" vertical="center" shrinkToFit="1"/>
      <protection locked="0"/>
    </xf>
    <xf numFmtId="0" fontId="13" fillId="3" borderId="27" xfId="0" applyFont="1" applyFill="1" applyBorder="1" applyAlignment="1" applyProtection="1">
      <alignment horizontal="center" vertical="center" shrinkToFit="1"/>
      <protection locked="0"/>
    </xf>
    <xf numFmtId="6" fontId="13" fillId="3" borderId="1" xfId="3" applyFont="1" applyFill="1" applyBorder="1" applyAlignment="1" applyProtection="1">
      <alignment horizontal="center" vertical="center" shrinkToFit="1"/>
      <protection locked="0"/>
    </xf>
    <xf numFmtId="6" fontId="13" fillId="3" borderId="30" xfId="3" applyFont="1" applyFill="1" applyBorder="1" applyAlignment="1" applyProtection="1">
      <alignment horizontal="center" vertical="center" shrinkToFit="1"/>
      <protection locked="0"/>
    </xf>
    <xf numFmtId="6" fontId="13" fillId="3" borderId="147" xfId="3" applyFont="1" applyFill="1" applyBorder="1" applyAlignment="1" applyProtection="1">
      <alignment horizontal="center" vertical="center" shrinkToFit="1"/>
      <protection locked="0"/>
    </xf>
    <xf numFmtId="6" fontId="13" fillId="3" borderId="10" xfId="3" applyFont="1" applyFill="1" applyBorder="1" applyAlignment="1" applyProtection="1">
      <alignment horizontal="center" vertical="center" shrinkToFit="1"/>
      <protection locked="0"/>
    </xf>
    <xf numFmtId="192" fontId="12" fillId="3" borderId="24" xfId="2" applyNumberFormat="1" applyFont="1" applyFill="1" applyBorder="1" applyAlignment="1" applyProtection="1">
      <alignment horizontal="center" vertical="center"/>
      <protection locked="0"/>
    </xf>
    <xf numFmtId="192" fontId="12" fillId="3" borderId="26" xfId="2" applyNumberFormat="1" applyFont="1" applyFill="1" applyBorder="1" applyAlignment="1" applyProtection="1">
      <alignment vertical="center"/>
      <protection locked="0"/>
    </xf>
    <xf numFmtId="192" fontId="12" fillId="3" borderId="143" xfId="2" applyNumberFormat="1" applyFont="1" applyFill="1" applyBorder="1" applyAlignment="1" applyProtection="1">
      <alignment vertical="center"/>
      <protection locked="0"/>
    </xf>
    <xf numFmtId="192" fontId="12" fillId="3" borderId="27" xfId="0" applyNumberFormat="1" applyFont="1" applyFill="1" applyBorder="1" applyAlignment="1" applyProtection="1">
      <alignment vertical="center"/>
      <protection locked="0"/>
    </xf>
    <xf numFmtId="192" fontId="12" fillId="3" borderId="28" xfId="2" applyNumberFormat="1" applyFont="1" applyFill="1" applyBorder="1" applyAlignment="1" applyProtection="1">
      <alignment horizontal="center" vertical="center"/>
      <protection locked="0"/>
    </xf>
    <xf numFmtId="192" fontId="12" fillId="3" borderId="17" xfId="2" applyNumberFormat="1" applyFont="1" applyFill="1" applyBorder="1" applyAlignment="1" applyProtection="1">
      <alignment vertical="center"/>
      <protection locked="0"/>
    </xf>
    <xf numFmtId="192" fontId="12" fillId="3" borderId="86" xfId="2" applyNumberFormat="1" applyFont="1" applyFill="1" applyBorder="1" applyAlignment="1" applyProtection="1">
      <alignment vertical="center"/>
      <protection locked="0"/>
    </xf>
    <xf numFmtId="192" fontId="12" fillId="3" borderId="29" xfId="0" applyNumberFormat="1" applyFont="1" applyFill="1" applyBorder="1" applyAlignment="1" applyProtection="1">
      <alignment vertical="center"/>
      <protection locked="0"/>
    </xf>
    <xf numFmtId="192" fontId="12" fillId="3" borderId="45" xfId="2" applyNumberFormat="1" applyFont="1" applyFill="1" applyBorder="1" applyAlignment="1" applyProtection="1">
      <alignment horizontal="center" vertical="center"/>
      <protection locked="0"/>
    </xf>
    <xf numFmtId="192" fontId="12" fillId="3" borderId="76" xfId="2" applyNumberFormat="1" applyFont="1" applyFill="1" applyBorder="1" applyAlignment="1" applyProtection="1">
      <alignment vertical="center"/>
      <protection locked="0"/>
    </xf>
    <xf numFmtId="192" fontId="12" fillId="3" borderId="33" xfId="2" applyNumberFormat="1" applyFont="1" applyFill="1" applyBorder="1" applyAlignment="1" applyProtection="1">
      <alignment vertical="center"/>
      <protection locked="0"/>
    </xf>
    <xf numFmtId="192" fontId="12" fillId="3" borderId="48" xfId="0" applyNumberFormat="1" applyFont="1" applyFill="1" applyBorder="1" applyAlignment="1" applyProtection="1">
      <alignment vertical="center"/>
      <protection locked="0"/>
    </xf>
    <xf numFmtId="192" fontId="12" fillId="3" borderId="51" xfId="2" applyNumberFormat="1" applyFont="1" applyFill="1" applyBorder="1" applyAlignment="1" applyProtection="1">
      <alignment horizontal="center" vertical="center"/>
      <protection locked="0"/>
    </xf>
    <xf numFmtId="192" fontId="12" fillId="3" borderId="83" xfId="2" applyNumberFormat="1" applyFont="1" applyFill="1" applyBorder="1" applyAlignment="1" applyProtection="1">
      <alignment vertical="center"/>
      <protection locked="0"/>
    </xf>
    <xf numFmtId="192" fontId="12" fillId="3" borderId="85" xfId="2" applyNumberFormat="1" applyFont="1" applyFill="1" applyBorder="1" applyAlignment="1" applyProtection="1">
      <alignment vertical="center"/>
      <protection locked="0"/>
    </xf>
    <xf numFmtId="192" fontId="12" fillId="3" borderId="54" xfId="0" applyNumberFormat="1" applyFont="1" applyFill="1" applyBorder="1" applyAlignment="1" applyProtection="1">
      <alignment vertical="center"/>
      <protection locked="0"/>
    </xf>
    <xf numFmtId="192" fontId="12" fillId="3" borderId="76" xfId="2" applyNumberFormat="1" applyFont="1" applyFill="1" applyBorder="1" applyAlignment="1" applyProtection="1">
      <alignment horizontal="right" vertical="center"/>
      <protection locked="0"/>
    </xf>
    <xf numFmtId="192" fontId="12" fillId="3" borderId="83" xfId="0" applyNumberFormat="1" applyFont="1" applyFill="1" applyBorder="1" applyAlignment="1" applyProtection="1">
      <alignment vertical="center"/>
      <protection locked="0"/>
    </xf>
    <xf numFmtId="192" fontId="12" fillId="3" borderId="26" xfId="0" applyNumberFormat="1" applyFont="1" applyFill="1" applyBorder="1" applyAlignment="1" applyProtection="1">
      <alignment vertical="center"/>
      <protection locked="0"/>
    </xf>
    <xf numFmtId="192" fontId="12" fillId="3" borderId="76" xfId="0" applyNumberFormat="1" applyFont="1" applyFill="1" applyBorder="1" applyAlignment="1" applyProtection="1">
      <alignment vertical="center"/>
      <protection locked="0"/>
    </xf>
    <xf numFmtId="0" fontId="13" fillId="3" borderId="25" xfId="0" applyFont="1" applyFill="1" applyBorder="1" applyAlignment="1" applyProtection="1">
      <alignment vertical="center"/>
      <protection locked="0"/>
    </xf>
    <xf numFmtId="0" fontId="13" fillId="3" borderId="47" xfId="0" applyFont="1" applyFill="1" applyBorder="1" applyAlignment="1" applyProtection="1">
      <alignment horizontal="left" vertical="center"/>
      <protection locked="0"/>
    </xf>
    <xf numFmtId="0" fontId="13" fillId="3" borderId="53" xfId="0" applyFont="1" applyFill="1" applyBorder="1" applyAlignment="1" applyProtection="1">
      <alignment horizontal="left" vertical="center"/>
      <protection locked="0"/>
    </xf>
    <xf numFmtId="0" fontId="12" fillId="3" borderId="58" xfId="3" applyNumberFormat="1" applyFont="1" applyFill="1" applyBorder="1" applyAlignment="1" applyProtection="1">
      <alignment horizontal="center" vertical="center"/>
      <protection locked="0"/>
    </xf>
    <xf numFmtId="6" fontId="12" fillId="3" borderId="40" xfId="3" applyFont="1" applyFill="1" applyBorder="1" applyAlignment="1" applyProtection="1">
      <alignment horizontal="left" vertical="center"/>
      <protection locked="0"/>
    </xf>
    <xf numFmtId="6" fontId="12" fillId="3" borderId="41" xfId="3" applyFont="1" applyFill="1" applyBorder="1" applyAlignment="1" applyProtection="1">
      <alignment horizontal="left" vertical="center"/>
      <protection locked="0"/>
    </xf>
    <xf numFmtId="0" fontId="9" fillId="0" borderId="0" xfId="0" applyFont="1" applyAlignment="1">
      <alignment horizontal="right"/>
    </xf>
    <xf numFmtId="0" fontId="4" fillId="0" borderId="0" xfId="0" applyFont="1" applyAlignment="1">
      <alignment vertical="center"/>
    </xf>
    <xf numFmtId="0" fontId="9" fillId="0" borderId="0" xfId="0" applyFont="1" applyAlignment="1">
      <alignment horizontal="right" vertical="center"/>
    </xf>
    <xf numFmtId="0" fontId="0" fillId="0" borderId="24" xfId="0" applyBorder="1"/>
    <xf numFmtId="0" fontId="11" fillId="0" borderId="25" xfId="0" applyFont="1" applyBorder="1" applyAlignment="1">
      <alignment vertical="center"/>
    </xf>
    <xf numFmtId="0" fontId="0" fillId="0" borderId="28" xfId="0" applyBorder="1"/>
    <xf numFmtId="0" fontId="11" fillId="0" borderId="29" xfId="0" applyFont="1" applyBorder="1" applyAlignment="1">
      <alignment vertical="center"/>
    </xf>
    <xf numFmtId="0" fontId="11" fillId="0" borderId="10" xfId="0" applyFont="1" applyBorder="1" applyAlignment="1">
      <alignment vertical="center"/>
    </xf>
    <xf numFmtId="0" fontId="12" fillId="0" borderId="30" xfId="0" applyFont="1" applyBorder="1" applyAlignment="1">
      <alignment horizontal="center" vertical="center"/>
    </xf>
    <xf numFmtId="0" fontId="13" fillId="0" borderId="58" xfId="0" applyFont="1" applyBorder="1" applyAlignment="1">
      <alignment horizontal="left" vertical="center"/>
    </xf>
    <xf numFmtId="58" fontId="3" fillId="0" borderId="0" xfId="0" applyNumberFormat="1" applyFont="1" applyAlignment="1">
      <alignment horizontal="center" vertical="center"/>
    </xf>
    <xf numFmtId="0" fontId="60" fillId="0" borderId="197" xfId="7" applyFont="1" applyBorder="1" applyAlignment="1">
      <alignment horizontal="center" vertical="center"/>
    </xf>
    <xf numFmtId="0" fontId="110" fillId="0" borderId="0" xfId="7" applyFont="1" applyAlignment="1">
      <alignment horizontal="right" vertical="center"/>
    </xf>
    <xf numFmtId="0" fontId="8" fillId="2" borderId="0" xfId="7" applyFont="1" applyFill="1" applyAlignment="1">
      <alignment horizontal="right" vertical="center"/>
    </xf>
    <xf numFmtId="0" fontId="141" fillId="2" borderId="0" xfId="7" applyFont="1" applyFill="1"/>
    <xf numFmtId="0" fontId="60" fillId="0" borderId="198" xfId="7" applyFont="1" applyBorder="1" applyAlignment="1">
      <alignment horizontal="center" vertical="center"/>
    </xf>
    <xf numFmtId="0" fontId="91" fillId="2" borderId="0" xfId="7" applyFont="1" applyFill="1" applyAlignment="1">
      <alignment horizontal="center" vertical="center"/>
    </xf>
    <xf numFmtId="0" fontId="75" fillId="2" borderId="0" xfId="7" applyFont="1" applyFill="1" applyAlignment="1">
      <alignment horizontal="right" vertical="center"/>
    </xf>
    <xf numFmtId="0" fontId="70" fillId="0" borderId="5" xfId="7" applyFont="1" applyBorder="1" applyAlignment="1">
      <alignment horizontal="center" vertical="center"/>
    </xf>
    <xf numFmtId="0" fontId="70" fillId="0" borderId="5" xfId="7" applyFont="1" applyBorder="1" applyAlignment="1">
      <alignment vertical="center"/>
    </xf>
    <xf numFmtId="0" fontId="151" fillId="19" borderId="0" xfId="0" applyFont="1" applyFill="1" applyAlignment="1">
      <alignment horizontal="center" vertical="center"/>
    </xf>
    <xf numFmtId="0" fontId="169" fillId="0" borderId="0" xfId="0" applyFont="1" applyAlignment="1">
      <alignment horizontal="center"/>
    </xf>
    <xf numFmtId="0" fontId="169" fillId="0" borderId="0" xfId="0" applyFont="1" applyAlignment="1">
      <alignment vertical="center"/>
    </xf>
    <xf numFmtId="0" fontId="176" fillId="0" borderId="0" xfId="0" applyFont="1" applyAlignment="1">
      <alignment horizontal="left" vertical="center"/>
    </xf>
    <xf numFmtId="0" fontId="176" fillId="0" borderId="9" xfId="0" applyFont="1" applyBorder="1" applyAlignment="1">
      <alignment vertical="center"/>
    </xf>
    <xf numFmtId="0" fontId="176" fillId="0" borderId="5" xfId="0" applyFont="1" applyBorder="1" applyAlignment="1">
      <alignment vertical="center"/>
    </xf>
    <xf numFmtId="0" fontId="176" fillId="0" borderId="0" xfId="0" applyFont="1" applyAlignment="1">
      <alignment vertical="center"/>
    </xf>
    <xf numFmtId="0" fontId="114" fillId="0" borderId="0" xfId="0" applyFont="1" applyAlignment="1">
      <alignment vertical="center"/>
    </xf>
    <xf numFmtId="38" fontId="58" fillId="3" borderId="4" xfId="2" applyFont="1" applyFill="1" applyBorder="1" applyAlignment="1" applyProtection="1">
      <alignment horizontal="center" vertical="center"/>
      <protection locked="0"/>
    </xf>
    <xf numFmtId="0" fontId="58" fillId="0" borderId="0" xfId="8" applyFont="1">
      <alignment vertical="center"/>
    </xf>
    <xf numFmtId="0" fontId="58" fillId="0" borderId="0" xfId="8" applyFont="1" applyAlignment="1">
      <alignment horizontal="left" vertical="center"/>
    </xf>
    <xf numFmtId="0" fontId="60" fillId="14" borderId="18" xfId="8" applyFont="1" applyFill="1" applyBorder="1" applyAlignment="1">
      <alignment horizontal="left" vertical="center"/>
    </xf>
    <xf numFmtId="0" fontId="58" fillId="14" borderId="18" xfId="8" applyFont="1" applyFill="1" applyBorder="1">
      <alignment vertical="center"/>
    </xf>
    <xf numFmtId="0" fontId="77" fillId="14" borderId="18" xfId="8" applyFont="1" applyFill="1" applyBorder="1">
      <alignment vertical="center"/>
    </xf>
    <xf numFmtId="0" fontId="60" fillId="14" borderId="160" xfId="8" applyFont="1" applyFill="1" applyBorder="1" applyAlignment="1">
      <alignment horizontal="left" vertical="center"/>
    </xf>
    <xf numFmtId="0" fontId="198" fillId="14" borderId="160" xfId="8" applyFill="1" applyBorder="1">
      <alignment vertical="center"/>
    </xf>
    <xf numFmtId="0" fontId="58" fillId="14" borderId="160" xfId="8" applyFont="1" applyFill="1" applyBorder="1">
      <alignment vertical="center"/>
    </xf>
    <xf numFmtId="0" fontId="77" fillId="14" borderId="160" xfId="8" applyFont="1" applyFill="1" applyBorder="1">
      <alignment vertical="center"/>
    </xf>
    <xf numFmtId="0" fontId="58" fillId="0" borderId="0" xfId="8" applyFont="1" applyAlignment="1">
      <alignment horizontal="right" vertical="center"/>
    </xf>
    <xf numFmtId="176" fontId="11" fillId="3" borderId="83" xfId="0" applyNumberFormat="1" applyFont="1" applyFill="1" applyBorder="1" applyAlignment="1" applyProtection="1">
      <alignment vertical="center"/>
      <protection locked="0"/>
    </xf>
    <xf numFmtId="0" fontId="40" fillId="8" borderId="178" xfId="0" applyFont="1" applyFill="1" applyBorder="1" applyAlignment="1" applyProtection="1">
      <alignment vertical="center"/>
      <protection locked="0"/>
    </xf>
    <xf numFmtId="0" fontId="40" fillId="8" borderId="179" xfId="0" applyFont="1" applyFill="1" applyBorder="1" applyAlignment="1" applyProtection="1">
      <alignment vertical="center"/>
      <protection locked="0"/>
    </xf>
    <xf numFmtId="0" fontId="33" fillId="8" borderId="180" xfId="0" applyFont="1" applyFill="1" applyBorder="1" applyAlignment="1" applyProtection="1">
      <alignment vertical="center"/>
      <protection locked="0"/>
    </xf>
    <xf numFmtId="0" fontId="33" fillId="8" borderId="180" xfId="0" applyFont="1" applyFill="1" applyBorder="1" applyAlignment="1" applyProtection="1">
      <alignment horizontal="left" vertical="center"/>
      <protection locked="0"/>
    </xf>
    <xf numFmtId="0" fontId="33" fillId="8" borderId="199" xfId="0" applyFont="1" applyFill="1" applyBorder="1" applyAlignment="1" applyProtection="1">
      <alignment horizontal="left" vertical="center"/>
      <protection locked="0"/>
    </xf>
    <xf numFmtId="0" fontId="33" fillId="8" borderId="181" xfId="0" applyFont="1" applyFill="1" applyBorder="1" applyAlignment="1" applyProtection="1">
      <alignment vertical="center"/>
      <protection locked="0"/>
    </xf>
    <xf numFmtId="0" fontId="33" fillId="8" borderId="190" xfId="0" applyFont="1" applyFill="1" applyBorder="1" applyAlignment="1" applyProtection="1">
      <alignment horizontal="left" vertical="center"/>
      <protection locked="0"/>
    </xf>
    <xf numFmtId="0" fontId="33" fillId="8" borderId="200" xfId="0" applyFont="1" applyFill="1" applyBorder="1" applyAlignment="1" applyProtection="1">
      <alignment horizontal="left" vertical="center"/>
      <protection locked="0"/>
    </xf>
    <xf numFmtId="58" fontId="163" fillId="0" borderId="0" xfId="6" applyNumberFormat="1" applyFont="1" applyAlignment="1">
      <alignment horizontal="center" vertical="center"/>
    </xf>
    <xf numFmtId="0" fontId="162" fillId="0" borderId="0" xfId="0" applyFont="1" applyAlignment="1">
      <alignment horizontal="justify" vertical="center"/>
    </xf>
    <xf numFmtId="0" fontId="163" fillId="0" borderId="0" xfId="0" applyFont="1" applyAlignment="1">
      <alignment horizontal="center" vertical="center"/>
    </xf>
    <xf numFmtId="0" fontId="163" fillId="0" borderId="0" xfId="6" applyFont="1" applyAlignment="1">
      <alignment horizontal="left" vertical="top" wrapText="1"/>
    </xf>
    <xf numFmtId="0" fontId="199" fillId="0" borderId="0" xfId="6" applyFont="1">
      <alignment vertical="center"/>
    </xf>
    <xf numFmtId="0" fontId="199" fillId="0" borderId="0" xfId="6" applyFont="1" applyAlignment="1">
      <alignment horizontal="center" vertical="center"/>
    </xf>
    <xf numFmtId="0" fontId="199" fillId="4" borderId="0" xfId="6" applyFont="1" applyFill="1">
      <alignment vertical="center"/>
    </xf>
    <xf numFmtId="0" fontId="163" fillId="4" borderId="0" xfId="6" applyFont="1" applyFill="1">
      <alignment vertical="center"/>
    </xf>
    <xf numFmtId="0" fontId="163" fillId="0" borderId="0" xfId="6" applyFont="1" applyAlignment="1">
      <alignment horizontal="left" vertical="center" shrinkToFit="1"/>
    </xf>
    <xf numFmtId="0" fontId="15" fillId="0" borderId="6" xfId="0" applyFont="1" applyBorder="1" applyAlignment="1">
      <alignment horizontal="right"/>
    </xf>
    <xf numFmtId="0" fontId="15" fillId="0" borderId="1" xfId="0" applyFont="1" applyBorder="1" applyAlignment="1">
      <alignment horizontal="right"/>
    </xf>
    <xf numFmtId="0" fontId="163" fillId="0" borderId="0" xfId="6" applyFont="1" applyAlignment="1">
      <alignment vertical="top" wrapText="1"/>
    </xf>
    <xf numFmtId="198" fontId="162" fillId="0" borderId="0" xfId="0" applyNumberFormat="1" applyFont="1" applyAlignment="1">
      <alignment vertical="center"/>
    </xf>
    <xf numFmtId="0" fontId="162" fillId="0" borderId="0" xfId="0" applyFont="1" applyAlignment="1">
      <alignment horizontal="right" vertical="center"/>
    </xf>
    <xf numFmtId="0" fontId="201" fillId="0" borderId="0" xfId="6" applyFont="1">
      <alignment vertical="center"/>
    </xf>
    <xf numFmtId="38" fontId="201" fillId="0" borderId="0" xfId="2" applyFont="1" applyAlignment="1">
      <alignment horizontal="center" vertical="center"/>
    </xf>
    <xf numFmtId="38" fontId="201" fillId="0" borderId="0" xfId="2" applyFont="1" applyAlignment="1">
      <alignment vertical="center"/>
    </xf>
    <xf numFmtId="0" fontId="164" fillId="0" borderId="0" xfId="6" applyFont="1" applyAlignment="1">
      <alignment horizontal="right" vertical="center"/>
    </xf>
    <xf numFmtId="0" fontId="164" fillId="0" borderId="0" xfId="6" applyFont="1" applyAlignment="1">
      <alignment horizontal="left" vertical="center" shrinkToFit="1"/>
    </xf>
    <xf numFmtId="0" fontId="203" fillId="0" borderId="0" xfId="6" applyFont="1" applyAlignment="1">
      <alignment horizontal="left" vertical="center"/>
    </xf>
    <xf numFmtId="0" fontId="15" fillId="0" borderId="8" xfId="0" applyFont="1" applyBorder="1" applyAlignment="1">
      <alignment horizontal="left" vertical="center"/>
    </xf>
    <xf numFmtId="0" fontId="15" fillId="0" borderId="1" xfId="0" applyFont="1" applyBorder="1" applyAlignment="1">
      <alignment horizontal="left" vertical="center"/>
    </xf>
    <xf numFmtId="0" fontId="15" fillId="0" borderId="2" xfId="0" applyFont="1" applyBorder="1" applyAlignment="1">
      <alignment horizontal="left" vertical="center"/>
    </xf>
    <xf numFmtId="0" fontId="15" fillId="0" borderId="9" xfId="0" applyFont="1" applyBorder="1" applyAlignment="1">
      <alignment horizontal="left" vertical="center"/>
    </xf>
    <xf numFmtId="49" fontId="140" fillId="0" borderId="0" xfId="6" applyNumberFormat="1" applyFont="1" applyAlignment="1">
      <alignment horizontal="center" vertical="center"/>
    </xf>
    <xf numFmtId="0" fontId="140" fillId="0" borderId="0" xfId="6" applyFont="1">
      <alignment vertical="center"/>
    </xf>
    <xf numFmtId="0" fontId="140" fillId="0" borderId="0" xfId="6" applyFont="1" applyAlignment="1">
      <alignment horizontal="left" vertical="center"/>
    </xf>
    <xf numFmtId="0" fontId="76" fillId="0" borderId="0" xfId="0" applyFont="1" applyAlignment="1">
      <alignment horizontal="left" vertical="center"/>
    </xf>
    <xf numFmtId="49" fontId="140" fillId="0" borderId="0" xfId="6" applyNumberFormat="1" applyFont="1" applyAlignment="1">
      <alignment horizontal="left" vertical="center"/>
    </xf>
    <xf numFmtId="0" fontId="140" fillId="0" borderId="0" xfId="6" applyFont="1" applyAlignment="1">
      <alignment horizontal="right" vertical="center"/>
    </xf>
    <xf numFmtId="0" fontId="204" fillId="0" borderId="0" xfId="6" applyFont="1" applyAlignment="1">
      <alignment vertical="center" shrinkToFit="1"/>
    </xf>
    <xf numFmtId="0" fontId="204" fillId="0" borderId="0" xfId="6" applyFont="1">
      <alignment vertical="center"/>
    </xf>
    <xf numFmtId="49" fontId="76" fillId="0" borderId="0" xfId="0" applyNumberFormat="1" applyFont="1" applyAlignment="1">
      <alignment vertical="center"/>
    </xf>
    <xf numFmtId="0" fontId="76" fillId="0" borderId="0" xfId="0" applyFont="1" applyAlignment="1">
      <alignment vertical="center"/>
    </xf>
    <xf numFmtId="0" fontId="140" fillId="0" borderId="0" xfId="6" applyFont="1" applyAlignment="1">
      <alignment horizontal="center" vertical="center"/>
    </xf>
    <xf numFmtId="0" fontId="76" fillId="0" borderId="6" xfId="0" applyFont="1" applyBorder="1" applyAlignment="1">
      <alignment horizontal="left" vertical="center"/>
    </xf>
    <xf numFmtId="0" fontId="1" fillId="0" borderId="5" xfId="6" applyFont="1" applyBorder="1">
      <alignment vertical="center"/>
    </xf>
    <xf numFmtId="0" fontId="76" fillId="0" borderId="5" xfId="0" applyFont="1" applyBorder="1" applyAlignment="1">
      <alignment horizontal="left" vertical="center"/>
    </xf>
    <xf numFmtId="0" fontId="76" fillId="0" borderId="8" xfId="0" applyFont="1" applyBorder="1" applyAlignment="1">
      <alignment horizontal="left" vertical="center"/>
    </xf>
    <xf numFmtId="0" fontId="1" fillId="0" borderId="0" xfId="6" applyFont="1">
      <alignment vertical="center"/>
    </xf>
    <xf numFmtId="0" fontId="200" fillId="0" borderId="0" xfId="0" applyFont="1" applyAlignment="1">
      <alignment horizontal="left" vertical="center"/>
    </xf>
    <xf numFmtId="38" fontId="200" fillId="0" borderId="0" xfId="2" applyFont="1" applyAlignment="1">
      <alignment horizontal="left" vertical="center"/>
    </xf>
    <xf numFmtId="0" fontId="164" fillId="0" borderId="66" xfId="6" applyFont="1" applyBorder="1">
      <alignment vertical="center"/>
    </xf>
    <xf numFmtId="0" fontId="164" fillId="0" borderId="236" xfId="6" applyFont="1" applyBorder="1" applyAlignment="1">
      <alignment horizontal="left" vertical="center"/>
    </xf>
    <xf numFmtId="0" fontId="206" fillId="0" borderId="0" xfId="6" applyFont="1">
      <alignment vertical="center"/>
    </xf>
    <xf numFmtId="0" fontId="206" fillId="0" borderId="0" xfId="6" applyFont="1" applyAlignment="1">
      <alignment horizontal="left" vertical="center"/>
    </xf>
    <xf numFmtId="0" fontId="15" fillId="0" borderId="236" xfId="0" applyFont="1" applyBorder="1" applyAlignment="1">
      <alignment horizontal="left" vertical="center"/>
    </xf>
    <xf numFmtId="0" fontId="58" fillId="0" borderId="47" xfId="5" applyBorder="1"/>
    <xf numFmtId="0" fontId="58" fillId="0" borderId="2" xfId="5" applyBorder="1"/>
    <xf numFmtId="0" fontId="58" fillId="0" borderId="58" xfId="5" applyBorder="1"/>
    <xf numFmtId="0" fontId="58" fillId="0" borderId="25" xfId="5" applyBorder="1"/>
    <xf numFmtId="0" fontId="58" fillId="0" borderId="27" xfId="5" applyBorder="1"/>
    <xf numFmtId="0" fontId="58" fillId="0" borderId="160" xfId="5" applyBorder="1"/>
    <xf numFmtId="6" fontId="58" fillId="14" borderId="4" xfId="3" applyFont="1" applyFill="1" applyBorder="1" applyAlignment="1">
      <alignment horizontal="right"/>
    </xf>
    <xf numFmtId="0" fontId="58" fillId="14" borderId="0" xfId="5" applyFill="1" applyAlignment="1">
      <alignment horizontal="left" shrinkToFit="1"/>
    </xf>
    <xf numFmtId="0" fontId="163" fillId="0" borderId="0" xfId="0" applyFont="1" applyAlignment="1">
      <alignment vertical="center"/>
    </xf>
    <xf numFmtId="0" fontId="163" fillId="0" borderId="0" xfId="0" applyFont="1" applyAlignment="1">
      <alignment vertical="center" shrinkToFit="1"/>
    </xf>
    <xf numFmtId="0" fontId="209" fillId="0" borderId="0" xfId="6" applyFont="1">
      <alignment vertical="center"/>
    </xf>
    <xf numFmtId="0" fontId="36" fillId="0" borderId="8" xfId="0" applyFont="1" applyBorder="1" applyAlignment="1">
      <alignment vertical="center"/>
    </xf>
    <xf numFmtId="0" fontId="162" fillId="0" borderId="66" xfId="0" applyFont="1" applyBorder="1" applyAlignment="1">
      <alignment vertical="center"/>
    </xf>
    <xf numFmtId="0" fontId="15" fillId="0" borderId="66" xfId="0" applyFont="1" applyBorder="1" applyAlignment="1">
      <alignment vertical="center"/>
    </xf>
    <xf numFmtId="0" fontId="15" fillId="0" borderId="9" xfId="0" applyFont="1" applyBorder="1" applyAlignment="1">
      <alignment vertical="center"/>
    </xf>
    <xf numFmtId="198" fontId="15" fillId="0" borderId="0" xfId="0" applyNumberFormat="1" applyFont="1" applyAlignment="1">
      <alignment vertical="center"/>
    </xf>
    <xf numFmtId="0" fontId="208" fillId="0" borderId="0" xfId="0" applyFont="1" applyAlignment="1">
      <alignment vertical="center"/>
    </xf>
    <xf numFmtId="0" fontId="36" fillId="0" borderId="6" xfId="0" applyFont="1" applyBorder="1" applyAlignment="1">
      <alignment vertical="center"/>
    </xf>
    <xf numFmtId="0" fontId="36" fillId="0" borderId="5" xfId="0" applyFont="1" applyBorder="1" applyAlignment="1">
      <alignment vertical="center"/>
    </xf>
    <xf numFmtId="0" fontId="131" fillId="33" borderId="0" xfId="6" applyFont="1" applyFill="1">
      <alignment vertical="center"/>
    </xf>
    <xf numFmtId="0" fontId="198" fillId="33" borderId="0" xfId="6" applyFill="1">
      <alignment vertical="center"/>
    </xf>
    <xf numFmtId="0" fontId="163" fillId="33" borderId="0" xfId="6" applyFont="1" applyFill="1">
      <alignment vertical="center"/>
    </xf>
    <xf numFmtId="0" fontId="76" fillId="0" borderId="7" xfId="0" applyFont="1" applyBorder="1" applyAlignment="1">
      <alignment horizontal="left" vertical="center"/>
    </xf>
    <xf numFmtId="0" fontId="76" fillId="0" borderId="9" xfId="0" applyFont="1" applyBorder="1" applyAlignment="1">
      <alignment horizontal="left" vertical="center"/>
    </xf>
    <xf numFmtId="0" fontId="15" fillId="0" borderId="10" xfId="0" applyFont="1" applyBorder="1" applyAlignment="1">
      <alignment horizontal="left" vertical="center"/>
    </xf>
    <xf numFmtId="0" fontId="15" fillId="0" borderId="6" xfId="0" applyFont="1" applyBorder="1" applyAlignment="1">
      <alignment horizontal="center"/>
    </xf>
    <xf numFmtId="0" fontId="162" fillId="0" borderId="66" xfId="0" applyFont="1" applyBorder="1"/>
    <xf numFmtId="0" fontId="163" fillId="0" borderId="0" xfId="0" applyFont="1" applyAlignment="1">
      <alignment horizontal="right" vertical="center"/>
    </xf>
    <xf numFmtId="0" fontId="198" fillId="33" borderId="0" xfId="6" applyFill="1" applyAlignment="1">
      <alignment horizontal="center" vertical="center"/>
    </xf>
    <xf numFmtId="0" fontId="162" fillId="33" borderId="0" xfId="0" applyFont="1" applyFill="1" applyAlignment="1">
      <alignment horizontal="center" vertical="center"/>
    </xf>
    <xf numFmtId="0" fontId="36" fillId="33" borderId="0" xfId="0" applyFont="1" applyFill="1" applyAlignment="1">
      <alignment horizontal="center" vertical="center" shrinkToFit="1"/>
    </xf>
    <xf numFmtId="0" fontId="36" fillId="33" borderId="0" xfId="0" applyFont="1" applyFill="1" applyAlignment="1">
      <alignment horizontal="center" vertical="center"/>
    </xf>
    <xf numFmtId="0" fontId="164" fillId="0" borderId="9" xfId="6" applyFont="1" applyBorder="1">
      <alignment vertical="center"/>
    </xf>
    <xf numFmtId="0" fontId="162" fillId="0" borderId="236" xfId="0" applyFont="1" applyBorder="1" applyAlignment="1">
      <alignment vertical="center"/>
    </xf>
    <xf numFmtId="0" fontId="15" fillId="0" borderId="236" xfId="0" applyFont="1" applyBorder="1" applyAlignment="1">
      <alignment vertical="center"/>
    </xf>
    <xf numFmtId="0" fontId="164" fillId="0" borderId="66" xfId="6" applyFont="1" applyBorder="1" applyAlignment="1">
      <alignment horizontal="left" vertical="center"/>
    </xf>
    <xf numFmtId="6" fontId="58" fillId="0" borderId="0" xfId="3" applyFont="1" applyAlignment="1">
      <alignment horizontal="left"/>
    </xf>
    <xf numFmtId="49" fontId="120" fillId="0" borderId="0" xfId="6" applyNumberFormat="1" applyFont="1" applyAlignment="1">
      <alignment horizontal="left" vertical="center"/>
    </xf>
    <xf numFmtId="49" fontId="12" fillId="0" borderId="0" xfId="6" applyNumberFormat="1" applyFont="1" applyAlignment="1">
      <alignment horizontal="left" vertical="center"/>
    </xf>
    <xf numFmtId="49" fontId="58" fillId="0" borderId="0" xfId="6" applyNumberFormat="1" applyFont="1" applyAlignment="1">
      <alignment horizontal="left" vertical="center"/>
    </xf>
    <xf numFmtId="49" fontId="12" fillId="0" borderId="0" xfId="6" applyNumberFormat="1" applyFont="1" applyAlignment="1">
      <alignment horizontal="center" vertical="center"/>
    </xf>
    <xf numFmtId="49" fontId="12" fillId="0" borderId="0" xfId="6" applyNumberFormat="1" applyFont="1">
      <alignment vertical="center"/>
    </xf>
    <xf numFmtId="0" fontId="58" fillId="0" borderId="0" xfId="5" applyAlignment="1" applyProtection="1">
      <alignment horizontal="center"/>
      <protection locked="0"/>
    </xf>
    <xf numFmtId="0" fontId="58" fillId="0" borderId="0" xfId="5" applyProtection="1">
      <protection locked="0"/>
    </xf>
    <xf numFmtId="49" fontId="120" fillId="0" borderId="0" xfId="6" applyNumberFormat="1" applyFont="1">
      <alignment vertical="center"/>
    </xf>
    <xf numFmtId="49" fontId="77" fillId="0" borderId="0" xfId="6" applyNumberFormat="1" applyFont="1">
      <alignment vertical="center"/>
    </xf>
    <xf numFmtId="0" fontId="211" fillId="0" borderId="0" xfId="6" applyFont="1">
      <alignment vertical="center"/>
    </xf>
    <xf numFmtId="49" fontId="58" fillId="0" borderId="0" xfId="6" applyNumberFormat="1" applyFont="1" applyAlignment="1">
      <alignment horizontal="center" vertical="center"/>
    </xf>
    <xf numFmtId="49" fontId="57" fillId="0" borderId="0" xfId="6" applyNumberFormat="1" applyFont="1" applyAlignment="1">
      <alignment horizontal="left" vertical="center"/>
    </xf>
    <xf numFmtId="49" fontId="57" fillId="0" borderId="0" xfId="6" applyNumberFormat="1" applyFont="1" applyAlignment="1">
      <alignment horizontal="center" vertical="center"/>
    </xf>
    <xf numFmtId="49" fontId="57" fillId="0" borderId="0" xfId="6" applyNumberFormat="1" applyFont="1">
      <alignment vertical="center"/>
    </xf>
    <xf numFmtId="0" fontId="212" fillId="0" borderId="0" xfId="6" applyFont="1">
      <alignment vertical="center"/>
    </xf>
    <xf numFmtId="49" fontId="58" fillId="0" borderId="0" xfId="6" applyNumberFormat="1" applyFont="1" applyAlignment="1">
      <alignment horizontal="right" vertical="center"/>
    </xf>
    <xf numFmtId="49" fontId="69" fillId="0" borderId="0" xfId="6" applyNumberFormat="1" applyFont="1" applyAlignment="1">
      <alignment horizontal="left" vertical="center"/>
    </xf>
    <xf numFmtId="0" fontId="198" fillId="0" borderId="0" xfId="8" applyAlignment="1">
      <alignment horizontal="right" vertical="center"/>
    </xf>
    <xf numFmtId="0" fontId="27" fillId="0" borderId="0" xfId="0" applyFont="1" applyAlignment="1">
      <alignment horizontal="right" vertical="center" wrapText="1"/>
    </xf>
    <xf numFmtId="0" fontId="198" fillId="0" borderId="0" xfId="6" applyAlignment="1">
      <alignment horizontal="right" vertical="center"/>
    </xf>
    <xf numFmtId="0" fontId="13" fillId="0" borderId="0" xfId="0" applyFont="1" applyAlignment="1" applyProtection="1">
      <alignment horizontal="center" vertical="center"/>
      <protection locked="0"/>
    </xf>
    <xf numFmtId="0" fontId="58" fillId="0" borderId="0" xfId="5" applyAlignment="1" applyProtection="1">
      <alignment horizontal="center" vertical="center"/>
      <protection locked="0"/>
    </xf>
    <xf numFmtId="49" fontId="176" fillId="0" borderId="0" xfId="6" applyNumberFormat="1" applyFont="1" applyAlignment="1">
      <alignment horizontal="left" vertical="center"/>
    </xf>
    <xf numFmtId="49" fontId="176" fillId="0" borderId="0" xfId="6" applyNumberFormat="1" applyFont="1" applyAlignment="1">
      <alignment horizontal="center" vertical="center"/>
    </xf>
    <xf numFmtId="0" fontId="176" fillId="0" borderId="0" xfId="6" applyFont="1">
      <alignment vertical="center"/>
    </xf>
    <xf numFmtId="0" fontId="213" fillId="0" borderId="0" xfId="6" applyFont="1" applyAlignment="1">
      <alignment horizontal="left" vertical="center"/>
    </xf>
    <xf numFmtId="0" fontId="213" fillId="0" borderId="0" xfId="6" applyFont="1">
      <alignment vertical="center"/>
    </xf>
    <xf numFmtId="0" fontId="214" fillId="0" borderId="0" xfId="6" applyFont="1">
      <alignment vertical="center"/>
    </xf>
    <xf numFmtId="0" fontId="215" fillId="0" borderId="0" xfId="6" applyFont="1">
      <alignment vertical="center"/>
    </xf>
    <xf numFmtId="0" fontId="36" fillId="0" borderId="0" xfId="0" applyFont="1" applyAlignment="1">
      <alignment vertical="center"/>
    </xf>
    <xf numFmtId="0" fontId="204" fillId="0" borderId="0" xfId="6" applyFont="1" applyAlignment="1">
      <alignment vertical="top"/>
    </xf>
    <xf numFmtId="0" fontId="162" fillId="0" borderId="66" xfId="0" applyFont="1" applyBorder="1" applyAlignment="1">
      <alignment horizontal="center" vertical="center" wrapText="1"/>
    </xf>
    <xf numFmtId="0" fontId="58" fillId="3" borderId="118" xfId="5" applyFill="1" applyBorder="1" applyAlignment="1" applyProtection="1">
      <alignment horizontal="center"/>
      <protection locked="0"/>
    </xf>
    <xf numFmtId="0" fontId="163" fillId="0" borderId="0" xfId="6" applyFont="1" applyAlignment="1">
      <alignment horizontal="left"/>
    </xf>
    <xf numFmtId="0" fontId="206" fillId="0" borderId="66" xfId="6" applyFont="1" applyBorder="1">
      <alignment vertical="center"/>
    </xf>
    <xf numFmtId="0" fontId="208" fillId="0" borderId="66" xfId="0" applyFont="1" applyBorder="1" applyAlignment="1">
      <alignment vertical="center"/>
    </xf>
    <xf numFmtId="0" fontId="5" fillId="0" borderId="0" xfId="0" applyFont="1" applyAlignment="1">
      <alignment horizontal="left" vertical="center"/>
    </xf>
    <xf numFmtId="49" fontId="214" fillId="0" borderId="0" xfId="6" applyNumberFormat="1" applyFont="1">
      <alignment vertical="center"/>
    </xf>
    <xf numFmtId="0" fontId="216" fillId="0" borderId="0" xfId="6" applyFont="1">
      <alignment vertical="center"/>
    </xf>
    <xf numFmtId="0" fontId="203" fillId="0" borderId="0" xfId="6" applyFont="1" applyAlignment="1">
      <alignment horizontal="right" vertical="center"/>
    </xf>
    <xf numFmtId="0" fontId="58" fillId="0" borderId="25" xfId="5" applyBorder="1" applyAlignment="1">
      <alignment horizontal="left"/>
    </xf>
    <xf numFmtId="0" fontId="58" fillId="0" borderId="47" xfId="5" applyBorder="1" applyAlignment="1">
      <alignment horizontal="left"/>
    </xf>
    <xf numFmtId="0" fontId="58" fillId="0" borderId="2" xfId="5" applyBorder="1" applyAlignment="1">
      <alignment horizontal="left"/>
    </xf>
    <xf numFmtId="0" fontId="58" fillId="0" borderId="58" xfId="5" applyBorder="1" applyAlignment="1">
      <alignment horizontal="left"/>
    </xf>
    <xf numFmtId="0" fontId="58" fillId="0" borderId="2" xfId="5" applyBorder="1" applyAlignment="1">
      <alignment horizontal="center"/>
    </xf>
    <xf numFmtId="0" fontId="130" fillId="14" borderId="160" xfId="8" applyFont="1" applyFill="1" applyBorder="1">
      <alignment vertical="center"/>
    </xf>
    <xf numFmtId="0" fontId="130" fillId="14" borderId="0" xfId="8" applyFont="1" applyFill="1" applyAlignment="1">
      <alignment horizontal="center" vertical="center"/>
    </xf>
    <xf numFmtId="6" fontId="58" fillId="0" borderId="0" xfId="3" applyFont="1" applyAlignment="1">
      <alignment horizontal="right"/>
    </xf>
    <xf numFmtId="6" fontId="58" fillId="0" borderId="0" xfId="3" applyFont="1" applyAlignment="1">
      <alignment horizontal="right" vertical="center"/>
    </xf>
    <xf numFmtId="6" fontId="58" fillId="0" borderId="115" xfId="3" applyFont="1" applyBorder="1" applyAlignment="1">
      <alignment horizontal="left"/>
    </xf>
    <xf numFmtId="6" fontId="58" fillId="0" borderId="125" xfId="3" applyFont="1" applyBorder="1" applyAlignment="1">
      <alignment horizontal="left"/>
    </xf>
    <xf numFmtId="6" fontId="58" fillId="0" borderId="130" xfId="3" applyFont="1" applyBorder="1" applyAlignment="1">
      <alignment horizontal="left"/>
    </xf>
    <xf numFmtId="0" fontId="217" fillId="0" borderId="0" xfId="5" applyFont="1"/>
    <xf numFmtId="0" fontId="58" fillId="0" borderId="41" xfId="5" applyBorder="1" applyAlignment="1">
      <alignment horizontal="right"/>
    </xf>
    <xf numFmtId="0" fontId="162" fillId="0" borderId="0" xfId="0" applyFont="1" applyAlignment="1">
      <alignment vertical="top" shrinkToFit="1"/>
    </xf>
    <xf numFmtId="49" fontId="218" fillId="0" borderId="0" xfId="6" applyNumberFormat="1" applyFont="1" applyAlignment="1">
      <alignment horizontal="left" vertical="center"/>
    </xf>
    <xf numFmtId="0" fontId="219" fillId="0" borderId="0" xfId="5" applyFont="1" applyAlignment="1" applyProtection="1">
      <alignment shrinkToFit="1"/>
      <protection locked="0"/>
    </xf>
    <xf numFmtId="0" fontId="58" fillId="0" borderId="0" xfId="5" applyAlignment="1" applyProtection="1">
      <alignment horizontal="left" vertical="top"/>
      <protection locked="0"/>
    </xf>
    <xf numFmtId="58" fontId="58" fillId="0" borderId="0" xfId="5" applyNumberFormat="1" applyAlignment="1" applyProtection="1">
      <alignment horizontal="center" shrinkToFit="1"/>
      <protection locked="0"/>
    </xf>
    <xf numFmtId="0" fontId="58" fillId="0" borderId="0" xfId="5" applyAlignment="1" applyProtection="1">
      <alignment horizontal="left" vertical="center"/>
      <protection locked="0"/>
    </xf>
    <xf numFmtId="0" fontId="58" fillId="0" borderId="0" xfId="5" applyAlignment="1" applyProtection="1">
      <alignment horizontal="left"/>
      <protection locked="0"/>
    </xf>
    <xf numFmtId="0" fontId="159" fillId="0" borderId="0" xfId="6" applyFont="1">
      <alignment vertical="center"/>
    </xf>
    <xf numFmtId="0" fontId="163" fillId="0" borderId="236" xfId="6" applyFont="1" applyBorder="1" applyAlignment="1">
      <alignment shrinkToFit="1"/>
    </xf>
    <xf numFmtId="0" fontId="220" fillId="0" borderId="0" xfId="0" applyFont="1" applyAlignment="1">
      <alignment vertical="center"/>
    </xf>
    <xf numFmtId="0" fontId="220" fillId="0" borderId="0" xfId="0" applyFont="1" applyAlignment="1">
      <alignment horizontal="left" vertical="center"/>
    </xf>
    <xf numFmtId="0" fontId="199" fillId="34" borderId="0" xfId="6" applyFont="1" applyFill="1">
      <alignment vertical="center"/>
    </xf>
    <xf numFmtId="0" fontId="163" fillId="34" borderId="0" xfId="6" applyFont="1" applyFill="1">
      <alignment vertical="center"/>
    </xf>
    <xf numFmtId="198" fontId="15" fillId="34" borderId="0" xfId="0" applyNumberFormat="1" applyFont="1" applyFill="1" applyAlignment="1">
      <alignment vertical="center"/>
    </xf>
    <xf numFmtId="0" fontId="131" fillId="34" borderId="0" xfId="6" applyFont="1" applyFill="1">
      <alignment vertical="center"/>
    </xf>
    <xf numFmtId="0" fontId="164" fillId="34" borderId="0" xfId="6" applyFont="1" applyFill="1" applyAlignment="1">
      <alignment horizontal="left" vertical="center"/>
    </xf>
    <xf numFmtId="0" fontId="163" fillId="34" borderId="0" xfId="6" applyFont="1" applyFill="1" applyAlignment="1">
      <alignment horizontal="left" vertical="center"/>
    </xf>
    <xf numFmtId="0" fontId="157" fillId="0" borderId="0" xfId="6" applyFont="1">
      <alignment vertical="center"/>
    </xf>
    <xf numFmtId="0" fontId="57" fillId="0" borderId="0" xfId="0" applyFont="1" applyAlignment="1">
      <alignment horizontal="left" vertical="center"/>
    </xf>
    <xf numFmtId="0" fontId="198" fillId="34" borderId="0" xfId="6" applyFill="1">
      <alignment vertical="center"/>
    </xf>
    <xf numFmtId="0" fontId="198" fillId="34" borderId="0" xfId="6" applyFill="1" applyAlignment="1">
      <alignment horizontal="center" vertical="center"/>
    </xf>
    <xf numFmtId="0" fontId="221" fillId="0" borderId="0" xfId="6" applyFont="1">
      <alignment vertical="center"/>
    </xf>
    <xf numFmtId="0" fontId="221" fillId="0" borderId="0" xfId="6" applyFont="1" applyAlignment="1">
      <alignment horizontal="center" vertical="center"/>
    </xf>
    <xf numFmtId="0" fontId="114" fillId="0" borderId="0" xfId="0" applyFont="1"/>
    <xf numFmtId="0" fontId="159" fillId="0" borderId="0" xfId="6" applyFont="1" applyAlignment="1">
      <alignment horizontal="center" vertical="center"/>
    </xf>
    <xf numFmtId="0" fontId="159" fillId="0" borderId="0" xfId="6" applyFont="1" applyAlignment="1">
      <alignment vertical="center" shrinkToFit="1"/>
    </xf>
    <xf numFmtId="0" fontId="159" fillId="0" borderId="0" xfId="6" applyFont="1" applyAlignment="1">
      <alignment horizontal="right" vertical="center"/>
    </xf>
    <xf numFmtId="0" fontId="159" fillId="0" borderId="0" xfId="6" applyFont="1" applyAlignment="1">
      <alignment horizontal="left" vertical="top" wrapText="1"/>
    </xf>
    <xf numFmtId="0" fontId="131" fillId="0" borderId="66" xfId="6" applyFont="1" applyBorder="1">
      <alignment vertical="center"/>
    </xf>
    <xf numFmtId="0" fontId="156" fillId="0" borderId="0" xfId="6" applyFont="1">
      <alignment vertical="center"/>
    </xf>
    <xf numFmtId="0" fontId="222" fillId="0" borderId="0" xfId="6" applyFont="1" applyAlignment="1">
      <alignment horizontal="left" vertical="top"/>
    </xf>
    <xf numFmtId="0" fontId="222" fillId="0" borderId="0" xfId="6" applyFont="1" applyAlignment="1">
      <alignment vertical="top"/>
    </xf>
    <xf numFmtId="0" fontId="222" fillId="0" borderId="0" xfId="6" applyFont="1" applyAlignment="1">
      <alignment horizontal="center" vertical="top"/>
    </xf>
    <xf numFmtId="0" fontId="57" fillId="0" borderId="6" xfId="0" applyFont="1" applyBorder="1" applyAlignment="1">
      <alignment horizontal="left" vertical="center"/>
    </xf>
    <xf numFmtId="0" fontId="157" fillId="0" borderId="5" xfId="6" applyFont="1" applyBorder="1">
      <alignment vertical="center"/>
    </xf>
    <xf numFmtId="0" fontId="57" fillId="0" borderId="5" xfId="0" applyFont="1" applyBorder="1" applyAlignment="1">
      <alignment horizontal="left" vertical="center"/>
    </xf>
    <xf numFmtId="0" fontId="5" fillId="0" borderId="5" xfId="0" applyFont="1" applyBorder="1" applyAlignment="1">
      <alignment horizontal="left" vertical="center"/>
    </xf>
    <xf numFmtId="0" fontId="214" fillId="0" borderId="5" xfId="6" applyFont="1" applyBorder="1" applyAlignment="1">
      <alignment horizontal="left" vertical="center"/>
    </xf>
    <xf numFmtId="0" fontId="214" fillId="0" borderId="7" xfId="6" applyFont="1" applyBorder="1" applyAlignment="1">
      <alignment horizontal="left" vertical="center"/>
    </xf>
    <xf numFmtId="0" fontId="57" fillId="0" borderId="8" xfId="0" applyFont="1" applyBorder="1" applyAlignment="1">
      <alignment horizontal="left" vertical="center"/>
    </xf>
    <xf numFmtId="0" fontId="214" fillId="0" borderId="9" xfId="6" applyFont="1" applyBorder="1" applyAlignment="1">
      <alignment horizontal="left" vertical="center"/>
    </xf>
    <xf numFmtId="0" fontId="5" fillId="0" borderId="8" xfId="0" applyFont="1" applyBorder="1" applyAlignment="1">
      <alignment horizontal="left" vertical="center"/>
    </xf>
    <xf numFmtId="0" fontId="214" fillId="0" borderId="0" xfId="6" applyFont="1" applyAlignment="1">
      <alignment horizontal="left" vertical="center"/>
    </xf>
    <xf numFmtId="0" fontId="214" fillId="0" borderId="236" xfId="6" applyFont="1" applyBorder="1" applyAlignment="1">
      <alignment horizontal="left" vertical="center"/>
    </xf>
    <xf numFmtId="0" fontId="5" fillId="0" borderId="236" xfId="0" applyFont="1" applyBorder="1" applyAlignment="1">
      <alignment horizontal="left" vertical="center"/>
    </xf>
    <xf numFmtId="0" fontId="5" fillId="0" borderId="1" xfId="0" applyFont="1" applyBorder="1" applyAlignment="1">
      <alignment horizontal="left" vertical="center"/>
    </xf>
    <xf numFmtId="0" fontId="5" fillId="0" borderId="2" xfId="0" applyFont="1" applyBorder="1" applyAlignment="1">
      <alignment horizontal="left" vertical="center"/>
    </xf>
    <xf numFmtId="0" fontId="214" fillId="0" borderId="2" xfId="6" applyFont="1" applyBorder="1" applyAlignment="1">
      <alignment horizontal="left" vertical="center"/>
    </xf>
    <xf numFmtId="0" fontId="214" fillId="0" borderId="10" xfId="6" applyFont="1" applyBorder="1" applyAlignment="1">
      <alignment horizontal="left" vertical="center"/>
    </xf>
    <xf numFmtId="0" fontId="204" fillId="0" borderId="0" xfId="6" applyFont="1" applyAlignment="1">
      <alignment horizontal="center" vertical="center"/>
    </xf>
    <xf numFmtId="0" fontId="214" fillId="0" borderId="0" xfId="6" applyFont="1" applyAlignment="1">
      <alignment horizontal="left" vertical="center" shrinkToFit="1"/>
    </xf>
    <xf numFmtId="0" fontId="214" fillId="0" borderId="0" xfId="6" applyFont="1" applyAlignment="1">
      <alignment horizontal="center" vertical="center" shrinkToFit="1"/>
    </xf>
    <xf numFmtId="0" fontId="198" fillId="0" borderId="8" xfId="6" applyBorder="1">
      <alignment vertical="center"/>
    </xf>
    <xf numFmtId="0" fontId="132" fillId="0" borderId="0" xfId="6" applyFont="1" applyAlignment="1">
      <alignment horizontal="right" vertical="center"/>
    </xf>
    <xf numFmtId="0" fontId="204" fillId="0" borderId="0" xfId="6" applyFont="1" applyAlignment="1">
      <alignment horizontal="right" vertical="center"/>
    </xf>
    <xf numFmtId="0" fontId="140" fillId="34" borderId="0" xfId="6" applyFont="1" applyFill="1">
      <alignment vertical="center"/>
    </xf>
    <xf numFmtId="0" fontId="76" fillId="0" borderId="0" xfId="0" applyFont="1" applyAlignment="1">
      <alignment vertical="top"/>
    </xf>
    <xf numFmtId="0" fontId="85" fillId="0" borderId="0" xfId="5" applyFont="1" applyAlignment="1">
      <alignment horizontal="right"/>
    </xf>
    <xf numFmtId="0" fontId="60" fillId="0" borderId="0" xfId="5" applyFont="1" applyAlignment="1">
      <alignment vertical="top"/>
    </xf>
    <xf numFmtId="58" fontId="58" fillId="0" borderId="0" xfId="5" applyNumberFormat="1" applyProtection="1">
      <protection locked="0"/>
    </xf>
    <xf numFmtId="49" fontId="157" fillId="0" borderId="0" xfId="6" applyNumberFormat="1" applyFont="1" applyAlignment="1">
      <alignment horizontal="center" vertical="center"/>
    </xf>
    <xf numFmtId="0" fontId="157" fillId="0" borderId="0" xfId="6" applyFont="1" applyAlignment="1">
      <alignment horizontal="left" vertical="center"/>
    </xf>
    <xf numFmtId="0" fontId="213" fillId="0" borderId="0" xfId="6" applyFont="1" applyAlignment="1">
      <alignment horizontal="center" vertical="center"/>
    </xf>
    <xf numFmtId="49" fontId="157" fillId="0" borderId="0" xfId="6" applyNumberFormat="1" applyFont="1" applyAlignment="1">
      <alignment horizontal="left" vertical="center"/>
    </xf>
    <xf numFmtId="0" fontId="157" fillId="0" borderId="0" xfId="6" applyFont="1" applyAlignment="1">
      <alignment horizontal="right" vertical="center"/>
    </xf>
    <xf numFmtId="49" fontId="57" fillId="0" borderId="0" xfId="0" applyNumberFormat="1" applyFont="1" applyAlignment="1">
      <alignment vertical="center"/>
    </xf>
    <xf numFmtId="0" fontId="176" fillId="0" borderId="8" xfId="0" applyFont="1" applyBorder="1" applyAlignment="1">
      <alignment vertical="center"/>
    </xf>
    <xf numFmtId="0" fontId="113" fillId="0" borderId="5" xfId="0" applyFont="1" applyBorder="1" applyAlignment="1">
      <alignment horizontal="left" vertical="center"/>
    </xf>
    <xf numFmtId="0" fontId="113" fillId="0" borderId="0" xfId="0" applyFont="1" applyAlignment="1">
      <alignment horizontal="left" vertical="center"/>
    </xf>
    <xf numFmtId="0" fontId="191" fillId="0" borderId="0" xfId="0" applyFont="1" applyAlignment="1">
      <alignment vertical="top" wrapText="1"/>
    </xf>
    <xf numFmtId="0" fontId="132" fillId="0" borderId="66" xfId="6" applyFont="1" applyBorder="1">
      <alignment vertical="center"/>
    </xf>
    <xf numFmtId="0" fontId="132" fillId="0" borderId="8" xfId="6" applyFont="1" applyBorder="1" applyAlignment="1">
      <alignment horizontal="left" vertical="center"/>
    </xf>
    <xf numFmtId="0" fontId="198" fillId="0" borderId="9" xfId="6" applyBorder="1">
      <alignment vertical="center"/>
    </xf>
    <xf numFmtId="6" fontId="58" fillId="0" borderId="4" xfId="3" applyFont="1" applyBorder="1" applyAlignment="1">
      <alignment horizontal="left"/>
    </xf>
    <xf numFmtId="6" fontId="58" fillId="14" borderId="4" xfId="3" applyFont="1" applyFill="1" applyBorder="1" applyAlignment="1">
      <alignment horizontal="left"/>
    </xf>
    <xf numFmtId="0" fontId="3" fillId="0" borderId="0" xfId="0" applyFont="1" applyAlignment="1">
      <alignment horizontal="left" vertical="center"/>
    </xf>
    <xf numFmtId="0" fontId="162" fillId="0" borderId="0" xfId="6" applyFont="1" applyAlignment="1">
      <alignment vertical="center" shrinkToFit="1"/>
    </xf>
    <xf numFmtId="0" fontId="3" fillId="0" borderId="0" xfId="6" applyFont="1">
      <alignment vertical="center"/>
    </xf>
    <xf numFmtId="0" fontId="176" fillId="0" borderId="6" xfId="0" applyFont="1" applyBorder="1" applyAlignment="1">
      <alignment vertical="center"/>
    </xf>
    <xf numFmtId="0" fontId="176" fillId="0" borderId="2" xfId="0" applyFont="1" applyBorder="1" applyAlignment="1">
      <alignment horizontal="right" vertical="center" shrinkToFit="1"/>
    </xf>
    <xf numFmtId="0" fontId="176" fillId="0" borderId="0" xfId="0" applyFont="1" applyAlignment="1">
      <alignment horizontal="right" vertical="center"/>
    </xf>
    <xf numFmtId="198" fontId="176" fillId="0" borderId="0" xfId="0" applyNumberFormat="1" applyFont="1" applyAlignment="1">
      <alignment vertical="center"/>
    </xf>
    <xf numFmtId="0" fontId="162" fillId="0" borderId="236" xfId="0" applyFont="1" applyBorder="1"/>
    <xf numFmtId="0" fontId="162" fillId="0" borderId="0" xfId="0" applyFont="1" applyAlignment="1">
      <alignment horizontal="left" vertical="center"/>
    </xf>
    <xf numFmtId="38" fontId="11" fillId="0" borderId="0" xfId="2" applyFont="1" applyAlignment="1">
      <alignment horizontal="left" vertical="center"/>
    </xf>
    <xf numFmtId="38" fontId="3" fillId="0" borderId="0" xfId="2" applyAlignment="1">
      <alignment vertical="center"/>
    </xf>
    <xf numFmtId="0" fontId="214" fillId="0" borderId="66" xfId="6" applyFont="1" applyBorder="1" applyAlignment="1">
      <alignment horizontal="left" vertical="center"/>
    </xf>
    <xf numFmtId="0" fontId="131" fillId="0" borderId="236" xfId="6" applyFont="1" applyBorder="1">
      <alignment vertical="center"/>
    </xf>
    <xf numFmtId="58" fontId="176" fillId="0" borderId="0" xfId="0" applyNumberFormat="1" applyFont="1" applyAlignment="1">
      <alignment horizontal="left" vertical="center"/>
    </xf>
    <xf numFmtId="0" fontId="209" fillId="0" borderId="0" xfId="6" applyFont="1" applyAlignment="1">
      <alignment horizontal="center" vertical="center"/>
    </xf>
    <xf numFmtId="0" fontId="36" fillId="0" borderId="68" xfId="0" applyFont="1" applyBorder="1"/>
    <xf numFmtId="0" fontId="163" fillId="0" borderId="0" xfId="6" applyFont="1" applyAlignment="1">
      <alignment shrinkToFit="1"/>
    </xf>
    <xf numFmtId="0" fontId="157" fillId="0" borderId="0" xfId="0" applyFont="1" applyAlignment="1">
      <alignment vertical="center"/>
    </xf>
    <xf numFmtId="0" fontId="58" fillId="0" borderId="0" xfId="5" applyAlignment="1">
      <alignment vertical="center"/>
    </xf>
    <xf numFmtId="0" fontId="58" fillId="0" borderId="0" xfId="5" applyAlignment="1">
      <alignment horizontal="right" vertical="center"/>
    </xf>
    <xf numFmtId="38" fontId="11" fillId="3" borderId="4" xfId="2" applyFont="1" applyFill="1" applyBorder="1" applyAlignment="1" applyProtection="1">
      <alignment horizontal="center" vertical="center" shrinkToFit="1"/>
      <protection locked="0"/>
    </xf>
    <xf numFmtId="0" fontId="132" fillId="0" borderId="0" xfId="6" applyFont="1" applyAlignment="1">
      <alignment horizontal="center" vertical="center"/>
    </xf>
    <xf numFmtId="0" fontId="36" fillId="0" borderId="8" xfId="0" applyFont="1" applyBorder="1" applyAlignment="1">
      <alignment horizontal="left" vertical="center"/>
    </xf>
    <xf numFmtId="0" fontId="36" fillId="0" borderId="0" xfId="0" applyFont="1" applyAlignment="1">
      <alignment horizontal="left" vertical="center"/>
    </xf>
    <xf numFmtId="0" fontId="162" fillId="0" borderId="0" xfId="0" applyFont="1" applyAlignment="1">
      <alignment horizontal="center" vertical="center"/>
    </xf>
    <xf numFmtId="0" fontId="36" fillId="0" borderId="0" xfId="0" applyFont="1" applyAlignment="1">
      <alignment horizontal="center" vertical="center"/>
    </xf>
    <xf numFmtId="0" fontId="163" fillId="0" borderId="0" xfId="6" applyFont="1" applyAlignment="1">
      <alignment horizontal="center" vertical="center"/>
    </xf>
    <xf numFmtId="0" fontId="174" fillId="0" borderId="0" xfId="0" applyFont="1" applyAlignment="1">
      <alignment horizontal="right" vertical="center"/>
    </xf>
    <xf numFmtId="0" fontId="162" fillId="0" borderId="0" xfId="0" applyFont="1" applyAlignment="1">
      <alignment horizontal="distributed" vertical="center"/>
    </xf>
    <xf numFmtId="0" fontId="36" fillId="0" borderId="9" xfId="0" applyFont="1" applyBorder="1" applyAlignment="1">
      <alignment vertical="center"/>
    </xf>
    <xf numFmtId="0" fontId="162" fillId="0" borderId="0" xfId="0" applyFont="1" applyAlignment="1">
      <alignment horizontal="center" vertical="center" wrapText="1"/>
    </xf>
    <xf numFmtId="0" fontId="36" fillId="0" borderId="0" xfId="0" applyFont="1" applyAlignment="1">
      <alignment horizontal="center" vertical="center" shrinkToFit="1"/>
    </xf>
    <xf numFmtId="0" fontId="76" fillId="0" borderId="0" xfId="0" applyFont="1" applyAlignment="1">
      <alignment horizontal="distributed" vertical="center"/>
    </xf>
    <xf numFmtId="0" fontId="163" fillId="0" borderId="0" xfId="0" applyFont="1" applyAlignment="1">
      <alignment horizontal="distributed" vertical="center"/>
    </xf>
    <xf numFmtId="0" fontId="162" fillId="0" borderId="68" xfId="0" applyFont="1" applyBorder="1"/>
    <xf numFmtId="58" fontId="163" fillId="0" borderId="0" xfId="0" applyNumberFormat="1" applyFont="1" applyAlignment="1">
      <alignment horizontal="right" vertical="center" shrinkToFit="1"/>
    </xf>
    <xf numFmtId="0" fontId="163" fillId="0" borderId="0" xfId="0" applyFont="1" applyAlignment="1">
      <alignment horizontal="right" vertical="center" shrinkToFit="1"/>
    </xf>
    <xf numFmtId="0" fontId="163" fillId="0" borderId="0" xfId="6" applyFont="1" applyAlignment="1">
      <alignment horizontal="left" vertical="center"/>
    </xf>
    <xf numFmtId="0" fontId="164" fillId="0" borderId="0" xfId="6" applyFont="1" applyAlignment="1">
      <alignment horizontal="center" vertical="center"/>
    </xf>
    <xf numFmtId="0" fontId="164" fillId="0" borderId="66" xfId="6" applyFont="1" applyBorder="1" applyAlignment="1">
      <alignment horizontal="center" vertical="center"/>
    </xf>
    <xf numFmtId="0" fontId="164" fillId="0" borderId="236" xfId="6" applyFont="1" applyBorder="1" applyAlignment="1">
      <alignment horizontal="center" vertical="center"/>
    </xf>
    <xf numFmtId="0" fontId="208" fillId="0" borderId="0" xfId="0" applyFont="1" applyAlignment="1">
      <alignment horizontal="center" vertical="center"/>
    </xf>
    <xf numFmtId="0" fontId="206" fillId="0" borderId="0" xfId="6" applyFont="1" applyAlignment="1">
      <alignment horizontal="center" vertical="center"/>
    </xf>
    <xf numFmtId="198" fontId="15" fillId="0" borderId="0" xfId="0" applyNumberFormat="1" applyFont="1" applyAlignment="1">
      <alignment horizontal="distributed" vertical="center"/>
    </xf>
    <xf numFmtId="0" fontId="204" fillId="0" borderId="0" xfId="6" applyFont="1" applyAlignment="1">
      <alignment horizontal="left" vertical="center"/>
    </xf>
    <xf numFmtId="58" fontId="163" fillId="0" borderId="0" xfId="0" applyNumberFormat="1" applyFont="1" applyAlignment="1">
      <alignment horizontal="left" vertical="center" shrinkToFit="1"/>
    </xf>
    <xf numFmtId="0" fontId="159" fillId="0" borderId="0" xfId="6" applyFont="1" applyAlignment="1">
      <alignment horizontal="left" vertical="center"/>
    </xf>
    <xf numFmtId="0" fontId="176" fillId="0" borderId="8" xfId="0" applyFont="1" applyBorder="1" applyAlignment="1">
      <alignment horizontal="left" vertical="center"/>
    </xf>
    <xf numFmtId="198" fontId="15" fillId="0" borderId="0" xfId="0" applyNumberFormat="1" applyFont="1" applyAlignment="1">
      <alignment horizontal="center" vertical="center"/>
    </xf>
    <xf numFmtId="198" fontId="3" fillId="0" borderId="0" xfId="0" applyNumberFormat="1" applyFont="1" applyAlignment="1">
      <alignment horizontal="left" vertical="center" shrinkToFit="1"/>
    </xf>
    <xf numFmtId="0" fontId="131" fillId="0" borderId="0" xfId="6" applyFont="1" applyAlignment="1">
      <alignment horizontal="left" vertical="top" wrapText="1"/>
    </xf>
    <xf numFmtId="0" fontId="198" fillId="0" borderId="8" xfId="6" applyBorder="1" applyAlignment="1">
      <alignment horizontal="center" vertical="center"/>
    </xf>
    <xf numFmtId="0" fontId="132" fillId="0" borderId="8" xfId="6" applyFont="1" applyBorder="1" applyAlignment="1">
      <alignment horizontal="center" vertical="center"/>
    </xf>
    <xf numFmtId="0" fontId="132" fillId="0" borderId="9" xfId="6" applyFont="1" applyBorder="1">
      <alignment vertical="center"/>
    </xf>
    <xf numFmtId="0" fontId="132" fillId="0" borderId="5" xfId="6" applyFont="1" applyBorder="1" applyAlignment="1">
      <alignment horizontal="distributed" vertical="center"/>
    </xf>
    <xf numFmtId="0" fontId="131" fillId="0" borderId="9" xfId="6" applyFont="1" applyBorder="1" applyAlignment="1">
      <alignment horizontal="left" vertical="center" shrinkToFit="1"/>
    </xf>
    <xf numFmtId="0" fontId="131" fillId="0" borderId="10" xfId="6" applyFont="1" applyBorder="1">
      <alignment vertical="center"/>
    </xf>
    <xf numFmtId="0" fontId="131" fillId="0" borderId="10" xfId="6" applyFont="1" applyBorder="1" applyAlignment="1">
      <alignment horizontal="left" vertical="center"/>
    </xf>
    <xf numFmtId="0" fontId="131" fillId="0" borderId="2" xfId="6" applyFont="1" applyBorder="1" applyAlignment="1">
      <alignment horizontal="center" vertical="center"/>
    </xf>
    <xf numFmtId="0" fontId="131" fillId="0" borderId="0" xfId="6" applyFont="1" applyAlignment="1">
      <alignment horizontal="left" vertical="center" shrinkToFit="1"/>
    </xf>
    <xf numFmtId="0" fontId="132" fillId="0" borderId="2" xfId="6" applyFont="1" applyBorder="1" applyAlignment="1">
      <alignment vertical="top"/>
    </xf>
    <xf numFmtId="0" fontId="132" fillId="0" borderId="5" xfId="6" applyFont="1" applyBorder="1" applyAlignment="1">
      <alignment vertical="top" wrapText="1"/>
    </xf>
    <xf numFmtId="0" fontId="132" fillId="0" borderId="7" xfId="6" applyFont="1" applyBorder="1" applyAlignment="1">
      <alignment vertical="top" wrapText="1"/>
    </xf>
    <xf numFmtId="0" fontId="132" fillId="0" borderId="8" xfId="6" applyFont="1" applyBorder="1" applyAlignment="1">
      <alignment horizontal="left" vertical="top" wrapText="1"/>
    </xf>
    <xf numFmtId="0" fontId="132" fillId="0" borderId="0" xfId="6" applyFont="1" applyAlignment="1">
      <alignment horizontal="left" vertical="top"/>
    </xf>
    <xf numFmtId="0" fontId="132" fillId="0" borderId="0" xfId="6" applyFont="1" applyAlignment="1">
      <alignment vertical="top"/>
    </xf>
    <xf numFmtId="0" fontId="132" fillId="0" borderId="0" xfId="6" applyFont="1" applyAlignment="1">
      <alignment horizontal="left" vertical="center" shrinkToFit="1"/>
    </xf>
    <xf numFmtId="0" fontId="131" fillId="0" borderId="1" xfId="6" applyFont="1" applyBorder="1" applyAlignment="1">
      <alignment horizontal="right" vertical="center"/>
    </xf>
    <xf numFmtId="0" fontId="132" fillId="0" borderId="2" xfId="6" applyFont="1" applyBorder="1" applyAlignment="1">
      <alignment horizontal="left" vertical="center" shrinkToFit="1"/>
    </xf>
    <xf numFmtId="0" fontId="133" fillId="0" borderId="2" xfId="6" applyFont="1" applyBorder="1" applyAlignment="1">
      <alignment horizontal="left" vertical="center"/>
    </xf>
    <xf numFmtId="0" fontId="203" fillId="0" borderId="0" xfId="6" applyFont="1">
      <alignment vertical="center"/>
    </xf>
    <xf numFmtId="0" fontId="132" fillId="0" borderId="0" xfId="6" applyFont="1" applyAlignment="1">
      <alignment horizontal="left" vertical="center" wrapText="1"/>
    </xf>
    <xf numFmtId="0" fontId="36" fillId="0" borderId="10" xfId="0" applyFont="1" applyBorder="1" applyAlignment="1">
      <alignment vertical="center"/>
    </xf>
    <xf numFmtId="58" fontId="163" fillId="0" borderId="0" xfId="6" applyNumberFormat="1" applyFont="1" applyAlignment="1">
      <alignment horizontal="left" vertical="center"/>
    </xf>
    <xf numFmtId="0" fontId="163" fillId="0" borderId="0" xfId="6" applyFont="1" applyAlignment="1">
      <alignment horizontal="left" vertical="center" wrapText="1"/>
    </xf>
    <xf numFmtId="0" fontId="15" fillId="0" borderId="5" xfId="0" applyFont="1" applyBorder="1" applyAlignment="1">
      <alignment horizontal="left" vertical="center"/>
    </xf>
    <xf numFmtId="0" fontId="131" fillId="0" borderId="7" xfId="6" applyFont="1" applyBorder="1" applyAlignment="1">
      <alignment horizontal="left" vertical="center"/>
    </xf>
    <xf numFmtId="0" fontId="131" fillId="0" borderId="9" xfId="6" applyFont="1" applyBorder="1" applyAlignment="1">
      <alignment horizontal="left" vertical="center"/>
    </xf>
    <xf numFmtId="0" fontId="15" fillId="0" borderId="66" xfId="0" applyFont="1" applyBorder="1" applyAlignment="1">
      <alignment horizontal="left" vertical="center"/>
    </xf>
    <xf numFmtId="0" fontId="131" fillId="0" borderId="236" xfId="6" applyFont="1" applyBorder="1" applyAlignment="1">
      <alignment horizontal="left" vertical="center"/>
    </xf>
    <xf numFmtId="0" fontId="140" fillId="4" borderId="0" xfId="6" applyFont="1" applyFill="1">
      <alignment vertical="center"/>
    </xf>
    <xf numFmtId="0" fontId="205" fillId="0" borderId="0" xfId="6" applyFont="1" applyAlignment="1">
      <alignment horizontal="left" vertical="center"/>
    </xf>
    <xf numFmtId="49" fontId="163" fillId="0" borderId="0" xfId="6" applyNumberFormat="1" applyFont="1" applyAlignment="1">
      <alignment horizontal="left" vertical="center"/>
    </xf>
    <xf numFmtId="0" fontId="207" fillId="0" borderId="0" xfId="6" applyFont="1">
      <alignment vertical="center"/>
    </xf>
    <xf numFmtId="0" fontId="164" fillId="0" borderId="236" xfId="6" applyFont="1" applyBorder="1">
      <alignment vertical="center"/>
    </xf>
    <xf numFmtId="0" fontId="15" fillId="0" borderId="0" xfId="0" applyFont="1" applyAlignment="1">
      <alignment horizontal="left"/>
    </xf>
    <xf numFmtId="0" fontId="132" fillId="0" borderId="0" xfId="6" applyFont="1" applyAlignment="1">
      <alignment vertical="top" wrapText="1"/>
    </xf>
    <xf numFmtId="0" fontId="132" fillId="0" borderId="9" xfId="6" applyFont="1" applyBorder="1" applyAlignment="1">
      <alignment vertical="top" wrapText="1"/>
    </xf>
    <xf numFmtId="0" fontId="198" fillId="0" borderId="47" xfId="8" applyBorder="1">
      <alignment vertical="center"/>
    </xf>
    <xf numFmtId="0" fontId="130" fillId="0" borderId="47" xfId="8" applyFont="1" applyBorder="1">
      <alignment vertical="center"/>
    </xf>
    <xf numFmtId="0" fontId="130" fillId="0" borderId="160" xfId="8" applyFont="1" applyBorder="1">
      <alignment vertical="center"/>
    </xf>
    <xf numFmtId="0" fontId="127" fillId="0" borderId="160" xfId="8" applyFont="1" applyBorder="1">
      <alignment vertical="center"/>
    </xf>
    <xf numFmtId="0" fontId="127" fillId="0" borderId="47" xfId="8" applyFont="1" applyBorder="1">
      <alignment vertical="center"/>
    </xf>
    <xf numFmtId="0" fontId="131" fillId="0" borderId="0" xfId="6" applyFont="1" applyAlignment="1">
      <alignment horizontal="center" vertical="center" wrapText="1"/>
    </xf>
    <xf numFmtId="0" fontId="132" fillId="0" borderId="0" xfId="6" applyFont="1" applyAlignment="1">
      <alignment horizontal="center" vertical="center" wrapText="1"/>
    </xf>
    <xf numFmtId="0" fontId="131" fillId="0" borderId="0" xfId="6" applyFont="1" applyAlignment="1">
      <alignment vertical="top" wrapText="1"/>
    </xf>
    <xf numFmtId="0" fontId="131" fillId="0" borderId="9" xfId="6" applyFont="1" applyBorder="1" applyAlignment="1">
      <alignment vertical="top" wrapText="1"/>
    </xf>
    <xf numFmtId="38" fontId="11" fillId="3" borderId="3" xfId="2" applyFont="1" applyFill="1" applyBorder="1" applyAlignment="1" applyProtection="1">
      <alignment horizontal="center" vertical="center"/>
      <protection locked="0"/>
    </xf>
    <xf numFmtId="0" fontId="11" fillId="3" borderId="3" xfId="10" applyFont="1" applyFill="1" applyBorder="1" applyAlignment="1" applyProtection="1">
      <alignment horizontal="center" vertical="center"/>
      <protection locked="0"/>
    </xf>
    <xf numFmtId="183" fontId="11" fillId="3" borderId="3" xfId="10" applyNumberFormat="1" applyFont="1" applyFill="1" applyBorder="1" applyAlignment="1" applyProtection="1">
      <alignment horizontal="center" vertical="center"/>
      <protection locked="0"/>
    </xf>
    <xf numFmtId="0" fontId="131" fillId="0" borderId="237" xfId="6" applyFont="1" applyBorder="1" applyAlignment="1">
      <alignment horizontal="right" vertical="center"/>
    </xf>
    <xf numFmtId="0" fontId="131" fillId="0" borderId="238" xfId="6" applyFont="1" applyBorder="1">
      <alignment vertical="center"/>
    </xf>
    <xf numFmtId="0" fontId="131" fillId="0" borderId="239" xfId="6" applyFont="1" applyBorder="1">
      <alignment vertical="center"/>
    </xf>
    <xf numFmtId="0" fontId="131" fillId="0" borderId="240" xfId="6" applyFont="1" applyBorder="1" applyAlignment="1">
      <alignment horizontal="center" vertical="center"/>
    </xf>
    <xf numFmtId="0" fontId="132" fillId="0" borderId="241" xfId="6" applyFont="1" applyBorder="1" applyAlignment="1">
      <alignment vertical="top"/>
    </xf>
    <xf numFmtId="0" fontId="131" fillId="0" borderId="241" xfId="6" applyFont="1" applyBorder="1">
      <alignment vertical="center"/>
    </xf>
    <xf numFmtId="0" fontId="131" fillId="0" borderId="242" xfId="6" applyFont="1" applyBorder="1">
      <alignment vertical="center"/>
    </xf>
    <xf numFmtId="0" fontId="58" fillId="32" borderId="4" xfId="5" applyFill="1" applyBorder="1" applyProtection="1">
      <protection locked="0"/>
    </xf>
    <xf numFmtId="6" fontId="58" fillId="32" borderId="4" xfId="3" applyFont="1" applyFill="1" applyBorder="1" applyAlignment="1" applyProtection="1">
      <alignment horizontal="right"/>
      <protection locked="0"/>
    </xf>
    <xf numFmtId="9" fontId="58" fillId="32" borderId="4" xfId="3" applyNumberFormat="1" applyFont="1" applyFill="1" applyBorder="1" applyAlignment="1" applyProtection="1">
      <alignment horizontal="right"/>
      <protection locked="0"/>
    </xf>
    <xf numFmtId="6" fontId="58" fillId="32" borderId="71" xfId="3" applyFont="1" applyFill="1" applyBorder="1" applyAlignment="1" applyProtection="1">
      <alignment horizontal="right"/>
      <protection locked="0"/>
    </xf>
    <xf numFmtId="6" fontId="58" fillId="32" borderId="72" xfId="3" applyFont="1" applyFill="1" applyBorder="1" applyAlignment="1" applyProtection="1">
      <alignment horizontal="right"/>
      <protection locked="0"/>
    </xf>
    <xf numFmtId="6" fontId="58" fillId="32" borderId="73" xfId="3" applyFont="1" applyFill="1" applyBorder="1" applyAlignment="1" applyProtection="1">
      <alignment horizontal="right"/>
      <protection locked="0"/>
    </xf>
    <xf numFmtId="0" fontId="132" fillId="0" borderId="9" xfId="6" applyFont="1" applyBorder="1" applyAlignment="1">
      <alignment horizontal="left" vertical="center" shrinkToFit="1"/>
    </xf>
    <xf numFmtId="0" fontId="131" fillId="0" borderId="10" xfId="6" applyFont="1" applyBorder="1" applyAlignment="1">
      <alignment horizontal="center" vertical="center"/>
    </xf>
    <xf numFmtId="178" fontId="12" fillId="0" borderId="46" xfId="0" applyNumberFormat="1" applyFont="1" applyBorder="1" applyAlignment="1">
      <alignment vertical="center"/>
    </xf>
    <xf numFmtId="0" fontId="226" fillId="34" borderId="0" xfId="6" applyFont="1" applyFill="1" applyProtection="1">
      <alignment vertical="center"/>
      <protection hidden="1"/>
    </xf>
    <xf numFmtId="0" fontId="226" fillId="4" borderId="0" xfId="6" applyFont="1" applyFill="1">
      <alignment vertical="center"/>
    </xf>
    <xf numFmtId="0" fontId="58" fillId="35" borderId="40" xfId="0" applyFont="1" applyFill="1" applyBorder="1" applyAlignment="1">
      <alignment horizontal="left" vertical="center"/>
    </xf>
    <xf numFmtId="0" fontId="58" fillId="35" borderId="75" xfId="0" applyFont="1" applyFill="1" applyBorder="1" applyAlignment="1">
      <alignment horizontal="left" vertical="center"/>
    </xf>
    <xf numFmtId="0" fontId="60" fillId="0" borderId="0" xfId="5" applyFont="1" applyAlignment="1">
      <alignment horizontal="right"/>
    </xf>
    <xf numFmtId="0" fontId="58" fillId="18" borderId="41" xfId="0" applyFont="1" applyFill="1" applyBorder="1" applyAlignment="1">
      <alignment vertical="center"/>
    </xf>
    <xf numFmtId="0" fontId="18" fillId="0" borderId="0" xfId="0" applyFont="1" applyAlignment="1">
      <alignment horizontal="right"/>
    </xf>
    <xf numFmtId="0" fontId="1" fillId="0" borderId="0" xfId="8" applyFont="1">
      <alignment vertical="center"/>
    </xf>
    <xf numFmtId="0" fontId="58" fillId="36" borderId="0" xfId="5" applyFill="1" applyAlignment="1">
      <alignment vertical="center"/>
    </xf>
    <xf numFmtId="0" fontId="58" fillId="0" borderId="0" xfId="5" applyAlignment="1">
      <alignment horizontal="left" vertical="center" shrinkToFit="1"/>
    </xf>
    <xf numFmtId="0" fontId="60" fillId="0" borderId="0" xfId="5" applyFont="1"/>
    <xf numFmtId="38" fontId="13" fillId="0" borderId="48" xfId="2" applyFont="1" applyBorder="1" applyAlignment="1">
      <alignment vertical="center"/>
    </xf>
    <xf numFmtId="0" fontId="35" fillId="0" borderId="71" xfId="0" applyFont="1" applyBorder="1" applyAlignment="1">
      <alignment horizontal="center" vertical="center"/>
    </xf>
    <xf numFmtId="38" fontId="88" fillId="0" borderId="71" xfId="0" applyNumberFormat="1" applyFont="1" applyBorder="1" applyAlignment="1">
      <alignment horizontal="left" vertical="center"/>
    </xf>
    <xf numFmtId="0" fontId="35" fillId="0" borderId="72" xfId="0" applyFont="1" applyBorder="1" applyAlignment="1">
      <alignment horizontal="center" vertical="center"/>
    </xf>
    <xf numFmtId="38" fontId="88" fillId="0" borderId="72" xfId="0" applyNumberFormat="1" applyFont="1" applyBorder="1" applyAlignment="1">
      <alignment horizontal="left" vertical="center"/>
    </xf>
    <xf numFmtId="0" fontId="35" fillId="0" borderId="73" xfId="0" applyFont="1" applyBorder="1" applyAlignment="1">
      <alignment horizontal="center" vertical="center"/>
    </xf>
    <xf numFmtId="38" fontId="88" fillId="0" borderId="73" xfId="0" applyNumberFormat="1" applyFont="1" applyBorder="1" applyAlignment="1">
      <alignment horizontal="left" vertical="center"/>
    </xf>
    <xf numFmtId="0" fontId="13" fillId="0" borderId="45" xfId="0" applyFont="1" applyBorder="1" applyAlignment="1">
      <alignment horizontal="center" vertical="center"/>
    </xf>
    <xf numFmtId="38" fontId="12" fillId="0" borderId="48" xfId="2" applyFont="1" applyBorder="1"/>
    <xf numFmtId="38" fontId="13" fillId="0" borderId="0" xfId="2" applyFont="1" applyAlignment="1">
      <alignment vertical="center"/>
    </xf>
    <xf numFmtId="0" fontId="11" fillId="0" borderId="240" xfId="0" applyFont="1" applyBorder="1" applyProtection="1">
      <protection hidden="1"/>
    </xf>
    <xf numFmtId="0" fontId="12" fillId="0" borderId="245" xfId="0" applyFont="1" applyBorder="1" applyAlignment="1" applyProtection="1">
      <alignment vertical="center" shrinkToFit="1"/>
      <protection hidden="1"/>
    </xf>
    <xf numFmtId="0" fontId="12" fillId="0" borderId="30" xfId="0" applyFont="1" applyBorder="1" applyAlignment="1" applyProtection="1">
      <alignment vertical="center"/>
      <protection hidden="1"/>
    </xf>
    <xf numFmtId="38" fontId="13" fillId="0" borderId="61" xfId="2" applyFont="1" applyBorder="1" applyAlignment="1" applyProtection="1">
      <alignment vertical="center"/>
      <protection hidden="1"/>
    </xf>
    <xf numFmtId="38" fontId="13" fillId="0" borderId="46" xfId="2" applyFont="1" applyBorder="1" applyAlignment="1" applyProtection="1">
      <alignment vertical="center"/>
      <protection hidden="1"/>
    </xf>
    <xf numFmtId="38" fontId="13" fillId="0" borderId="86" xfId="0" applyNumberFormat="1" applyFont="1" applyBorder="1" applyAlignment="1">
      <alignment vertical="center"/>
    </xf>
    <xf numFmtId="38" fontId="13" fillId="0" borderId="33" xfId="2" applyFont="1" applyBorder="1" applyAlignment="1">
      <alignment vertical="center"/>
    </xf>
    <xf numFmtId="38" fontId="13" fillId="0" borderId="85" xfId="2" applyFont="1" applyBorder="1" applyAlignment="1">
      <alignment vertical="center"/>
    </xf>
    <xf numFmtId="38" fontId="13" fillId="0" borderId="147" xfId="2" applyFont="1" applyBorder="1" applyAlignment="1">
      <alignment vertical="center"/>
    </xf>
    <xf numFmtId="0" fontId="0" fillId="0" borderId="238" xfId="0" applyBorder="1"/>
    <xf numFmtId="0" fontId="28" fillId="0" borderId="246" xfId="0" applyFont="1" applyBorder="1" applyAlignment="1" applyProtection="1">
      <alignment horizontal="right" vertical="center"/>
      <protection hidden="1"/>
    </xf>
    <xf numFmtId="0" fontId="28" fillId="0" borderId="80" xfId="0" applyFont="1" applyBorder="1" applyAlignment="1">
      <alignment horizontal="right"/>
    </xf>
    <xf numFmtId="38" fontId="28" fillId="0" borderId="246" xfId="2" applyFont="1" applyBorder="1" applyAlignment="1" applyProtection="1">
      <alignment horizontal="right" vertical="top"/>
      <protection hidden="1"/>
    </xf>
    <xf numFmtId="38" fontId="13" fillId="0" borderId="61" xfId="2" applyFont="1" applyBorder="1" applyAlignment="1">
      <alignment vertical="center"/>
    </xf>
    <xf numFmtId="38" fontId="13" fillId="0" borderId="245" xfId="2" applyFont="1" applyBorder="1" applyAlignment="1">
      <alignment vertical="center"/>
    </xf>
    <xf numFmtId="38" fontId="13" fillId="0" borderId="46" xfId="2" applyFont="1" applyBorder="1" applyAlignment="1">
      <alignment vertical="center"/>
    </xf>
    <xf numFmtId="38" fontId="12" fillId="0" borderId="97" xfId="2" applyFont="1" applyBorder="1"/>
    <xf numFmtId="0" fontId="211" fillId="37" borderId="97" xfId="0" applyFont="1" applyFill="1" applyBorder="1" applyAlignment="1">
      <alignment horizontal="center" vertical="center"/>
    </xf>
    <xf numFmtId="0" fontId="211" fillId="37" borderId="98" xfId="0" applyFont="1" applyFill="1" applyBorder="1" applyAlignment="1">
      <alignment horizontal="center" vertical="center"/>
    </xf>
    <xf numFmtId="0" fontId="227" fillId="0" borderId="0" xfId="0" applyFont="1" applyAlignment="1">
      <alignment vertical="center"/>
    </xf>
    <xf numFmtId="0" fontId="227" fillId="0" borderId="0" xfId="0" applyFont="1" applyAlignment="1">
      <alignment vertical="top"/>
    </xf>
    <xf numFmtId="0" fontId="58" fillId="0" borderId="239" xfId="10" applyBorder="1">
      <alignment vertical="center"/>
    </xf>
    <xf numFmtId="0" fontId="58" fillId="0" borderId="242" xfId="10" applyBorder="1">
      <alignment vertical="center"/>
    </xf>
    <xf numFmtId="2" fontId="60" fillId="0" borderId="0" xfId="0" applyNumberFormat="1" applyFont="1" applyAlignment="1">
      <alignment vertical="center"/>
    </xf>
    <xf numFmtId="0" fontId="146" fillId="3" borderId="148" xfId="0" applyFont="1" applyFill="1" applyBorder="1" applyAlignment="1" applyProtection="1">
      <alignment horizontal="center" vertical="center"/>
      <protection locked="0"/>
    </xf>
    <xf numFmtId="2" fontId="12" fillId="0" borderId="246" xfId="0" applyNumberFormat="1" applyFont="1" applyBorder="1" applyAlignment="1">
      <alignment horizontal="center"/>
    </xf>
    <xf numFmtId="38" fontId="128" fillId="37" borderId="4" xfId="2" applyFont="1" applyFill="1" applyBorder="1" applyAlignment="1">
      <alignment horizontal="center" vertical="center"/>
    </xf>
    <xf numFmtId="178" fontId="128" fillId="37" borderId="4" xfId="2" applyNumberFormat="1" applyFont="1" applyFill="1" applyBorder="1" applyAlignment="1">
      <alignment horizontal="center" vertical="center"/>
    </xf>
    <xf numFmtId="0" fontId="12" fillId="0" borderId="0" xfId="0" applyFont="1" applyAlignment="1">
      <alignment horizontal="left" vertical="center" shrinkToFit="1"/>
    </xf>
    <xf numFmtId="2" fontId="12" fillId="0" borderId="238" xfId="0" applyNumberFormat="1" applyFont="1" applyBorder="1" applyAlignment="1">
      <alignment horizontal="center" vertical="center"/>
    </xf>
    <xf numFmtId="0" fontId="146" fillId="3" borderId="100" xfId="0" applyFont="1" applyFill="1" applyBorder="1" applyAlignment="1" applyProtection="1">
      <alignment horizontal="center" vertical="center"/>
      <protection locked="0"/>
    </xf>
    <xf numFmtId="38" fontId="11" fillId="0" borderId="110" xfId="2" applyFont="1" applyBorder="1" applyAlignment="1">
      <alignment horizontal="center" vertical="center"/>
    </xf>
    <xf numFmtId="2" fontId="11" fillId="0" borderId="41" xfId="0" applyNumberFormat="1" applyFont="1" applyBorder="1" applyAlignment="1">
      <alignment horizontal="center" vertical="center" shrinkToFit="1"/>
    </xf>
    <xf numFmtId="2" fontId="11" fillId="0" borderId="9" xfId="0" applyNumberFormat="1" applyFont="1" applyBorder="1" applyAlignment="1">
      <alignment horizontal="center" vertical="center" shrinkToFit="1"/>
    </xf>
    <xf numFmtId="0" fontId="130" fillId="3" borderId="58" xfId="0" applyFont="1" applyFill="1" applyBorder="1" applyAlignment="1" applyProtection="1">
      <alignment horizontal="center" vertical="center"/>
      <protection locked="0"/>
    </xf>
    <xf numFmtId="0" fontId="0" fillId="0" borderId="241" xfId="0" applyBorder="1"/>
    <xf numFmtId="0" fontId="128" fillId="0" borderId="241" xfId="0" applyFont="1" applyBorder="1"/>
    <xf numFmtId="0" fontId="12" fillId="0" borderId="75" xfId="0" applyFont="1" applyBorder="1" applyAlignment="1" applyProtection="1">
      <alignment horizontal="center" vertical="center"/>
      <protection locked="0"/>
    </xf>
    <xf numFmtId="38" fontId="11" fillId="0" borderId="143" xfId="2" applyFont="1" applyBorder="1" applyAlignment="1">
      <alignment horizontal="center" vertical="center"/>
    </xf>
    <xf numFmtId="2" fontId="11" fillId="0" borderId="27" xfId="0" applyNumberFormat="1" applyFont="1" applyBorder="1" applyAlignment="1">
      <alignment horizontal="center" vertical="center" shrinkToFit="1"/>
    </xf>
    <xf numFmtId="38" fontId="11" fillId="0" borderId="33" xfId="2" applyFont="1" applyBorder="1" applyAlignment="1">
      <alignment horizontal="center" vertical="center"/>
    </xf>
    <xf numFmtId="2" fontId="11" fillId="0" borderId="48" xfId="0" applyNumberFormat="1" applyFont="1" applyBorder="1" applyAlignment="1">
      <alignment horizontal="center" vertical="center" shrinkToFit="1"/>
    </xf>
    <xf numFmtId="3" fontId="11" fillId="3" borderId="160" xfId="0" applyNumberFormat="1" applyFont="1" applyFill="1" applyBorder="1" applyAlignment="1" applyProtection="1">
      <alignment vertical="center"/>
      <protection locked="0"/>
    </xf>
    <xf numFmtId="176" fontId="11" fillId="3" borderId="160" xfId="0" applyNumberFormat="1" applyFont="1" applyFill="1" applyBorder="1" applyAlignment="1" applyProtection="1">
      <alignment vertical="center"/>
      <protection locked="0"/>
    </xf>
    <xf numFmtId="3" fontId="11" fillId="3" borderId="53" xfId="0" applyNumberFormat="1" applyFont="1" applyFill="1" applyBorder="1" applyAlignment="1" applyProtection="1">
      <alignment vertical="center"/>
      <protection locked="0"/>
    </xf>
    <xf numFmtId="176" fontId="11" fillId="3" borderId="53" xfId="0" applyNumberFormat="1" applyFont="1" applyFill="1" applyBorder="1" applyAlignment="1" applyProtection="1">
      <alignment vertical="center"/>
      <protection locked="0"/>
    </xf>
    <xf numFmtId="3" fontId="11" fillId="3" borderId="0" xfId="0" applyNumberFormat="1" applyFont="1" applyFill="1" applyAlignment="1" applyProtection="1">
      <alignment vertical="center"/>
      <protection locked="0"/>
    </xf>
    <xf numFmtId="176" fontId="11" fillId="3" borderId="0" xfId="0" applyNumberFormat="1" applyFont="1" applyFill="1" applyAlignment="1" applyProtection="1">
      <alignment vertical="center"/>
      <protection locked="0"/>
    </xf>
    <xf numFmtId="38" fontId="11" fillId="3" borderId="149" xfId="2" applyFont="1" applyFill="1" applyBorder="1" applyAlignment="1" applyProtection="1">
      <alignment horizontal="center" vertical="center"/>
      <protection locked="0"/>
    </xf>
    <xf numFmtId="38" fontId="11" fillId="3" borderId="175" xfId="2" applyFont="1" applyFill="1" applyBorder="1" applyAlignment="1" applyProtection="1">
      <alignment horizontal="center" vertical="center"/>
      <protection locked="0"/>
    </xf>
    <xf numFmtId="176" fontId="11" fillId="0" borderId="110" xfId="0" applyNumberFormat="1" applyFont="1" applyBorder="1" applyAlignment="1">
      <alignment horizontal="right" vertical="center" shrinkToFit="1"/>
    </xf>
    <xf numFmtId="176" fontId="11" fillId="0" borderId="147" xfId="0" applyNumberFormat="1" applyFont="1" applyBorder="1" applyAlignment="1">
      <alignment horizontal="right" vertical="center" shrinkToFit="1"/>
    </xf>
    <xf numFmtId="176" fontId="11" fillId="3" borderId="88" xfId="0" applyNumberFormat="1" applyFont="1" applyFill="1" applyBorder="1" applyAlignment="1" applyProtection="1">
      <alignment vertical="center"/>
      <protection locked="0"/>
    </xf>
    <xf numFmtId="176" fontId="11" fillId="3" borderId="46" xfId="0" applyNumberFormat="1" applyFont="1" applyFill="1" applyBorder="1" applyAlignment="1" applyProtection="1">
      <alignment vertical="center"/>
      <protection locked="0"/>
    </xf>
    <xf numFmtId="0" fontId="212" fillId="37" borderId="4" xfId="0" applyFont="1" applyFill="1" applyBorder="1" applyAlignment="1">
      <alignment horizontal="left" vertical="center"/>
    </xf>
    <xf numFmtId="0" fontId="128" fillId="37" borderId="4" xfId="0" applyFont="1" applyFill="1" applyBorder="1" applyAlignment="1">
      <alignment horizontal="center" vertical="center"/>
    </xf>
    <xf numFmtId="0" fontId="57" fillId="37" borderId="4" xfId="0" applyFont="1" applyFill="1" applyBorder="1" applyAlignment="1">
      <alignment horizontal="left" vertical="center"/>
    </xf>
    <xf numFmtId="38" fontId="128" fillId="32" borderId="4" xfId="2" applyFont="1" applyFill="1" applyBorder="1" applyAlignment="1" applyProtection="1">
      <alignment horizontal="center" vertical="center"/>
      <protection locked="0"/>
    </xf>
    <xf numFmtId="176" fontId="130" fillId="32" borderId="4" xfId="0" applyNumberFormat="1" applyFont="1" applyFill="1" applyBorder="1" applyAlignment="1" applyProtection="1">
      <alignment horizontal="center" vertical="center"/>
      <protection locked="0"/>
    </xf>
    <xf numFmtId="0" fontId="77" fillId="8" borderId="0" xfId="10" applyFont="1" applyFill="1">
      <alignment vertical="center"/>
    </xf>
    <xf numFmtId="0" fontId="77" fillId="11" borderId="0" xfId="10" applyFont="1" applyFill="1">
      <alignment vertical="center"/>
    </xf>
    <xf numFmtId="0" fontId="13" fillId="0" borderId="212" xfId="0" applyFont="1" applyBorder="1" applyAlignment="1">
      <alignment horizontal="left" vertical="center"/>
    </xf>
    <xf numFmtId="0" fontId="13" fillId="0" borderId="213" xfId="0" applyFont="1" applyBorder="1" applyAlignment="1">
      <alignment horizontal="left" vertical="center"/>
    </xf>
    <xf numFmtId="194" fontId="211" fillId="37" borderId="97" xfId="0" applyNumberFormat="1" applyFont="1" applyFill="1" applyBorder="1" applyAlignment="1">
      <alignment horizontal="center" vertical="center"/>
    </xf>
    <xf numFmtId="194" fontId="211" fillId="37" borderId="98" xfId="0" applyNumberFormat="1" applyFont="1" applyFill="1" applyBorder="1" applyAlignment="1">
      <alignment horizontal="center" vertical="center"/>
    </xf>
    <xf numFmtId="194" fontId="211" fillId="0" borderId="0" xfId="0" applyNumberFormat="1" applyFont="1" applyAlignment="1">
      <alignment horizontal="center" vertical="center"/>
    </xf>
    <xf numFmtId="201" fontId="58" fillId="3" borderId="4" xfId="5" applyNumberFormat="1" applyFill="1" applyBorder="1" applyAlignment="1" applyProtection="1">
      <alignment horizontal="center" vertical="center"/>
      <protection locked="0"/>
    </xf>
    <xf numFmtId="202" fontId="58" fillId="3" borderId="4" xfId="5" applyNumberFormat="1" applyFill="1" applyBorder="1" applyAlignment="1" applyProtection="1">
      <alignment horizontal="center" vertical="center"/>
      <protection locked="0"/>
    </xf>
    <xf numFmtId="194" fontId="230" fillId="0" borderId="0" xfId="5" applyNumberFormat="1" applyFont="1" applyAlignment="1" applyProtection="1">
      <alignment horizontal="center" vertical="center"/>
      <protection locked="0"/>
    </xf>
    <xf numFmtId="49" fontId="217" fillId="0" borderId="0" xfId="5" applyNumberFormat="1" applyFont="1" applyAlignment="1">
      <alignment horizontal="left"/>
    </xf>
    <xf numFmtId="203" fontId="58" fillId="3" borderId="4" xfId="5" applyNumberFormat="1" applyFill="1" applyBorder="1" applyAlignment="1" applyProtection="1">
      <alignment horizontal="center" vertical="center"/>
      <protection locked="0"/>
    </xf>
    <xf numFmtId="0" fontId="18" fillId="0" borderId="54" xfId="0" applyFont="1" applyBorder="1" applyAlignment="1">
      <alignment horizontal="center" vertical="center"/>
    </xf>
    <xf numFmtId="0" fontId="0" fillId="0" borderId="241" xfId="0" applyBorder="1" applyAlignment="1">
      <alignment vertical="center"/>
    </xf>
    <xf numFmtId="0" fontId="28" fillId="0" borderId="6" xfId="0" applyFont="1" applyBorder="1" applyProtection="1">
      <protection hidden="1"/>
    </xf>
    <xf numFmtId="0" fontId="13" fillId="0" borderId="149" xfId="0" applyFont="1" applyBorder="1" applyAlignment="1">
      <alignment horizontal="center" vertical="center"/>
    </xf>
    <xf numFmtId="38" fontId="13" fillId="0" borderId="42" xfId="2" applyFont="1" applyBorder="1" applyAlignment="1">
      <alignment vertical="center"/>
    </xf>
    <xf numFmtId="38" fontId="13" fillId="0" borderId="213" xfId="2" applyFont="1" applyBorder="1" applyAlignment="1">
      <alignment vertical="center"/>
    </xf>
    <xf numFmtId="38" fontId="13" fillId="0" borderId="175" xfId="2" applyFont="1" applyBorder="1" applyAlignment="1">
      <alignment vertical="center"/>
    </xf>
    <xf numFmtId="38" fontId="12" fillId="0" borderId="133" xfId="2" applyFont="1" applyBorder="1"/>
    <xf numFmtId="38" fontId="12" fillId="0" borderId="175" xfId="2" applyFont="1" applyBorder="1"/>
    <xf numFmtId="0" fontId="12" fillId="0" borderId="17" xfId="0" applyFont="1" applyBorder="1" applyAlignment="1" applyProtection="1">
      <alignment vertical="center"/>
      <protection hidden="1"/>
    </xf>
    <xf numFmtId="38" fontId="13" fillId="0" borderId="86" xfId="2" applyFont="1" applyBorder="1" applyAlignment="1">
      <alignment vertical="center"/>
    </xf>
    <xf numFmtId="0" fontId="13" fillId="0" borderId="240" xfId="0" applyFont="1" applyBorder="1" applyAlignment="1">
      <alignment horizontal="center" vertical="center"/>
    </xf>
    <xf numFmtId="38" fontId="13" fillId="0" borderId="242" xfId="2" applyFont="1" applyBorder="1" applyAlignment="1">
      <alignment vertical="center"/>
    </xf>
    <xf numFmtId="38" fontId="12" fillId="0" borderId="146" xfId="2" applyFont="1" applyBorder="1"/>
    <xf numFmtId="38" fontId="12" fillId="0" borderId="242" xfId="2" applyFont="1" applyBorder="1"/>
    <xf numFmtId="203" fontId="58" fillId="3" borderId="40" xfId="5" applyNumberFormat="1" applyFill="1" applyBorder="1" applyAlignment="1" applyProtection="1">
      <alignment horizontal="center" vertical="center"/>
      <protection locked="0"/>
    </xf>
    <xf numFmtId="202" fontId="58" fillId="3" borderId="40" xfId="5" applyNumberFormat="1" applyFill="1" applyBorder="1" applyAlignment="1" applyProtection="1">
      <alignment horizontal="center" vertical="center"/>
      <protection locked="0"/>
    </xf>
    <xf numFmtId="0" fontId="13" fillId="3" borderId="96" xfId="0" applyFont="1" applyFill="1" applyBorder="1" applyAlignment="1" applyProtection="1">
      <alignment vertical="center" shrinkToFit="1"/>
      <protection locked="0"/>
    </xf>
    <xf numFmtId="0" fontId="13" fillId="3" borderId="87" xfId="0" applyFont="1" applyFill="1" applyBorder="1" applyAlignment="1" applyProtection="1">
      <alignment vertical="center" shrinkToFit="1"/>
      <protection locked="0"/>
    </xf>
    <xf numFmtId="0" fontId="13" fillId="3" borderId="82" xfId="0" applyFont="1" applyFill="1" applyBorder="1" applyAlignment="1" applyProtection="1">
      <alignment vertical="center" shrinkToFit="1"/>
      <protection locked="0"/>
    </xf>
    <xf numFmtId="0" fontId="13" fillId="3" borderId="91" xfId="0" applyFont="1" applyFill="1" applyBorder="1" applyAlignment="1" applyProtection="1">
      <alignment vertical="center" shrinkToFit="1"/>
      <protection locked="0"/>
    </xf>
    <xf numFmtId="201" fontId="58" fillId="3" borderId="40" xfId="5" applyNumberFormat="1" applyFill="1" applyBorder="1" applyAlignment="1" applyProtection="1">
      <alignment horizontal="center" vertical="center"/>
      <protection locked="0"/>
    </xf>
    <xf numFmtId="0" fontId="219" fillId="0" borderId="0" xfId="5" applyFont="1" applyAlignment="1">
      <alignment horizontal="right"/>
    </xf>
    <xf numFmtId="194" fontId="58" fillId="3" borderId="40" xfId="5" applyNumberFormat="1" applyFill="1" applyBorder="1" applyAlignment="1" applyProtection="1">
      <alignment horizontal="center" vertical="center"/>
      <protection locked="0"/>
    </xf>
    <xf numFmtId="0" fontId="211" fillId="0" borderId="0" xfId="0" applyFont="1" applyAlignment="1">
      <alignment vertical="center"/>
    </xf>
    <xf numFmtId="194" fontId="58" fillId="37" borderId="94" xfId="5" applyNumberFormat="1" applyFill="1" applyBorder="1" applyAlignment="1">
      <alignment horizontal="center" vertical="center"/>
    </xf>
    <xf numFmtId="0" fontId="0" fillId="32" borderId="4" xfId="0" applyFill="1" applyBorder="1" applyAlignment="1" applyProtection="1">
      <alignment vertical="center"/>
      <protection locked="0"/>
    </xf>
    <xf numFmtId="0" fontId="11" fillId="32" borderId="4" xfId="0" applyFont="1" applyFill="1" applyBorder="1" applyAlignment="1" applyProtection="1">
      <alignment horizontal="center" vertical="center"/>
      <protection locked="0"/>
    </xf>
    <xf numFmtId="199" fontId="58" fillId="37" borderId="94" xfId="5" applyNumberFormat="1" applyFill="1" applyBorder="1" applyAlignment="1">
      <alignment horizontal="center"/>
    </xf>
    <xf numFmtId="199" fontId="58" fillId="0" borderId="0" xfId="5" applyNumberFormat="1"/>
    <xf numFmtId="0" fontId="58" fillId="40" borderId="0" xfId="10" applyFill="1" applyAlignment="1">
      <alignment horizontal="center" vertical="center"/>
    </xf>
    <xf numFmtId="0" fontId="58" fillId="0" borderId="0" xfId="5" applyAlignment="1">
      <alignment shrinkToFit="1"/>
    </xf>
    <xf numFmtId="0" fontId="131" fillId="0" borderId="0" xfId="6" applyFont="1" applyAlignment="1">
      <alignment horizontal="center" vertical="top"/>
    </xf>
    <xf numFmtId="0" fontId="234" fillId="0" borderId="0" xfId="5" applyFont="1" applyAlignment="1">
      <alignment horizontal="center"/>
    </xf>
    <xf numFmtId="0" fontId="36" fillId="0" borderId="241" xfId="0" applyFont="1" applyBorder="1" applyAlignment="1">
      <alignment vertical="center"/>
    </xf>
    <xf numFmtId="0" fontId="198" fillId="0" borderId="240" xfId="6" applyBorder="1">
      <alignment vertical="center"/>
    </xf>
    <xf numFmtId="0" fontId="198" fillId="0" borderId="241" xfId="6" applyBorder="1">
      <alignment vertical="center"/>
    </xf>
    <xf numFmtId="0" fontId="198" fillId="0" borderId="242" xfId="6" applyBorder="1">
      <alignment vertical="center"/>
    </xf>
    <xf numFmtId="0" fontId="58" fillId="14" borderId="0" xfId="5" applyFill="1" applyAlignment="1">
      <alignment horizontal="left" vertical="center" shrinkToFit="1"/>
    </xf>
    <xf numFmtId="0" fontId="58" fillId="0" borderId="0" xfId="5" applyAlignment="1">
      <alignment vertical="center" shrinkToFit="1"/>
    </xf>
    <xf numFmtId="0" fontId="70" fillId="0" borderId="0" xfId="5" applyFont="1" applyAlignment="1">
      <alignment horizontal="left" vertical="center" shrinkToFit="1"/>
    </xf>
    <xf numFmtId="0" fontId="70" fillId="37" borderId="0" xfId="5" applyFont="1" applyFill="1"/>
    <xf numFmtId="0" fontId="131" fillId="0" borderId="237" xfId="6" applyFont="1" applyBorder="1" applyAlignment="1">
      <alignment horizontal="center" vertical="center"/>
    </xf>
    <xf numFmtId="0" fontId="131" fillId="0" borderId="238" xfId="6" applyFont="1" applyBorder="1" applyAlignment="1">
      <alignment horizontal="distributed" vertical="center"/>
    </xf>
    <xf numFmtId="0" fontId="132" fillId="0" borderId="241" xfId="6" applyFont="1" applyBorder="1" applyAlignment="1">
      <alignment horizontal="distributed" vertical="center"/>
    </xf>
    <xf numFmtId="0" fontId="131" fillId="0" borderId="241" xfId="6" applyFont="1" applyBorder="1" applyAlignment="1">
      <alignment horizontal="right" vertical="center"/>
    </xf>
    <xf numFmtId="0" fontId="131" fillId="0" borderId="242" xfId="6" applyFont="1" applyBorder="1" applyAlignment="1">
      <alignment horizontal="left" vertical="center"/>
    </xf>
    <xf numFmtId="0" fontId="132" fillId="0" borderId="2" xfId="6" applyFont="1" applyBorder="1" applyAlignment="1">
      <alignment horizontal="right" vertical="center"/>
    </xf>
    <xf numFmtId="0" fontId="131" fillId="0" borderId="241" xfId="6" applyFont="1" applyBorder="1" applyAlignment="1">
      <alignment horizontal="center" vertical="center"/>
    </xf>
    <xf numFmtId="0" fontId="163" fillId="0" borderId="0" xfId="0" applyFont="1" applyAlignment="1">
      <alignment horizontal="left" vertical="center"/>
    </xf>
    <xf numFmtId="0" fontId="36" fillId="0" borderId="9" xfId="0" applyFont="1" applyBorder="1" applyAlignment="1">
      <alignment horizontal="left" vertical="center"/>
    </xf>
    <xf numFmtId="0" fontId="132" fillId="0" borderId="2" xfId="6" applyFont="1" applyBorder="1" applyAlignment="1">
      <alignment horizontal="center" vertical="center"/>
    </xf>
    <xf numFmtId="0" fontId="36" fillId="0" borderId="238" xfId="0" applyFont="1" applyBorder="1" applyAlignment="1">
      <alignment vertical="center"/>
    </xf>
    <xf numFmtId="0" fontId="76" fillId="0" borderId="238" xfId="0" applyFont="1" applyBorder="1" applyAlignment="1">
      <alignment horizontal="left" vertical="center"/>
    </xf>
    <xf numFmtId="0" fontId="15" fillId="0" borderId="241" xfId="0" applyFont="1" applyBorder="1" applyAlignment="1">
      <alignment horizontal="left" vertical="center"/>
    </xf>
    <xf numFmtId="0" fontId="162" fillId="0" borderId="239" xfId="0" applyFont="1" applyBorder="1" applyAlignment="1">
      <alignment horizontal="center" vertical="center" wrapText="1"/>
    </xf>
    <xf numFmtId="0" fontId="162" fillId="0" borderId="242" xfId="0" applyFont="1" applyBorder="1" applyAlignment="1">
      <alignment horizontal="center" vertical="center" wrapText="1"/>
    </xf>
    <xf numFmtId="0" fontId="36" fillId="0" borderId="239" xfId="0" applyFont="1" applyBorder="1" applyAlignment="1">
      <alignment horizontal="left" vertical="center"/>
    </xf>
    <xf numFmtId="0" fontId="36" fillId="0" borderId="239" xfId="0" applyFont="1" applyBorder="1" applyAlignment="1">
      <alignment vertical="center"/>
    </xf>
    <xf numFmtId="0" fontId="58" fillId="32" borderId="4" xfId="5" applyFill="1" applyBorder="1" applyAlignment="1" applyProtection="1">
      <alignment horizontal="right"/>
      <protection locked="0"/>
    </xf>
    <xf numFmtId="0" fontId="58" fillId="0" borderId="238" xfId="10" applyBorder="1">
      <alignment vertical="center"/>
    </xf>
    <xf numFmtId="0" fontId="58" fillId="0" borderId="241" xfId="10" applyBorder="1">
      <alignment vertical="center"/>
    </xf>
    <xf numFmtId="0" fontId="77" fillId="8" borderId="97" xfId="10" applyFont="1" applyFill="1" applyBorder="1" applyAlignment="1">
      <alignment horizontal="center" vertical="center"/>
    </xf>
    <xf numFmtId="0" fontId="77" fillId="8" borderId="96" xfId="10" applyFont="1" applyFill="1" applyBorder="1" applyAlignment="1">
      <alignment horizontal="center" vertical="center"/>
    </xf>
    <xf numFmtId="0" fontId="77" fillId="8" borderId="98" xfId="10" applyFont="1" applyFill="1" applyBorder="1" applyAlignment="1">
      <alignment horizontal="center" vertical="center"/>
    </xf>
    <xf numFmtId="0" fontId="77" fillId="8" borderId="87" xfId="10" applyFont="1" applyFill="1" applyBorder="1" applyAlignment="1">
      <alignment horizontal="center" vertical="center"/>
    </xf>
    <xf numFmtId="0" fontId="77" fillId="8" borderId="94" xfId="10" applyFont="1" applyFill="1" applyBorder="1" applyAlignment="1">
      <alignment horizontal="center" vertical="center"/>
    </xf>
    <xf numFmtId="0" fontId="77" fillId="8" borderId="89" xfId="10" applyFont="1" applyFill="1" applyBorder="1" applyAlignment="1">
      <alignment horizontal="center" vertical="center"/>
    </xf>
    <xf numFmtId="0" fontId="58" fillId="2" borderId="97" xfId="10" applyFill="1" applyBorder="1" applyAlignment="1">
      <alignment horizontal="center" vertical="center"/>
    </xf>
    <xf numFmtId="0" fontId="58" fillId="2" borderId="96" xfId="10" applyFill="1" applyBorder="1" applyAlignment="1">
      <alignment horizontal="center" vertical="center"/>
    </xf>
    <xf numFmtId="0" fontId="77" fillId="41" borderId="97" xfId="10" applyFont="1" applyFill="1" applyBorder="1">
      <alignment vertical="center"/>
    </xf>
    <xf numFmtId="0" fontId="77" fillId="41" borderId="96" xfId="10" applyFont="1" applyFill="1" applyBorder="1">
      <alignment vertical="center"/>
    </xf>
    <xf numFmtId="0" fontId="77" fillId="41" borderId="97" xfId="10" applyFont="1" applyFill="1" applyBorder="1" applyAlignment="1">
      <alignment horizontal="center" vertical="center"/>
    </xf>
    <xf numFmtId="0" fontId="77" fillId="41" borderId="96" xfId="10" applyFont="1" applyFill="1" applyBorder="1" applyAlignment="1">
      <alignment horizontal="center" vertical="center"/>
    </xf>
    <xf numFmtId="0" fontId="77" fillId="8" borderId="118" xfId="10" applyFont="1" applyFill="1" applyBorder="1" applyAlignment="1">
      <alignment horizontal="left" vertical="center"/>
    </xf>
    <xf numFmtId="0" fontId="77" fillId="0" borderId="0" xfId="10" applyFont="1" applyAlignment="1">
      <alignment horizontal="left" vertical="center"/>
    </xf>
    <xf numFmtId="0" fontId="58" fillId="37" borderId="0" xfId="5" applyFill="1"/>
    <xf numFmtId="0" fontId="58" fillId="0" borderId="241" xfId="5" applyBorder="1"/>
    <xf numFmtId="0" fontId="237" fillId="0" borderId="40" xfId="10" applyFont="1" applyBorder="1">
      <alignment vertical="center"/>
    </xf>
    <xf numFmtId="0" fontId="237" fillId="0" borderId="58" xfId="10" applyFont="1" applyBorder="1">
      <alignment vertical="center"/>
    </xf>
    <xf numFmtId="0" fontId="237" fillId="0" borderId="92" xfId="10" applyFont="1" applyBorder="1" applyAlignment="1">
      <alignment horizontal="center" vertical="center"/>
    </xf>
    <xf numFmtId="0" fontId="237" fillId="0" borderId="77" xfId="10" applyFont="1" applyBorder="1" applyAlignment="1">
      <alignment horizontal="center" vertical="center"/>
    </xf>
    <xf numFmtId="0" fontId="237" fillId="5" borderId="107" xfId="10" applyFont="1" applyFill="1" applyBorder="1">
      <alignment vertical="center"/>
    </xf>
    <xf numFmtId="0" fontId="237" fillId="5" borderId="17" xfId="10" applyFont="1" applyFill="1" applyBorder="1">
      <alignment vertical="center"/>
    </xf>
    <xf numFmtId="0" fontId="237" fillId="5" borderId="98" xfId="10" applyFont="1" applyFill="1" applyBorder="1">
      <alignment vertical="center"/>
    </xf>
    <xf numFmtId="0" fontId="237" fillId="5" borderId="83" xfId="10" applyFont="1" applyFill="1" applyBorder="1">
      <alignment vertical="center"/>
    </xf>
    <xf numFmtId="0" fontId="237" fillId="2" borderId="74" xfId="10" applyFont="1" applyFill="1" applyBorder="1">
      <alignment vertical="center"/>
    </xf>
    <xf numFmtId="0" fontId="237" fillId="2" borderId="136" xfId="10" applyFont="1" applyFill="1" applyBorder="1">
      <alignment vertical="center"/>
    </xf>
    <xf numFmtId="0" fontId="237" fillId="5" borderId="94" xfId="10" applyFont="1" applyFill="1" applyBorder="1">
      <alignment vertical="center"/>
    </xf>
    <xf numFmtId="0" fontId="237" fillId="5" borderId="26" xfId="10" applyFont="1" applyFill="1" applyBorder="1">
      <alignment vertical="center"/>
    </xf>
    <xf numFmtId="0" fontId="237" fillId="5" borderId="97" xfId="10" applyFont="1" applyFill="1" applyBorder="1">
      <alignment vertical="center"/>
    </xf>
    <xf numFmtId="0" fontId="237" fillId="5" borderId="76" xfId="10" applyFont="1" applyFill="1" applyBorder="1">
      <alignment vertical="center"/>
    </xf>
    <xf numFmtId="0" fontId="237" fillId="0" borderId="41" xfId="10" applyFont="1" applyBorder="1">
      <alignment vertical="center"/>
    </xf>
    <xf numFmtId="0" fontId="237" fillId="0" borderId="57" xfId="10" applyFont="1" applyBorder="1" applyAlignment="1">
      <alignment horizontal="center" vertical="center"/>
    </xf>
    <xf numFmtId="0" fontId="237" fillId="0" borderId="93" xfId="10" applyFont="1" applyBorder="1" applyAlignment="1">
      <alignment horizontal="center" vertical="center"/>
    </xf>
    <xf numFmtId="0" fontId="237" fillId="5" borderId="61" xfId="10" applyFont="1" applyFill="1" applyBorder="1">
      <alignment vertical="center"/>
    </xf>
    <xf numFmtId="0" fontId="237" fillId="5" borderId="82" xfId="10" applyFont="1" applyFill="1" applyBorder="1">
      <alignment vertical="center"/>
    </xf>
    <xf numFmtId="0" fontId="237" fillId="5" borderId="52" xfId="10" applyFont="1" applyFill="1" applyBorder="1">
      <alignment vertical="center"/>
    </xf>
    <xf numFmtId="0" fontId="237" fillId="5" borderId="87" xfId="10" applyFont="1" applyFill="1" applyBorder="1">
      <alignment vertical="center"/>
    </xf>
    <xf numFmtId="0" fontId="237" fillId="2" borderId="42" xfId="10" applyFont="1" applyFill="1" applyBorder="1">
      <alignment vertical="center"/>
    </xf>
    <xf numFmtId="0" fontId="237" fillId="2" borderId="113" xfId="10" applyFont="1" applyFill="1" applyBorder="1">
      <alignment vertical="center"/>
    </xf>
    <xf numFmtId="0" fontId="237" fillId="5" borderId="88" xfId="10" applyFont="1" applyFill="1" applyBorder="1">
      <alignment vertical="center"/>
    </xf>
    <xf numFmtId="0" fontId="237" fillId="5" borderId="89" xfId="10" applyFont="1" applyFill="1" applyBorder="1">
      <alignment vertical="center"/>
    </xf>
    <xf numFmtId="0" fontId="237" fillId="5" borderId="46" xfId="10" applyFont="1" applyFill="1" applyBorder="1">
      <alignment vertical="center"/>
    </xf>
    <xf numFmtId="0" fontId="237" fillId="5" borderId="96" xfId="10" applyFont="1" applyFill="1" applyBorder="1">
      <alignment vertical="center"/>
    </xf>
    <xf numFmtId="0" fontId="237" fillId="2" borderId="92" xfId="10" applyFont="1" applyFill="1" applyBorder="1">
      <alignment vertical="center"/>
    </xf>
    <xf numFmtId="0" fontId="237" fillId="2" borderId="77" xfId="10" applyFont="1" applyFill="1" applyBorder="1">
      <alignment vertical="center"/>
    </xf>
    <xf numFmtId="0" fontId="237" fillId="2" borderId="57" xfId="10" applyFont="1" applyFill="1" applyBorder="1">
      <alignment vertical="center"/>
    </xf>
    <xf numFmtId="0" fontId="237" fillId="2" borderId="93" xfId="10" applyFont="1" applyFill="1" applyBorder="1">
      <alignment vertical="center"/>
    </xf>
    <xf numFmtId="0" fontId="77" fillId="0" borderId="0" xfId="10" applyFont="1" applyAlignment="1">
      <alignment horizontal="center" vertical="center"/>
    </xf>
    <xf numFmtId="0" fontId="58" fillId="0" borderId="110" xfId="10" applyBorder="1" applyAlignment="1">
      <alignment horizontal="center" vertical="center"/>
    </xf>
    <xf numFmtId="0" fontId="58" fillId="0" borderId="237" xfId="10" applyBorder="1">
      <alignment vertical="center"/>
    </xf>
    <xf numFmtId="0" fontId="58" fillId="0" borderId="240" xfId="10" applyBorder="1">
      <alignment vertical="center"/>
    </xf>
    <xf numFmtId="0" fontId="239" fillId="8" borderId="94" xfId="10" applyFont="1" applyFill="1" applyBorder="1" applyAlignment="1">
      <alignment horizontal="center" vertical="center"/>
    </xf>
    <xf numFmtId="0" fontId="239" fillId="8" borderId="143" xfId="10" applyFont="1" applyFill="1" applyBorder="1" applyAlignment="1">
      <alignment horizontal="center" vertical="center"/>
    </xf>
    <xf numFmtId="0" fontId="239" fillId="8" borderId="89" xfId="10" applyFont="1" applyFill="1" applyBorder="1" applyAlignment="1">
      <alignment horizontal="center" vertical="center"/>
    </xf>
    <xf numFmtId="0" fontId="239" fillId="8" borderId="97" xfId="10" applyFont="1" applyFill="1" applyBorder="1" applyAlignment="1">
      <alignment horizontal="center" vertical="center"/>
    </xf>
    <xf numFmtId="0" fontId="239" fillId="8" borderId="33" xfId="10" applyFont="1" applyFill="1" applyBorder="1" applyAlignment="1">
      <alignment horizontal="center" vertical="center"/>
    </xf>
    <xf numFmtId="0" fontId="239" fillId="8" borderId="96" xfId="10" applyFont="1" applyFill="1" applyBorder="1" applyAlignment="1">
      <alignment horizontal="center" vertical="center"/>
    </xf>
    <xf numFmtId="0" fontId="239" fillId="8" borderId="98" xfId="10" applyFont="1" applyFill="1" applyBorder="1" applyAlignment="1">
      <alignment horizontal="center" vertical="center"/>
    </xf>
    <xf numFmtId="0" fontId="239" fillId="8" borderId="85" xfId="10" applyFont="1" applyFill="1" applyBorder="1" applyAlignment="1">
      <alignment horizontal="center" vertical="center"/>
    </xf>
    <xf numFmtId="0" fontId="239" fillId="8" borderId="87" xfId="10" applyFont="1" applyFill="1" applyBorder="1" applyAlignment="1">
      <alignment horizontal="center" vertical="center"/>
    </xf>
    <xf numFmtId="0" fontId="239" fillId="41" borderId="97" xfId="10" applyFont="1" applyFill="1" applyBorder="1" applyAlignment="1">
      <alignment horizontal="center" vertical="center"/>
    </xf>
    <xf numFmtId="0" fontId="239" fillId="41" borderId="33" xfId="10" applyFont="1" applyFill="1" applyBorder="1" applyAlignment="1">
      <alignment horizontal="center" vertical="center"/>
    </xf>
    <xf numFmtId="0" fontId="239" fillId="41" borderId="96" xfId="10" applyFont="1" applyFill="1" applyBorder="1" applyAlignment="1">
      <alignment horizontal="center" vertical="center"/>
    </xf>
    <xf numFmtId="0" fontId="58" fillId="41" borderId="72" xfId="10" applyFill="1" applyBorder="1">
      <alignment vertical="center"/>
    </xf>
    <xf numFmtId="0" fontId="12" fillId="0" borderId="92" xfId="10" applyFont="1" applyBorder="1" applyAlignment="1">
      <alignment horizontal="center" vertical="center" shrinkToFit="1"/>
    </xf>
    <xf numFmtId="0" fontId="12" fillId="0" borderId="110" xfId="10" applyFont="1" applyBorder="1" applyAlignment="1">
      <alignment horizontal="center" vertical="center" shrinkToFit="1"/>
    </xf>
    <xf numFmtId="0" fontId="12" fillId="0" borderId="93" xfId="10" applyFont="1" applyBorder="1" applyAlignment="1">
      <alignment horizontal="center" vertical="center" shrinkToFit="1"/>
    </xf>
    <xf numFmtId="0" fontId="12" fillId="42" borderId="97" xfId="10" applyFont="1" applyFill="1" applyBorder="1" applyAlignment="1">
      <alignment horizontal="center" vertical="center" shrinkToFit="1"/>
    </xf>
    <xf numFmtId="0" fontId="12" fillId="42" borderId="33" xfId="10" applyFont="1" applyFill="1" applyBorder="1" applyAlignment="1">
      <alignment horizontal="center" vertical="center" shrinkToFit="1"/>
    </xf>
    <xf numFmtId="0" fontId="12" fillId="42" borderId="96" xfId="10" applyFont="1" applyFill="1" applyBorder="1" applyAlignment="1">
      <alignment horizontal="center" vertical="center" shrinkToFit="1"/>
    </xf>
    <xf numFmtId="0" fontId="12" fillId="42" borderId="98" xfId="10" applyFont="1" applyFill="1" applyBorder="1" applyAlignment="1">
      <alignment horizontal="center" vertical="center" shrinkToFit="1"/>
    </xf>
    <xf numFmtId="0" fontId="12" fillId="42" borderId="85" xfId="10" applyFont="1" applyFill="1" applyBorder="1" applyAlignment="1">
      <alignment horizontal="center" vertical="center" shrinkToFit="1"/>
    </xf>
    <xf numFmtId="0" fontId="12" fillId="42" borderId="87" xfId="10" applyFont="1" applyFill="1" applyBorder="1" applyAlignment="1">
      <alignment horizontal="center" vertical="center" shrinkToFit="1"/>
    </xf>
    <xf numFmtId="0" fontId="240" fillId="0" borderId="114" xfId="10" applyFont="1" applyBorder="1" applyAlignment="1">
      <alignment vertical="center" shrinkToFit="1"/>
    </xf>
    <xf numFmtId="0" fontId="240" fillId="0" borderId="115" xfId="10" applyFont="1" applyBorder="1" applyAlignment="1">
      <alignment vertical="center" shrinkToFit="1"/>
    </xf>
    <xf numFmtId="0" fontId="58" fillId="39" borderId="107" xfId="10" applyFill="1" applyBorder="1">
      <alignment vertical="center"/>
    </xf>
    <xf numFmtId="0" fontId="58" fillId="39" borderId="17" xfId="10" applyFill="1" applyBorder="1">
      <alignment vertical="center"/>
    </xf>
    <xf numFmtId="0" fontId="58" fillId="39" borderId="97" xfId="10" applyFill="1" applyBorder="1">
      <alignment vertical="center"/>
    </xf>
    <xf numFmtId="0" fontId="58" fillId="39" borderId="76" xfId="10" applyFill="1" applyBorder="1">
      <alignment vertical="center"/>
    </xf>
    <xf numFmtId="0" fontId="58" fillId="39" borderId="98" xfId="10" applyFill="1" applyBorder="1">
      <alignment vertical="center"/>
    </xf>
    <xf numFmtId="0" fontId="58" fillId="39" borderId="83" xfId="10" applyFill="1" applyBorder="1">
      <alignment vertical="center"/>
    </xf>
    <xf numFmtId="0" fontId="58" fillId="39" borderId="116" xfId="10" applyFill="1" applyBorder="1">
      <alignment vertical="center"/>
    </xf>
    <xf numFmtId="0" fontId="58" fillId="39" borderId="77" xfId="10" applyFill="1" applyBorder="1">
      <alignment vertical="center"/>
    </xf>
    <xf numFmtId="0" fontId="58" fillId="39" borderId="61" xfId="10" applyFill="1" applyBorder="1">
      <alignment vertical="center"/>
    </xf>
    <xf numFmtId="0" fontId="58" fillId="39" borderId="82" xfId="10" applyFill="1" applyBorder="1">
      <alignment vertical="center"/>
    </xf>
    <xf numFmtId="0" fontId="58" fillId="39" borderId="46" xfId="10" applyFill="1" applyBorder="1">
      <alignment vertical="center"/>
    </xf>
    <xf numFmtId="0" fontId="58" fillId="39" borderId="96" xfId="10" applyFill="1" applyBorder="1">
      <alignment vertical="center"/>
    </xf>
    <xf numFmtId="0" fontId="58" fillId="39" borderId="52" xfId="10" applyFill="1" applyBorder="1">
      <alignment vertical="center"/>
    </xf>
    <xf numFmtId="0" fontId="58" fillId="39" borderId="87" xfId="10" applyFill="1" applyBorder="1">
      <alignment vertical="center"/>
    </xf>
    <xf numFmtId="0" fontId="58" fillId="39" borderId="57" xfId="10" applyFill="1" applyBorder="1">
      <alignment vertical="center"/>
    </xf>
    <xf numFmtId="0" fontId="58" fillId="39" borderId="93" xfId="10" applyFill="1" applyBorder="1">
      <alignment vertical="center"/>
    </xf>
    <xf numFmtId="0" fontId="232" fillId="0" borderId="0" xfId="10" applyFont="1">
      <alignment vertical="center"/>
    </xf>
    <xf numFmtId="0" fontId="58" fillId="43" borderId="40" xfId="10" applyFill="1" applyBorder="1">
      <alignment vertical="center"/>
    </xf>
    <xf numFmtId="0" fontId="58" fillId="43" borderId="0" xfId="10" applyFill="1">
      <alignment vertical="center"/>
    </xf>
    <xf numFmtId="0" fontId="243" fillId="8" borderId="47" xfId="10" applyFont="1" applyFill="1" applyBorder="1">
      <alignment vertical="center"/>
    </xf>
    <xf numFmtId="0" fontId="244" fillId="8" borderId="47" xfId="10" applyFont="1" applyFill="1" applyBorder="1">
      <alignment vertical="center"/>
    </xf>
    <xf numFmtId="0" fontId="244" fillId="8" borderId="48" xfId="10" applyFont="1" applyFill="1" applyBorder="1">
      <alignment vertical="center"/>
    </xf>
    <xf numFmtId="0" fontId="243" fillId="8" borderId="160" xfId="10" applyFont="1" applyFill="1" applyBorder="1">
      <alignment vertical="center"/>
    </xf>
    <xf numFmtId="0" fontId="244" fillId="8" borderId="160" xfId="10" applyFont="1" applyFill="1" applyBorder="1">
      <alignment vertical="center"/>
    </xf>
    <xf numFmtId="0" fontId="244" fillId="8" borderId="175" xfId="10" applyFont="1" applyFill="1" applyBorder="1">
      <alignment vertical="center"/>
    </xf>
    <xf numFmtId="0" fontId="243" fillId="8" borderId="53" xfId="10" applyFont="1" applyFill="1" applyBorder="1">
      <alignment vertical="center"/>
    </xf>
    <xf numFmtId="0" fontId="244" fillId="8" borderId="53" xfId="10" applyFont="1" applyFill="1" applyBorder="1">
      <alignment vertical="center"/>
    </xf>
    <xf numFmtId="0" fontId="244" fillId="8" borderId="54" xfId="10" applyFont="1" applyFill="1" applyBorder="1">
      <alignment vertical="center"/>
    </xf>
    <xf numFmtId="0" fontId="244" fillId="8" borderId="25" xfId="10" applyFont="1" applyFill="1" applyBorder="1">
      <alignment vertical="center"/>
    </xf>
    <xf numFmtId="0" fontId="244" fillId="8" borderId="27" xfId="10" applyFont="1" applyFill="1" applyBorder="1">
      <alignment vertical="center"/>
    </xf>
    <xf numFmtId="0" fontId="244" fillId="8" borderId="0" xfId="10" applyFont="1" applyFill="1">
      <alignment vertical="center"/>
    </xf>
    <xf numFmtId="0" fontId="244" fillId="8" borderId="18" xfId="10" applyFont="1" applyFill="1" applyBorder="1">
      <alignment vertical="center"/>
    </xf>
    <xf numFmtId="0" fontId="244" fillId="8" borderId="29" xfId="10" applyFont="1" applyFill="1" applyBorder="1">
      <alignment vertical="center"/>
    </xf>
    <xf numFmtId="0" fontId="100" fillId="44" borderId="8" xfId="10" applyFont="1" applyFill="1" applyBorder="1" applyAlignment="1">
      <alignment vertical="center" wrapText="1"/>
    </xf>
    <xf numFmtId="0" fontId="58" fillId="0" borderId="94" xfId="10" applyBorder="1">
      <alignment vertical="center"/>
    </xf>
    <xf numFmtId="0" fontId="235" fillId="44" borderId="97" xfId="10" applyFont="1" applyFill="1" applyBorder="1" applyAlignment="1">
      <alignment horizontal="center" vertical="center"/>
    </xf>
    <xf numFmtId="0" fontId="235" fillId="44" borderId="33" xfId="10" applyFont="1" applyFill="1" applyBorder="1" applyAlignment="1">
      <alignment horizontal="center" vertical="center"/>
    </xf>
    <xf numFmtId="0" fontId="235" fillId="44" borderId="96" xfId="10" applyFont="1" applyFill="1" applyBorder="1" applyAlignment="1">
      <alignment horizontal="center" vertical="center"/>
    </xf>
    <xf numFmtId="0" fontId="235" fillId="44" borderId="98" xfId="10" applyFont="1" applyFill="1" applyBorder="1" applyAlignment="1">
      <alignment horizontal="center" vertical="center"/>
    </xf>
    <xf numFmtId="0" fontId="235" fillId="44" borderId="85" xfId="10" applyFont="1" applyFill="1" applyBorder="1" applyAlignment="1">
      <alignment horizontal="center" vertical="center"/>
    </xf>
    <xf numFmtId="0" fontId="235" fillId="44" borderId="87" xfId="10" applyFont="1" applyFill="1" applyBorder="1" applyAlignment="1">
      <alignment horizontal="center" vertical="center"/>
    </xf>
    <xf numFmtId="0" fontId="235" fillId="45" borderId="46" xfId="10" applyFont="1" applyFill="1" applyBorder="1">
      <alignment vertical="center"/>
    </xf>
    <xf numFmtId="0" fontId="235" fillId="45" borderId="76" xfId="10" applyFont="1" applyFill="1" applyBorder="1">
      <alignment vertical="center"/>
    </xf>
    <xf numFmtId="0" fontId="235" fillId="45" borderId="47" xfId="10" applyFont="1" applyFill="1" applyBorder="1">
      <alignment vertical="center"/>
    </xf>
    <xf numFmtId="9" fontId="12" fillId="0" borderId="110" xfId="0" applyNumberFormat="1" applyFont="1" applyBorder="1" applyAlignment="1">
      <alignment vertical="center"/>
    </xf>
    <xf numFmtId="9" fontId="12" fillId="0" borderId="93" xfId="0" applyNumberFormat="1" applyFont="1" applyBorder="1" applyAlignment="1">
      <alignment vertical="center"/>
    </xf>
    <xf numFmtId="0" fontId="247" fillId="0" borderId="0" xfId="0" applyFont="1" applyAlignment="1">
      <alignment horizontal="center" vertical="center"/>
    </xf>
    <xf numFmtId="183" fontId="12" fillId="37" borderId="58" xfId="0" applyNumberFormat="1" applyFont="1" applyFill="1" applyBorder="1" applyAlignment="1">
      <alignment horizontal="center" vertical="center"/>
    </xf>
    <xf numFmtId="0" fontId="58" fillId="37" borderId="110" xfId="10" applyFill="1" applyBorder="1" applyAlignment="1">
      <alignment horizontal="center" vertical="center"/>
    </xf>
    <xf numFmtId="9" fontId="12" fillId="37" borderId="110" xfId="0" applyNumberFormat="1" applyFont="1" applyFill="1" applyBorder="1" applyAlignment="1">
      <alignment vertical="center"/>
    </xf>
    <xf numFmtId="9" fontId="12" fillId="37" borderId="93" xfId="0" applyNumberFormat="1" applyFont="1" applyFill="1" applyBorder="1" applyAlignment="1">
      <alignment vertical="center"/>
    </xf>
    <xf numFmtId="0" fontId="58" fillId="0" borderId="36" xfId="10" applyBorder="1" applyAlignment="1">
      <alignment horizontal="center" vertical="center"/>
    </xf>
    <xf numFmtId="0" fontId="58" fillId="0" borderId="123" xfId="10" applyBorder="1" applyAlignment="1">
      <alignment horizontal="center" vertical="center"/>
    </xf>
    <xf numFmtId="0" fontId="58" fillId="0" borderId="38" xfId="10" applyBorder="1" applyAlignment="1">
      <alignment horizontal="center" vertical="center"/>
    </xf>
    <xf numFmtId="0" fontId="58" fillId="0" borderId="128" xfId="10" applyBorder="1" applyAlignment="1">
      <alignment horizontal="center" vertical="center"/>
    </xf>
    <xf numFmtId="0" fontId="58" fillId="0" borderId="119" xfId="10" applyBorder="1" applyAlignment="1">
      <alignment horizontal="center" vertical="center"/>
    </xf>
    <xf numFmtId="0" fontId="58" fillId="0" borderId="120" xfId="10" applyBorder="1" applyAlignment="1">
      <alignment horizontal="center" vertical="center"/>
    </xf>
    <xf numFmtId="0" fontId="58" fillId="5" borderId="121" xfId="10" applyFill="1" applyBorder="1" applyAlignment="1">
      <alignment horizontal="center" vertical="center"/>
    </xf>
    <xf numFmtId="0" fontId="58" fillId="5" borderId="122" xfId="10" applyFill="1" applyBorder="1" applyAlignment="1">
      <alignment horizontal="center" vertical="center"/>
    </xf>
    <xf numFmtId="0" fontId="58" fillId="5" borderId="126" xfId="10" applyFill="1" applyBorder="1" applyAlignment="1">
      <alignment horizontal="center" vertical="center"/>
    </xf>
    <xf numFmtId="0" fontId="58" fillId="5" borderId="127" xfId="10" applyFill="1" applyBorder="1" applyAlignment="1">
      <alignment horizontal="center" vertical="center"/>
    </xf>
    <xf numFmtId="0" fontId="58" fillId="5" borderId="141" xfId="10" applyFill="1" applyBorder="1" applyAlignment="1">
      <alignment horizontal="center" vertical="center"/>
    </xf>
    <xf numFmtId="0" fontId="58" fillId="5" borderId="142" xfId="10" applyFill="1" applyBorder="1" applyAlignment="1">
      <alignment horizontal="center" vertical="center"/>
    </xf>
    <xf numFmtId="0" fontId="58" fillId="5" borderId="139" xfId="10" applyFill="1" applyBorder="1" applyAlignment="1">
      <alignment horizontal="center" vertical="center"/>
    </xf>
    <xf numFmtId="0" fontId="58" fillId="5" borderId="140" xfId="10" applyFill="1" applyBorder="1" applyAlignment="1">
      <alignment horizontal="center" vertical="center"/>
    </xf>
    <xf numFmtId="0" fontId="58" fillId="5" borderId="131" xfId="10" applyFill="1" applyBorder="1" applyAlignment="1">
      <alignment horizontal="center" vertical="center"/>
    </xf>
    <xf numFmtId="0" fontId="58" fillId="5" borderId="132" xfId="10" applyFill="1" applyBorder="1" applyAlignment="1">
      <alignment horizontal="center" vertical="center"/>
    </xf>
    <xf numFmtId="0" fontId="18" fillId="0" borderId="238" xfId="0" applyFont="1" applyBorder="1" applyAlignment="1">
      <alignment horizontal="center" vertical="center"/>
    </xf>
    <xf numFmtId="0" fontId="18" fillId="0" borderId="71" xfId="0" applyFont="1" applyBorder="1" applyAlignment="1">
      <alignment horizontal="center" vertical="center"/>
    </xf>
    <xf numFmtId="0" fontId="18" fillId="0" borderId="72" xfId="0" applyFont="1" applyBorder="1" applyAlignment="1">
      <alignment horizontal="center" vertical="center"/>
    </xf>
    <xf numFmtId="0" fontId="18" fillId="0" borderId="73" xfId="0" applyFont="1" applyBorder="1" applyAlignment="1">
      <alignment horizontal="center" vertical="center"/>
    </xf>
    <xf numFmtId="0" fontId="40" fillId="8" borderId="205" xfId="0" applyFont="1" applyFill="1" applyBorder="1" applyAlignment="1" applyProtection="1">
      <alignment horizontal="left" vertical="center"/>
      <protection locked="0"/>
    </xf>
    <xf numFmtId="0" fontId="40" fillId="8" borderId="206" xfId="0" applyFont="1" applyFill="1" applyBorder="1" applyAlignment="1" applyProtection="1">
      <alignment horizontal="left" vertical="center"/>
      <protection locked="0"/>
    </xf>
    <xf numFmtId="0" fontId="40" fillId="8" borderId="207" xfId="0" applyFont="1" applyFill="1" applyBorder="1" applyAlignment="1" applyProtection="1">
      <alignment horizontal="left" vertical="center"/>
      <protection locked="0"/>
    </xf>
    <xf numFmtId="0" fontId="40" fillId="8" borderId="208" xfId="0" applyFont="1" applyFill="1" applyBorder="1" applyAlignment="1" applyProtection="1">
      <alignment horizontal="left" vertical="center"/>
      <protection locked="0"/>
    </xf>
    <xf numFmtId="0" fontId="58" fillId="0" borderId="237" xfId="10" applyBorder="1" applyAlignment="1">
      <alignment horizontal="center" vertical="center"/>
    </xf>
    <xf numFmtId="0" fontId="58" fillId="0" borderId="34" xfId="10" applyBorder="1">
      <alignment vertical="center"/>
    </xf>
    <xf numFmtId="0" fontId="58" fillId="0" borderId="66" xfId="10" applyBorder="1">
      <alignment vertical="center"/>
    </xf>
    <xf numFmtId="0" fontId="58" fillId="0" borderId="194" xfId="10" applyBorder="1">
      <alignment vertical="center"/>
    </xf>
    <xf numFmtId="0" fontId="72" fillId="0" borderId="0" xfId="10" applyFont="1">
      <alignment vertical="center"/>
    </xf>
    <xf numFmtId="0" fontId="240" fillId="0" borderId="40" xfId="10" applyFont="1" applyBorder="1">
      <alignment vertical="center"/>
    </xf>
    <xf numFmtId="0" fontId="240" fillId="0" borderId="41" xfId="10" applyFont="1" applyBorder="1">
      <alignment vertical="center"/>
    </xf>
    <xf numFmtId="0" fontId="240" fillId="0" borderId="58" xfId="10" applyFont="1" applyBorder="1">
      <alignment vertical="center"/>
    </xf>
    <xf numFmtId="0" fontId="240" fillId="0" borderId="92" xfId="10" applyFont="1" applyBorder="1" applyAlignment="1">
      <alignment horizontal="center" vertical="center"/>
    </xf>
    <xf numFmtId="0" fontId="240" fillId="0" borderId="77" xfId="10" applyFont="1" applyBorder="1" applyAlignment="1">
      <alignment horizontal="center" vertical="center"/>
    </xf>
    <xf numFmtId="0" fontId="240" fillId="0" borderId="57" xfId="10" applyFont="1" applyBorder="1" applyAlignment="1">
      <alignment horizontal="center" vertical="center"/>
    </xf>
    <xf numFmtId="0" fontId="240" fillId="0" borderId="93" xfId="10" applyFont="1" applyBorder="1" applyAlignment="1">
      <alignment horizontal="center" vertical="center"/>
    </xf>
    <xf numFmtId="38" fontId="58" fillId="0" borderId="0" xfId="2" applyFont="1" applyAlignment="1">
      <alignment vertical="center"/>
    </xf>
    <xf numFmtId="0" fontId="58" fillId="2" borderId="116" xfId="10" applyFill="1" applyBorder="1" applyAlignment="1">
      <alignment horizontal="center" vertical="center"/>
    </xf>
    <xf numFmtId="0" fontId="58" fillId="2" borderId="117" xfId="10" applyFill="1" applyBorder="1" applyAlignment="1">
      <alignment horizontal="center" vertical="center"/>
    </xf>
    <xf numFmtId="0" fontId="58" fillId="35" borderId="251" xfId="10" applyFill="1" applyBorder="1">
      <alignment vertical="center"/>
    </xf>
    <xf numFmtId="0" fontId="58" fillId="35" borderId="0" xfId="10" applyFill="1">
      <alignment vertical="center"/>
    </xf>
    <xf numFmtId="0" fontId="58" fillId="35" borderId="236" xfId="10" applyFill="1" applyBorder="1">
      <alignment vertical="center"/>
    </xf>
    <xf numFmtId="0" fontId="58" fillId="35" borderId="9" xfId="10" applyFill="1" applyBorder="1">
      <alignment vertical="center"/>
    </xf>
    <xf numFmtId="0" fontId="58" fillId="35" borderId="8" xfId="10" applyFill="1" applyBorder="1">
      <alignment vertical="center"/>
    </xf>
    <xf numFmtId="0" fontId="72" fillId="35" borderId="0" xfId="10" applyFont="1" applyFill="1">
      <alignment vertical="center"/>
    </xf>
    <xf numFmtId="0" fontId="80" fillId="35" borderId="0" xfId="10" applyFont="1" applyFill="1">
      <alignment vertical="center"/>
    </xf>
    <xf numFmtId="0" fontId="70" fillId="35" borderId="0" xfId="10" applyFont="1" applyFill="1">
      <alignment vertical="center"/>
    </xf>
    <xf numFmtId="38" fontId="58" fillId="35" borderId="0" xfId="2" applyFont="1" applyFill="1" applyAlignment="1">
      <alignment vertical="center"/>
    </xf>
    <xf numFmtId="0" fontId="60" fillId="35" borderId="8" xfId="10" applyFont="1" applyFill="1" applyBorder="1" applyAlignment="1">
      <alignment horizontal="right" vertical="center"/>
    </xf>
    <xf numFmtId="0" fontId="58" fillId="35" borderId="8" xfId="10" applyFill="1" applyBorder="1" applyAlignment="1">
      <alignment horizontal="center" vertical="center"/>
    </xf>
    <xf numFmtId="0" fontId="58" fillId="35" borderId="240" xfId="10" applyFill="1" applyBorder="1">
      <alignment vertical="center"/>
    </xf>
    <xf numFmtId="0" fontId="58" fillId="35" borderId="241" xfId="10" applyFill="1" applyBorder="1">
      <alignment vertical="center"/>
    </xf>
    <xf numFmtId="0" fontId="58" fillId="35" borderId="242" xfId="10" applyFill="1" applyBorder="1">
      <alignment vertical="center"/>
    </xf>
    <xf numFmtId="0" fontId="58" fillId="35" borderId="0" xfId="10" applyFill="1" applyAlignment="1">
      <alignment horizontal="center" vertical="center"/>
    </xf>
    <xf numFmtId="38" fontId="58" fillId="35" borderId="0" xfId="2" applyFont="1" applyFill="1" applyAlignment="1">
      <alignment horizontal="center" vertical="center"/>
    </xf>
    <xf numFmtId="0" fontId="58" fillId="35" borderId="2" xfId="10" applyFill="1" applyBorder="1">
      <alignment vertical="center"/>
    </xf>
    <xf numFmtId="38" fontId="58" fillId="35" borderId="241" xfId="2" applyFont="1" applyFill="1" applyBorder="1" applyAlignment="1">
      <alignment vertical="center"/>
    </xf>
    <xf numFmtId="38" fontId="235" fillId="48" borderId="115" xfId="2" applyFont="1" applyFill="1" applyBorder="1" applyAlignment="1">
      <alignment horizontal="center" vertical="center"/>
    </xf>
    <xf numFmtId="38" fontId="235" fillId="48" borderId="125" xfId="2" applyFont="1" applyFill="1" applyBorder="1" applyAlignment="1">
      <alignment horizontal="center" vertical="center"/>
    </xf>
    <xf numFmtId="38" fontId="235" fillId="48" borderId="130" xfId="2" applyFont="1" applyFill="1" applyBorder="1" applyAlignment="1">
      <alignment horizontal="center" vertical="center"/>
    </xf>
    <xf numFmtId="38" fontId="235" fillId="48" borderId="4" xfId="2" applyFont="1" applyFill="1" applyBorder="1" applyAlignment="1">
      <alignment horizontal="center" vertical="center"/>
    </xf>
    <xf numFmtId="0" fontId="58" fillId="0" borderId="252" xfId="10" applyBorder="1">
      <alignment vertical="center"/>
    </xf>
    <xf numFmtId="0" fontId="58" fillId="0" borderId="253" xfId="10" applyBorder="1">
      <alignment vertical="center"/>
    </xf>
    <xf numFmtId="0" fontId="70" fillId="0" borderId="253" xfId="10" applyFont="1" applyBorder="1">
      <alignment vertical="center"/>
    </xf>
    <xf numFmtId="38" fontId="58" fillId="0" borderId="253" xfId="2" applyFont="1" applyBorder="1" applyAlignment="1">
      <alignment horizontal="center" vertical="center"/>
    </xf>
    <xf numFmtId="0" fontId="58" fillId="0" borderId="254" xfId="10" applyBorder="1">
      <alignment vertical="center"/>
    </xf>
    <xf numFmtId="0" fontId="58" fillId="35" borderId="253" xfId="10" applyFill="1" applyBorder="1">
      <alignment vertical="center"/>
    </xf>
    <xf numFmtId="0" fontId="58" fillId="35" borderId="255" xfId="10" applyFill="1" applyBorder="1">
      <alignment vertical="center"/>
    </xf>
    <xf numFmtId="0" fontId="76" fillId="49" borderId="0" xfId="10" applyFont="1" applyFill="1" applyAlignment="1">
      <alignment horizontal="center" vertical="center"/>
    </xf>
    <xf numFmtId="0" fontId="161" fillId="0" borderId="237" xfId="0" applyFont="1" applyBorder="1" applyAlignment="1">
      <alignment vertical="center"/>
    </xf>
    <xf numFmtId="0" fontId="18" fillId="0" borderId="8" xfId="0" applyFont="1" applyBorder="1" applyAlignment="1">
      <alignment horizontal="right" vertical="center"/>
    </xf>
    <xf numFmtId="0" fontId="18" fillId="0" borderId="256" xfId="0" applyFont="1" applyBorder="1" applyAlignment="1">
      <alignment horizontal="right" vertical="center"/>
    </xf>
    <xf numFmtId="0" fontId="18" fillId="0" borderId="1" xfId="0" applyFont="1" applyBorder="1" applyAlignment="1">
      <alignment horizontal="center" vertical="center"/>
    </xf>
    <xf numFmtId="2" fontId="13" fillId="50" borderId="71" xfId="0" applyNumberFormat="1" applyFont="1" applyFill="1" applyBorder="1" applyAlignment="1">
      <alignment horizontal="center" vertical="center"/>
    </xf>
    <xf numFmtId="2" fontId="13" fillId="50" borderId="72" xfId="0" applyNumberFormat="1" applyFont="1" applyFill="1" applyBorder="1" applyAlignment="1">
      <alignment horizontal="center" vertical="center"/>
    </xf>
    <xf numFmtId="2" fontId="13" fillId="50" borderId="73" xfId="0" applyNumberFormat="1" applyFont="1" applyFill="1" applyBorder="1" applyAlignment="1">
      <alignment horizontal="center" vertical="center"/>
    </xf>
    <xf numFmtId="0" fontId="18" fillId="50" borderId="24" xfId="0" applyFont="1" applyFill="1" applyBorder="1" applyAlignment="1">
      <alignment horizontal="center" vertical="center"/>
    </xf>
    <xf numFmtId="0" fontId="18" fillId="50" borderId="45" xfId="0" applyFont="1" applyFill="1" applyBorder="1" applyAlignment="1">
      <alignment horizontal="center" vertical="center"/>
    </xf>
    <xf numFmtId="0" fontId="18" fillId="50" borderId="51" xfId="0" applyFont="1" applyFill="1" applyBorder="1" applyAlignment="1">
      <alignment horizontal="center" vertical="center"/>
    </xf>
    <xf numFmtId="0" fontId="25" fillId="0" borderId="0" xfId="0" applyFont="1" applyAlignment="1" applyProtection="1">
      <alignment horizontal="left" vertical="center"/>
      <protection hidden="1"/>
    </xf>
    <xf numFmtId="0" fontId="13" fillId="0" borderId="118" xfId="0" applyFont="1" applyBorder="1" applyAlignment="1">
      <alignment horizontal="center" vertical="center" shrinkToFit="1"/>
    </xf>
    <xf numFmtId="0" fontId="13" fillId="0" borderId="237" xfId="0" applyFont="1" applyBorder="1" applyAlignment="1">
      <alignment horizontal="center" vertical="center" shrinkToFit="1"/>
    </xf>
    <xf numFmtId="0" fontId="58" fillId="50" borderId="4" xfId="10" applyFill="1" applyBorder="1">
      <alignment vertical="center"/>
    </xf>
    <xf numFmtId="0" fontId="13" fillId="3" borderId="263" xfId="0" applyFont="1" applyFill="1" applyBorder="1" applyAlignment="1" applyProtection="1">
      <alignment horizontal="center" vertical="center"/>
      <protection locked="0"/>
    </xf>
    <xf numFmtId="0" fontId="12" fillId="0" borderId="241" xfId="0" applyFont="1" applyBorder="1" applyAlignment="1">
      <alignment vertical="center"/>
    </xf>
    <xf numFmtId="0" fontId="12" fillId="0" borderId="241" xfId="0" applyFont="1" applyBorder="1" applyAlignment="1">
      <alignment horizontal="left" vertical="center"/>
    </xf>
    <xf numFmtId="0" fontId="13" fillId="0" borderId="241" xfId="0" applyFont="1" applyBorder="1" applyAlignment="1">
      <alignment vertical="center"/>
    </xf>
    <xf numFmtId="0" fontId="60" fillId="0" borderId="0" xfId="10" applyFont="1">
      <alignment vertical="center"/>
    </xf>
    <xf numFmtId="0" fontId="18" fillId="0" borderId="240" xfId="0" applyFont="1" applyBorder="1" applyAlignment="1">
      <alignment horizontal="center" vertical="center"/>
    </xf>
    <xf numFmtId="0" fontId="18" fillId="0" borderId="12" xfId="0" applyFont="1" applyBorder="1" applyAlignment="1">
      <alignment horizontal="center" vertical="center"/>
    </xf>
    <xf numFmtId="0" fontId="18" fillId="0" borderId="0" xfId="10" applyFont="1" applyAlignment="1">
      <alignment horizontal="right" vertical="center"/>
    </xf>
    <xf numFmtId="38" fontId="11" fillId="0" borderId="241" xfId="2" applyFont="1" applyBorder="1" applyAlignment="1">
      <alignment horizontal="center" vertical="center"/>
    </xf>
    <xf numFmtId="0" fontId="58" fillId="0" borderId="241" xfId="10" applyBorder="1" applyAlignment="1">
      <alignment horizontal="right" vertical="center"/>
    </xf>
    <xf numFmtId="0" fontId="58" fillId="51" borderId="269" xfId="10" applyFill="1" applyBorder="1">
      <alignment vertical="center"/>
    </xf>
    <xf numFmtId="0" fontId="58" fillId="51" borderId="4" xfId="10" applyFill="1" applyBorder="1">
      <alignment vertical="center"/>
    </xf>
    <xf numFmtId="0" fontId="58" fillId="51" borderId="40" xfId="10" applyFill="1" applyBorder="1">
      <alignment vertical="center"/>
    </xf>
    <xf numFmtId="38" fontId="58" fillId="50" borderId="4" xfId="2" applyFont="1" applyFill="1" applyBorder="1" applyAlignment="1">
      <alignment vertical="center"/>
    </xf>
    <xf numFmtId="38" fontId="58" fillId="50" borderId="4" xfId="10" applyNumberFormat="1" applyFill="1" applyBorder="1">
      <alignment vertical="center"/>
    </xf>
    <xf numFmtId="0" fontId="161" fillId="0" borderId="269" xfId="0" applyFont="1" applyBorder="1" applyAlignment="1">
      <alignment vertical="center"/>
    </xf>
    <xf numFmtId="0" fontId="18" fillId="0" borderId="106" xfId="0" applyFont="1" applyBorder="1" applyAlignment="1">
      <alignment horizontal="right" vertical="center"/>
    </xf>
    <xf numFmtId="0" fontId="58" fillId="0" borderId="256" xfId="10" applyBorder="1">
      <alignment vertical="center"/>
    </xf>
    <xf numFmtId="0" fontId="11" fillId="0" borderId="241" xfId="0" applyFont="1" applyBorder="1" applyAlignment="1">
      <alignment vertical="center"/>
    </xf>
    <xf numFmtId="0" fontId="161" fillId="0" borderId="275" xfId="0" applyFont="1" applyBorder="1" applyAlignment="1">
      <alignment vertical="center"/>
    </xf>
    <xf numFmtId="38" fontId="11" fillId="14" borderId="276" xfId="2" applyFont="1" applyFill="1" applyBorder="1" applyAlignment="1">
      <alignment vertical="center"/>
    </xf>
    <xf numFmtId="0" fontId="58" fillId="51" borderId="277" xfId="10" applyFill="1" applyBorder="1">
      <alignment vertical="center"/>
    </xf>
    <xf numFmtId="0" fontId="58" fillId="0" borderId="12" xfId="10" applyBorder="1">
      <alignment vertical="center"/>
    </xf>
    <xf numFmtId="38" fontId="58" fillId="50" borderId="278" xfId="2" applyFont="1" applyFill="1" applyBorder="1" applyAlignment="1">
      <alignment vertical="center"/>
    </xf>
    <xf numFmtId="0" fontId="18" fillId="0" borderId="279" xfId="0" applyFont="1" applyBorder="1" applyAlignment="1">
      <alignment horizontal="right" vertical="center"/>
    </xf>
    <xf numFmtId="38" fontId="58" fillId="50" borderId="250" xfId="2" applyFont="1" applyFill="1" applyBorder="1" applyAlignment="1">
      <alignment vertical="center"/>
    </xf>
    <xf numFmtId="0" fontId="58" fillId="0" borderId="280" xfId="10" applyBorder="1">
      <alignment vertical="center"/>
    </xf>
    <xf numFmtId="0" fontId="58" fillId="0" borderId="21" xfId="10" applyBorder="1">
      <alignment vertical="center"/>
    </xf>
    <xf numFmtId="38" fontId="11" fillId="0" borderId="21" xfId="2" applyFont="1" applyBorder="1" applyAlignment="1">
      <alignment horizontal="center" vertical="center"/>
    </xf>
    <xf numFmtId="0" fontId="58" fillId="0" borderId="21" xfId="10" applyBorder="1" applyAlignment="1">
      <alignment horizontal="right" vertical="center"/>
    </xf>
    <xf numFmtId="38" fontId="58" fillId="50" borderId="265" xfId="10" applyNumberFormat="1" applyFill="1" applyBorder="1">
      <alignment vertical="center"/>
    </xf>
    <xf numFmtId="0" fontId="254" fillId="0" borderId="241" xfId="10" applyFont="1" applyBorder="1">
      <alignment vertical="center"/>
    </xf>
    <xf numFmtId="0" fontId="254" fillId="0" borderId="0" xfId="10" applyFont="1">
      <alignment vertical="center"/>
    </xf>
    <xf numFmtId="38" fontId="18" fillId="50" borderId="24" xfId="2" applyFont="1" applyFill="1" applyBorder="1" applyAlignment="1">
      <alignment horizontal="center" vertical="center"/>
    </xf>
    <xf numFmtId="38" fontId="18" fillId="50" borderId="45" xfId="2" applyFont="1" applyFill="1" applyBorder="1" applyAlignment="1">
      <alignment horizontal="center" vertical="center"/>
    </xf>
    <xf numFmtId="38" fontId="18" fillId="50" borderId="51" xfId="2" applyFont="1" applyFill="1" applyBorder="1" applyAlignment="1">
      <alignment horizontal="center" vertical="center"/>
    </xf>
    <xf numFmtId="0" fontId="13" fillId="0" borderId="269" xfId="0" applyFont="1" applyBorder="1" applyAlignment="1">
      <alignment horizontal="center" vertical="center" shrinkToFit="1"/>
    </xf>
    <xf numFmtId="2" fontId="13" fillId="53" borderId="71" xfId="0" applyNumberFormat="1" applyFont="1" applyFill="1" applyBorder="1" applyAlignment="1">
      <alignment horizontal="center" vertical="center"/>
    </xf>
    <xf numFmtId="2" fontId="13" fillId="53" borderId="72" xfId="0" applyNumberFormat="1" applyFont="1" applyFill="1" applyBorder="1" applyAlignment="1">
      <alignment horizontal="center" vertical="center"/>
    </xf>
    <xf numFmtId="2" fontId="13" fillId="53" borderId="73" xfId="0" applyNumberFormat="1" applyFont="1" applyFill="1" applyBorder="1" applyAlignment="1">
      <alignment horizontal="center" vertical="center"/>
    </xf>
    <xf numFmtId="38" fontId="18" fillId="53" borderId="71" xfId="2" applyFont="1" applyFill="1" applyBorder="1" applyAlignment="1">
      <alignment horizontal="center" vertical="center"/>
    </xf>
    <xf numFmtId="38" fontId="18" fillId="53" borderId="72" xfId="2" applyFont="1" applyFill="1" applyBorder="1" applyAlignment="1">
      <alignment horizontal="center" vertical="center"/>
    </xf>
    <xf numFmtId="38" fontId="18" fillId="53" borderId="73" xfId="2" applyFont="1" applyFill="1" applyBorder="1" applyAlignment="1">
      <alignment horizontal="center" vertical="center"/>
    </xf>
    <xf numFmtId="0" fontId="58" fillId="0" borderId="0" xfId="10" applyAlignment="1">
      <alignment horizontal="left" vertical="center" wrapText="1"/>
    </xf>
    <xf numFmtId="0" fontId="18" fillId="0" borderId="0" xfId="0" applyFont="1" applyAlignment="1">
      <alignment horizontal="right" vertical="top"/>
    </xf>
    <xf numFmtId="0" fontId="11" fillId="0" borderId="0" xfId="10" applyFont="1">
      <alignment vertical="center"/>
    </xf>
    <xf numFmtId="0" fontId="58" fillId="54" borderId="237" xfId="10" applyFill="1" applyBorder="1">
      <alignment vertical="center"/>
    </xf>
    <xf numFmtId="0" fontId="58" fillId="54" borderId="238" xfId="10" applyFill="1" applyBorder="1">
      <alignment vertical="center"/>
    </xf>
    <xf numFmtId="0" fontId="58" fillId="54" borderId="239" xfId="10" applyFill="1" applyBorder="1">
      <alignment vertical="center"/>
    </xf>
    <xf numFmtId="0" fontId="58" fillId="54" borderId="8" xfId="10" applyFill="1" applyBorder="1">
      <alignment vertical="center"/>
    </xf>
    <xf numFmtId="0" fontId="58" fillId="54" borderId="0" xfId="10" applyFill="1">
      <alignment vertical="center"/>
    </xf>
    <xf numFmtId="0" fontId="58" fillId="54" borderId="9" xfId="10" applyFill="1" applyBorder="1">
      <alignment vertical="center"/>
    </xf>
    <xf numFmtId="0" fontId="60" fillId="54" borderId="8" xfId="10" applyFont="1" applyFill="1" applyBorder="1" applyAlignment="1">
      <alignment horizontal="right" vertical="center"/>
    </xf>
    <xf numFmtId="38" fontId="58" fillId="54" borderId="238" xfId="2" applyFont="1" applyFill="1" applyBorder="1" applyAlignment="1">
      <alignment vertical="center"/>
    </xf>
    <xf numFmtId="0" fontId="235" fillId="8" borderId="53" xfId="10" applyFont="1" applyFill="1" applyBorder="1">
      <alignment vertical="center"/>
    </xf>
    <xf numFmtId="0" fontId="33" fillId="8" borderId="204" xfId="0" applyFont="1" applyFill="1" applyBorder="1" applyAlignment="1" applyProtection="1">
      <alignment horizontal="left" vertical="center"/>
      <protection locked="0"/>
    </xf>
    <xf numFmtId="0" fontId="33" fillId="8" borderId="191" xfId="0" applyFont="1" applyFill="1" applyBorder="1" applyAlignment="1" applyProtection="1">
      <alignment horizontal="left" vertical="center"/>
      <protection locked="0"/>
    </xf>
    <xf numFmtId="0" fontId="58" fillId="0" borderId="176" xfId="10" applyBorder="1">
      <alignment vertical="center"/>
    </xf>
    <xf numFmtId="0" fontId="58" fillId="0" borderId="16" xfId="10" applyBorder="1">
      <alignment vertical="center"/>
    </xf>
    <xf numFmtId="0" fontId="58" fillId="0" borderId="174" xfId="10" applyBorder="1">
      <alignment vertical="center"/>
    </xf>
    <xf numFmtId="0" fontId="58" fillId="0" borderId="0" xfId="10" applyAlignment="1">
      <alignment horizontal="right" vertical="top"/>
    </xf>
    <xf numFmtId="0" fontId="11" fillId="0" borderId="0" xfId="10" applyFont="1" applyAlignment="1">
      <alignment horizontal="left" vertical="center" wrapText="1"/>
    </xf>
    <xf numFmtId="38" fontId="11" fillId="50" borderId="4" xfId="2" applyFont="1" applyFill="1" applyBorder="1" applyAlignment="1">
      <alignment vertical="center"/>
    </xf>
    <xf numFmtId="38" fontId="11" fillId="0" borderId="0" xfId="2" applyFont="1" applyAlignment="1">
      <alignment vertical="top"/>
    </xf>
    <xf numFmtId="38" fontId="58" fillId="0" borderId="0" xfId="2" applyFont="1" applyAlignment="1">
      <alignment vertical="top"/>
    </xf>
    <xf numFmtId="38" fontId="11" fillId="53" borderId="71" xfId="2" applyFont="1" applyFill="1" applyBorder="1" applyAlignment="1">
      <alignment horizontal="center" vertical="center"/>
    </xf>
    <xf numFmtId="38" fontId="11" fillId="53" borderId="72" xfId="2" applyFont="1" applyFill="1" applyBorder="1" applyAlignment="1">
      <alignment horizontal="center" vertical="center"/>
    </xf>
    <xf numFmtId="38" fontId="11" fillId="53" borderId="73" xfId="2" applyFont="1" applyFill="1" applyBorder="1" applyAlignment="1">
      <alignment horizontal="center" vertical="center"/>
    </xf>
    <xf numFmtId="0" fontId="13" fillId="0" borderId="0" xfId="0" applyFont="1" applyAlignment="1">
      <alignment horizontal="center" vertical="center" shrinkToFit="1"/>
    </xf>
    <xf numFmtId="2" fontId="13" fillId="0" borderId="0" xfId="0" applyNumberFormat="1" applyFont="1" applyAlignment="1">
      <alignment horizontal="center" vertical="center"/>
    </xf>
    <xf numFmtId="38" fontId="18" fillId="0" borderId="0" xfId="2" applyFont="1" applyAlignment="1">
      <alignment horizontal="center" vertical="center"/>
    </xf>
    <xf numFmtId="0" fontId="13" fillId="0" borderId="281" xfId="0" applyFont="1" applyBorder="1" applyAlignment="1">
      <alignment horizontal="center" vertical="center" shrinkToFit="1"/>
    </xf>
    <xf numFmtId="0" fontId="13" fillId="0" borderId="81" xfId="0" applyFont="1" applyBorder="1" applyAlignment="1">
      <alignment horizontal="center" vertical="center" shrinkToFit="1"/>
    </xf>
    <xf numFmtId="38" fontId="11" fillId="50" borderId="94" xfId="2" applyFont="1" applyFill="1" applyBorder="1" applyAlignment="1">
      <alignment horizontal="center" vertical="center"/>
    </xf>
    <xf numFmtId="38" fontId="11" fillId="53" borderId="89" xfId="2" applyFont="1" applyFill="1" applyBorder="1" applyAlignment="1">
      <alignment horizontal="center" vertical="center"/>
    </xf>
    <xf numFmtId="38" fontId="11" fillId="50" borderId="97" xfId="2" applyFont="1" applyFill="1" applyBorder="1" applyAlignment="1">
      <alignment horizontal="center" vertical="center"/>
    </xf>
    <xf numFmtId="38" fontId="11" fillId="53" borderId="96" xfId="2" applyFont="1" applyFill="1" applyBorder="1" applyAlignment="1">
      <alignment horizontal="center" vertical="center"/>
    </xf>
    <xf numFmtId="38" fontId="11" fillId="50" borderId="98" xfId="2" applyFont="1" applyFill="1" applyBorder="1" applyAlignment="1">
      <alignment horizontal="center" vertical="center"/>
    </xf>
    <xf numFmtId="38" fontId="11" fillId="53" borderId="87" xfId="2" applyFont="1" applyFill="1" applyBorder="1" applyAlignment="1">
      <alignment horizontal="center" vertical="center"/>
    </xf>
    <xf numFmtId="2" fontId="11" fillId="37" borderId="71" xfId="0" applyNumberFormat="1" applyFont="1" applyFill="1" applyBorder="1" applyAlignment="1">
      <alignment horizontal="center" vertical="center"/>
    </xf>
    <xf numFmtId="2" fontId="11" fillId="37" borderId="72" xfId="0" applyNumberFormat="1" applyFont="1" applyFill="1" applyBorder="1" applyAlignment="1">
      <alignment horizontal="center" vertical="center"/>
    </xf>
    <xf numFmtId="2" fontId="11" fillId="37" borderId="73" xfId="0" applyNumberFormat="1" applyFont="1" applyFill="1" applyBorder="1" applyAlignment="1">
      <alignment horizontal="center" vertical="center"/>
    </xf>
    <xf numFmtId="38" fontId="11" fillId="47" borderId="71" xfId="2" applyFont="1" applyFill="1" applyBorder="1" applyAlignment="1">
      <alignment horizontal="center" vertical="center"/>
    </xf>
    <xf numFmtId="38" fontId="11" fillId="47" borderId="72" xfId="2" applyFont="1" applyFill="1" applyBorder="1" applyAlignment="1">
      <alignment horizontal="center" vertical="center"/>
    </xf>
    <xf numFmtId="38" fontId="11" fillId="47" borderId="73" xfId="2" applyFont="1" applyFill="1" applyBorder="1" applyAlignment="1">
      <alignment horizontal="center" vertical="center"/>
    </xf>
    <xf numFmtId="0" fontId="60" fillId="0" borderId="0" xfId="10" applyFont="1" applyAlignment="1">
      <alignment horizontal="left" vertical="center"/>
    </xf>
    <xf numFmtId="0" fontId="11" fillId="50" borderId="24" xfId="0" applyFont="1" applyFill="1" applyBorder="1" applyAlignment="1">
      <alignment horizontal="center" vertical="center"/>
    </xf>
    <xf numFmtId="0" fontId="11" fillId="50" borderId="45" xfId="0" applyFont="1" applyFill="1" applyBorder="1" applyAlignment="1">
      <alignment horizontal="center" vertical="center"/>
    </xf>
    <xf numFmtId="0" fontId="11" fillId="50" borderId="51" xfId="0" applyFont="1" applyFill="1" applyBorder="1" applyAlignment="1">
      <alignment horizontal="center" vertical="center"/>
    </xf>
    <xf numFmtId="2" fontId="11" fillId="0" borderId="71" xfId="0" applyNumberFormat="1" applyFont="1" applyBorder="1" applyAlignment="1">
      <alignment horizontal="center" vertical="center"/>
    </xf>
    <xf numFmtId="2" fontId="11" fillId="0" borderId="72" xfId="0" applyNumberFormat="1" applyFont="1" applyBorder="1" applyAlignment="1">
      <alignment horizontal="center" vertical="center"/>
    </xf>
    <xf numFmtId="2" fontId="11" fillId="0" borderId="73" xfId="0" applyNumberFormat="1" applyFont="1" applyBorder="1" applyAlignment="1">
      <alignment horizontal="center" vertical="center"/>
    </xf>
    <xf numFmtId="0" fontId="11" fillId="50" borderId="71" xfId="0" applyFont="1" applyFill="1" applyBorder="1" applyAlignment="1">
      <alignment horizontal="center" vertical="center"/>
    </xf>
    <xf numFmtId="0" fontId="11" fillId="50" borderId="72" xfId="0" applyFont="1" applyFill="1" applyBorder="1" applyAlignment="1">
      <alignment horizontal="center" vertical="center"/>
    </xf>
    <xf numFmtId="0" fontId="11" fillId="50" borderId="73" xfId="0" applyFont="1" applyFill="1" applyBorder="1" applyAlignment="1">
      <alignment horizontal="center" vertical="center"/>
    </xf>
    <xf numFmtId="38" fontId="11" fillId="0" borderId="73" xfId="2" applyFont="1" applyBorder="1" applyAlignment="1">
      <alignment horizontal="center" vertical="center"/>
    </xf>
    <xf numFmtId="0" fontId="78" fillId="0" borderId="0" xfId="10" applyFont="1">
      <alignment vertical="center"/>
    </xf>
    <xf numFmtId="0" fontId="72" fillId="0" borderId="0" xfId="10" applyFont="1" applyAlignment="1"/>
    <xf numFmtId="38" fontId="11" fillId="0" borderId="237" xfId="2" applyFont="1" applyBorder="1" applyAlignment="1">
      <alignment vertical="center"/>
    </xf>
    <xf numFmtId="0" fontId="18" fillId="0" borderId="24" xfId="0" applyFont="1" applyBorder="1" applyAlignment="1">
      <alignment horizontal="center" vertical="center"/>
    </xf>
    <xf numFmtId="0" fontId="18" fillId="0" borderId="45" xfId="0" applyFont="1" applyBorder="1" applyAlignment="1">
      <alignment horizontal="center" vertical="center"/>
    </xf>
    <xf numFmtId="0" fontId="18" fillId="0" borderId="51" xfId="0" applyFont="1" applyBorder="1" applyAlignment="1">
      <alignment horizontal="center" vertical="center"/>
    </xf>
    <xf numFmtId="0" fontId="18" fillId="0" borderId="269" xfId="0" applyFont="1" applyBorder="1" applyAlignment="1">
      <alignment horizontal="right" vertical="center"/>
    </xf>
    <xf numFmtId="38" fontId="12" fillId="0" borderId="51" xfId="2" applyFont="1" applyBorder="1" applyAlignment="1">
      <alignment horizontal="center" vertical="center"/>
    </xf>
    <xf numFmtId="38" fontId="12" fillId="0" borderId="73" xfId="2" applyFont="1" applyBorder="1" applyAlignment="1">
      <alignment horizontal="center" vertical="center"/>
    </xf>
    <xf numFmtId="38" fontId="11" fillId="0" borderId="51" xfId="2" applyFont="1" applyBorder="1" applyAlignment="1">
      <alignment horizontal="center" vertical="center"/>
    </xf>
    <xf numFmtId="38" fontId="11" fillId="0" borderId="4" xfId="10" applyNumberFormat="1" applyFont="1" applyBorder="1">
      <alignment vertical="center"/>
    </xf>
    <xf numFmtId="38" fontId="11" fillId="0" borderId="4" xfId="2" applyFont="1" applyBorder="1" applyAlignment="1">
      <alignment vertical="center"/>
    </xf>
    <xf numFmtId="38" fontId="11" fillId="0" borderId="106" xfId="2" applyFont="1" applyBorder="1" applyAlignment="1">
      <alignment horizontal="center" vertical="center"/>
    </xf>
    <xf numFmtId="38" fontId="11" fillId="0" borderId="269" xfId="2" applyFont="1" applyBorder="1" applyAlignment="1">
      <alignment horizontal="center" vertical="center"/>
    </xf>
    <xf numFmtId="38" fontId="58" fillId="0" borderId="4" xfId="10" applyNumberFormat="1" applyBorder="1" applyAlignment="1">
      <alignment horizontal="center" vertical="center"/>
    </xf>
    <xf numFmtId="0" fontId="13" fillId="0" borderId="4" xfId="0" applyFont="1" applyBorder="1" applyAlignment="1">
      <alignment horizontal="center" vertical="center" shrinkToFit="1"/>
    </xf>
    <xf numFmtId="0" fontId="13" fillId="0" borderId="0" xfId="10" applyFont="1" applyAlignment="1">
      <alignment horizontal="center"/>
    </xf>
    <xf numFmtId="0" fontId="219" fillId="0" borderId="0" xfId="10" applyFont="1">
      <alignment vertical="center"/>
    </xf>
    <xf numFmtId="0" fontId="235" fillId="55" borderId="4" xfId="10" applyFont="1" applyFill="1" applyBorder="1" applyAlignment="1">
      <alignment horizontal="center" vertical="center"/>
    </xf>
    <xf numFmtId="0" fontId="235" fillId="55" borderId="0" xfId="10" applyFont="1" applyFill="1">
      <alignment vertical="center"/>
    </xf>
    <xf numFmtId="38" fontId="13" fillId="0" borderId="0" xfId="0" applyNumberFormat="1" applyFont="1" applyAlignment="1">
      <alignment horizontal="center" vertical="center" shrinkToFit="1"/>
    </xf>
    <xf numFmtId="0" fontId="58" fillId="0" borderId="11" xfId="10" applyBorder="1">
      <alignment vertical="center"/>
    </xf>
    <xf numFmtId="0" fontId="18" fillId="0" borderId="12" xfId="0" applyFont="1" applyBorder="1" applyAlignment="1">
      <alignment vertical="center"/>
    </xf>
    <xf numFmtId="0" fontId="13" fillId="0" borderId="174" xfId="0" applyFont="1" applyBorder="1" applyAlignment="1">
      <alignment horizontal="center" vertical="center" shrinkToFit="1"/>
    </xf>
    <xf numFmtId="0" fontId="58" fillId="0" borderId="20" xfId="10" applyBorder="1">
      <alignment vertical="center"/>
    </xf>
    <xf numFmtId="0" fontId="18" fillId="0" borderId="21" xfId="0" applyFont="1" applyBorder="1" applyAlignment="1">
      <alignment horizontal="right" vertical="center"/>
    </xf>
    <xf numFmtId="2" fontId="13" fillId="0" borderId="21" xfId="0" applyNumberFormat="1" applyFont="1" applyBorder="1" applyAlignment="1">
      <alignment horizontal="center" vertical="center"/>
    </xf>
    <xf numFmtId="0" fontId="58" fillId="0" borderId="23" xfId="10" applyBorder="1">
      <alignment vertical="center"/>
    </xf>
    <xf numFmtId="38" fontId="11" fillId="0" borderId="0" xfId="2" applyFont="1" applyAlignment="1">
      <alignment horizontal="center" vertical="center"/>
    </xf>
    <xf numFmtId="38" fontId="11" fillId="0" borderId="256" xfId="2" applyFont="1" applyBorder="1" applyAlignment="1">
      <alignment horizontal="center" vertical="center"/>
    </xf>
    <xf numFmtId="38" fontId="11" fillId="0" borderId="0" xfId="10" applyNumberFormat="1" applyFont="1">
      <alignment vertical="center"/>
    </xf>
    <xf numFmtId="2" fontId="11" fillId="0" borderId="0" xfId="0" applyNumberFormat="1" applyFont="1" applyAlignment="1">
      <alignment horizontal="center" vertical="center"/>
    </xf>
    <xf numFmtId="0" fontId="11" fillId="0" borderId="256" xfId="10" applyFont="1" applyBorder="1" applyAlignment="1">
      <alignment horizontal="center" vertical="center"/>
    </xf>
    <xf numFmtId="38" fontId="58" fillId="0" borderId="0" xfId="10" applyNumberFormat="1">
      <alignment vertical="center"/>
    </xf>
    <xf numFmtId="0" fontId="58" fillId="0" borderId="242" xfId="10" applyBorder="1" applyAlignment="1">
      <alignment horizontal="center" vertical="center"/>
    </xf>
    <xf numFmtId="0" fontId="217" fillId="0" borderId="238" xfId="10" applyFont="1" applyBorder="1" applyAlignment="1">
      <alignment horizontal="center" vertical="center"/>
    </xf>
    <xf numFmtId="0" fontId="58" fillId="56" borderId="40" xfId="10" applyFill="1" applyBorder="1">
      <alignment vertical="center"/>
    </xf>
    <xf numFmtId="0" fontId="58" fillId="56" borderId="41" xfId="10" applyFill="1" applyBorder="1">
      <alignment vertical="center"/>
    </xf>
    <xf numFmtId="0" fontId="58" fillId="56" borderId="58" xfId="10" applyFill="1" applyBorder="1">
      <alignment vertical="center"/>
    </xf>
    <xf numFmtId="0" fontId="217" fillId="56" borderId="40" xfId="10" applyFont="1" applyFill="1" applyBorder="1" applyAlignment="1">
      <alignment horizontal="center" vertical="center"/>
    </xf>
    <xf numFmtId="0" fontId="235" fillId="8" borderId="47" xfId="10" applyFont="1" applyFill="1" applyBorder="1">
      <alignment vertical="center"/>
    </xf>
    <xf numFmtId="183" fontId="12" fillId="0" borderId="58" xfId="0" applyNumberFormat="1" applyFont="1" applyBorder="1" applyAlignment="1">
      <alignment horizontal="center" vertical="center"/>
    </xf>
    <xf numFmtId="0" fontId="0" fillId="0" borderId="240" xfId="0" applyBorder="1" applyAlignment="1">
      <alignment vertical="center"/>
    </xf>
    <xf numFmtId="0" fontId="12" fillId="0" borderId="269" xfId="0" applyFont="1" applyBorder="1" applyAlignment="1">
      <alignment horizontal="center" vertical="center"/>
    </xf>
    <xf numFmtId="0" fontId="0" fillId="0" borderId="9" xfId="0" applyBorder="1" applyAlignment="1">
      <alignment vertical="center"/>
    </xf>
    <xf numFmtId="0" fontId="0" fillId="59" borderId="0" xfId="0" applyFill="1" applyAlignment="1">
      <alignment vertical="center"/>
    </xf>
    <xf numFmtId="0" fontId="58" fillId="55" borderId="0" xfId="10" applyFill="1">
      <alignment vertical="center"/>
    </xf>
    <xf numFmtId="0" fontId="12" fillId="0" borderId="238" xfId="0" applyFont="1" applyBorder="1" applyAlignment="1">
      <alignment horizontal="center" vertical="center"/>
    </xf>
    <xf numFmtId="6" fontId="12" fillId="14" borderId="115" xfId="3" applyFont="1" applyFill="1" applyBorder="1" applyAlignment="1">
      <alignment horizontal="right"/>
    </xf>
    <xf numFmtId="6" fontId="12" fillId="14" borderId="125" xfId="3" applyFont="1" applyFill="1" applyBorder="1" applyAlignment="1">
      <alignment horizontal="right"/>
    </xf>
    <xf numFmtId="6" fontId="12" fillId="14" borderId="130" xfId="3" applyFont="1" applyFill="1" applyBorder="1" applyAlignment="1">
      <alignment horizontal="right"/>
    </xf>
    <xf numFmtId="0" fontId="58" fillId="0" borderId="238" xfId="5" applyBorder="1"/>
    <xf numFmtId="58" fontId="58" fillId="0" borderId="238" xfId="5" applyNumberFormat="1" applyBorder="1" applyAlignment="1" applyProtection="1">
      <alignment horizontal="center"/>
      <protection locked="0"/>
    </xf>
    <xf numFmtId="6" fontId="58" fillId="0" borderId="0" xfId="3" applyFont="1" applyBorder="1" applyAlignment="1">
      <alignment horizontal="left"/>
    </xf>
    <xf numFmtId="0" fontId="58" fillId="0" borderId="237" xfId="5" applyBorder="1" applyAlignment="1">
      <alignment horizontal="left"/>
    </xf>
    <xf numFmtId="6" fontId="12" fillId="14" borderId="71" xfId="3" applyFont="1" applyFill="1" applyBorder="1" applyAlignment="1">
      <alignment horizontal="right"/>
    </xf>
    <xf numFmtId="6" fontId="12" fillId="14" borderId="72" xfId="3" applyFont="1" applyFill="1" applyBorder="1" applyAlignment="1">
      <alignment horizontal="right"/>
    </xf>
    <xf numFmtId="6" fontId="12" fillId="14" borderId="73" xfId="3" applyFont="1" applyFill="1" applyBorder="1" applyAlignment="1">
      <alignment horizontal="right"/>
    </xf>
    <xf numFmtId="0" fontId="58" fillId="0" borderId="40" xfId="5" applyBorder="1"/>
    <xf numFmtId="0" fontId="58" fillId="0" borderId="4" xfId="5" applyBorder="1"/>
    <xf numFmtId="0" fontId="12" fillId="3" borderId="3" xfId="10" applyFont="1" applyFill="1" applyBorder="1" applyAlignment="1" applyProtection="1">
      <alignment horizontal="center" vertical="center" shrinkToFit="1"/>
      <protection locked="0"/>
    </xf>
    <xf numFmtId="0" fontId="0" fillId="41" borderId="0" xfId="0" applyFill="1"/>
    <xf numFmtId="9" fontId="13" fillId="0" borderId="17" xfId="1" applyFont="1" applyBorder="1" applyAlignment="1">
      <alignment horizontal="center" vertical="center"/>
    </xf>
    <xf numFmtId="0" fontId="23" fillId="0" borderId="26" xfId="0" applyFont="1" applyBorder="1" applyAlignment="1">
      <alignment horizontal="center" vertical="center"/>
    </xf>
    <xf numFmtId="0" fontId="58" fillId="0" borderId="240" xfId="10" applyBorder="1" applyAlignment="1">
      <alignment horizontal="center" vertical="center"/>
    </xf>
    <xf numFmtId="0" fontId="13" fillId="0" borderId="0" xfId="0" applyFont="1" applyAlignment="1">
      <alignment horizontal="left" vertical="center" shrinkToFit="1"/>
    </xf>
    <xf numFmtId="0" fontId="13" fillId="0" borderId="0" xfId="0" applyFont="1"/>
    <xf numFmtId="0" fontId="235" fillId="61" borderId="76" xfId="10" applyFont="1" applyFill="1" applyBorder="1">
      <alignment vertical="center"/>
    </xf>
    <xf numFmtId="0" fontId="87" fillId="0" borderId="0" xfId="0" applyFont="1"/>
    <xf numFmtId="0" fontId="13" fillId="0" borderId="9" xfId="0" applyFont="1" applyBorder="1" applyAlignment="1">
      <alignment vertical="center"/>
    </xf>
    <xf numFmtId="0" fontId="8" fillId="0" borderId="0" xfId="0" applyFont="1" applyAlignment="1">
      <alignment vertical="center" wrapText="1"/>
    </xf>
    <xf numFmtId="0" fontId="13" fillId="0" borderId="115" xfId="10" applyFont="1" applyBorder="1">
      <alignment vertical="center"/>
    </xf>
    <xf numFmtId="0" fontId="13" fillId="0" borderId="283" xfId="0" applyFont="1" applyBorder="1" applyAlignment="1">
      <alignment horizontal="left" vertical="center"/>
    </xf>
    <xf numFmtId="0" fontId="13" fillId="0" borderId="241" xfId="0" applyFont="1" applyBorder="1" applyAlignment="1">
      <alignment horizontal="left" vertical="center"/>
    </xf>
    <xf numFmtId="0" fontId="12" fillId="41" borderId="0" xfId="0" applyFont="1" applyFill="1"/>
    <xf numFmtId="0" fontId="13" fillId="0" borderId="239" xfId="0" applyFont="1" applyBorder="1" applyAlignment="1">
      <alignment vertical="center"/>
    </xf>
    <xf numFmtId="0" fontId="13" fillId="41" borderId="0" xfId="0" applyFont="1" applyFill="1"/>
    <xf numFmtId="0" fontId="13" fillId="0" borderId="9" xfId="10" applyFont="1" applyBorder="1" applyAlignment="1">
      <alignment vertical="top"/>
    </xf>
    <xf numFmtId="0" fontId="13" fillId="0" borderId="297" xfId="10" applyFont="1" applyBorder="1">
      <alignment vertical="center"/>
    </xf>
    <xf numFmtId="0" fontId="260" fillId="55" borderId="316" xfId="10" applyFont="1" applyFill="1" applyBorder="1" applyAlignment="1">
      <alignment horizontal="right" vertical="center"/>
    </xf>
    <xf numFmtId="0" fontId="260" fillId="55" borderId="320" xfId="10" applyFont="1" applyFill="1" applyBorder="1">
      <alignment vertical="center"/>
    </xf>
    <xf numFmtId="0" fontId="260" fillId="55" borderId="322" xfId="10" applyFont="1" applyFill="1" applyBorder="1" applyAlignment="1">
      <alignment horizontal="right" vertical="center"/>
    </xf>
    <xf numFmtId="0" fontId="260" fillId="55" borderId="327" xfId="10" applyFont="1" applyFill="1" applyBorder="1">
      <alignment vertical="center"/>
    </xf>
    <xf numFmtId="0" fontId="260" fillId="55" borderId="328" xfId="10" applyFont="1" applyFill="1" applyBorder="1">
      <alignment vertical="center"/>
    </xf>
    <xf numFmtId="2" fontId="260" fillId="55" borderId="329" xfId="1" applyNumberFormat="1" applyFont="1" applyFill="1" applyBorder="1" applyAlignment="1">
      <alignment vertical="center"/>
    </xf>
    <xf numFmtId="2" fontId="260" fillId="55" borderId="309" xfId="1" applyNumberFormat="1" applyFont="1" applyFill="1" applyBorder="1" applyAlignment="1">
      <alignment vertical="center"/>
    </xf>
    <xf numFmtId="2" fontId="260" fillId="55" borderId="330" xfId="1" applyNumberFormat="1" applyFont="1" applyFill="1" applyBorder="1" applyAlignment="1">
      <alignment vertical="center"/>
    </xf>
    <xf numFmtId="2" fontId="260" fillId="55" borderId="331" xfId="1" applyNumberFormat="1" applyFont="1" applyFill="1" applyBorder="1" applyAlignment="1">
      <alignment vertical="center"/>
    </xf>
    <xf numFmtId="2" fontId="260" fillId="55" borderId="300" xfId="1" applyNumberFormat="1" applyFont="1" applyFill="1" applyBorder="1" applyAlignment="1">
      <alignment vertical="center"/>
    </xf>
    <xf numFmtId="2" fontId="260" fillId="55" borderId="332" xfId="1" applyNumberFormat="1" applyFont="1" applyFill="1" applyBorder="1" applyAlignment="1">
      <alignment vertical="center"/>
    </xf>
    <xf numFmtId="0" fontId="13" fillId="0" borderId="241" xfId="0" applyFont="1" applyBorder="1" applyAlignment="1">
      <alignment vertical="center" wrapText="1"/>
    </xf>
    <xf numFmtId="0" fontId="13" fillId="0" borderId="241" xfId="0" applyFont="1" applyBorder="1"/>
    <xf numFmtId="0" fontId="12" fillId="41" borderId="0" xfId="10" applyFont="1" applyFill="1">
      <alignment vertical="center"/>
    </xf>
    <xf numFmtId="0" fontId="12" fillId="41" borderId="0" xfId="0" applyFont="1" applyFill="1" applyAlignment="1" applyProtection="1">
      <alignment horizontal="center" vertical="center"/>
      <protection locked="0"/>
    </xf>
    <xf numFmtId="0" fontId="13" fillId="0" borderId="304" xfId="10" applyFont="1" applyBorder="1">
      <alignment vertical="center"/>
    </xf>
    <xf numFmtId="0" fontId="13" fillId="0" borderId="211" xfId="10" applyFont="1" applyBorder="1" applyAlignment="1">
      <alignment horizontal="center" vertical="center"/>
    </xf>
    <xf numFmtId="0" fontId="13" fillId="0" borderId="238" xfId="0" applyFont="1" applyBorder="1" applyAlignment="1">
      <alignment vertical="center"/>
    </xf>
    <xf numFmtId="0" fontId="13" fillId="0" borderId="211" xfId="0" applyFont="1" applyBorder="1" applyAlignment="1">
      <alignment horizontal="center" vertical="center" wrapText="1"/>
    </xf>
    <xf numFmtId="0" fontId="13" fillId="41" borderId="119" xfId="10" applyFont="1" applyFill="1" applyBorder="1" applyAlignment="1">
      <alignment horizontal="center" vertical="center"/>
    </xf>
    <xf numFmtId="0" fontId="13" fillId="41" borderId="44" xfId="10" applyFont="1" applyFill="1" applyBorder="1" applyAlignment="1">
      <alignment horizontal="center" vertical="center"/>
    </xf>
    <xf numFmtId="0" fontId="13" fillId="41" borderId="38" xfId="10" applyFont="1" applyFill="1" applyBorder="1" applyAlignment="1">
      <alignment horizontal="center" vertical="center"/>
    </xf>
    <xf numFmtId="0" fontId="13" fillId="41" borderId="56" xfId="10" applyFont="1" applyFill="1" applyBorder="1" applyAlignment="1">
      <alignment horizontal="center" vertical="center"/>
    </xf>
    <xf numFmtId="0" fontId="18" fillId="0" borderId="21" xfId="0" applyFont="1" applyBorder="1" applyAlignment="1">
      <alignment horizontal="center" vertical="center"/>
    </xf>
    <xf numFmtId="0" fontId="13" fillId="0" borderId="0" xfId="0" applyFont="1" applyAlignment="1">
      <alignment vertical="top"/>
    </xf>
    <xf numFmtId="0" fontId="13" fillId="41" borderId="0" xfId="0" applyFont="1" applyFill="1" applyAlignment="1">
      <alignment horizontal="center"/>
    </xf>
    <xf numFmtId="0" fontId="13" fillId="0" borderId="0" xfId="0" applyFont="1" applyAlignment="1">
      <alignment horizontal="center"/>
    </xf>
    <xf numFmtId="0" fontId="13" fillId="0" borderId="210" xfId="0" applyFont="1" applyBorder="1" applyAlignment="1">
      <alignment horizontal="center" vertical="center" shrinkToFit="1"/>
    </xf>
    <xf numFmtId="0" fontId="13" fillId="0" borderId="259" xfId="0" applyFont="1" applyBorder="1" applyAlignment="1">
      <alignment horizontal="center" vertical="center"/>
    </xf>
    <xf numFmtId="0" fontId="13" fillId="0" borderId="210" xfId="0" applyFont="1" applyBorder="1" applyAlignment="1">
      <alignment horizontal="center"/>
    </xf>
    <xf numFmtId="0" fontId="13" fillId="0" borderId="62" xfId="0" applyFont="1" applyBorder="1" applyAlignment="1">
      <alignment horizontal="center" vertical="center" shrinkToFit="1"/>
    </xf>
    <xf numFmtId="0" fontId="13" fillId="0" borderId="11" xfId="0" applyFont="1" applyBorder="1" applyAlignment="1">
      <alignment horizontal="center" vertical="center"/>
    </xf>
    <xf numFmtId="0" fontId="13" fillId="0" borderId="16" xfId="0" applyFont="1" applyBorder="1" applyAlignment="1">
      <alignment horizontal="center" vertical="center" shrinkToFit="1"/>
    </xf>
    <xf numFmtId="0" fontId="13" fillId="0" borderId="16" xfId="0" applyFont="1" applyBorder="1" applyAlignment="1">
      <alignment horizontal="center" vertical="center"/>
    </xf>
    <xf numFmtId="0" fontId="13" fillId="0" borderId="20" xfId="0" applyFont="1" applyBorder="1" applyAlignment="1">
      <alignment horizontal="center" vertical="center"/>
    </xf>
    <xf numFmtId="0" fontId="13" fillId="0" borderId="16" xfId="0" applyFont="1" applyBorder="1" applyAlignment="1">
      <alignment horizontal="center"/>
    </xf>
    <xf numFmtId="0" fontId="13" fillId="0" borderId="20" xfId="0" applyFont="1" applyBorder="1" applyAlignment="1">
      <alignment horizontal="center"/>
    </xf>
    <xf numFmtId="0" fontId="13" fillId="0" borderId="282" xfId="0" applyFont="1" applyBorder="1"/>
    <xf numFmtId="0" fontId="13" fillId="41" borderId="65" xfId="10" applyFont="1" applyFill="1" applyBorder="1" applyAlignment="1">
      <alignment horizontal="center" vertical="center"/>
    </xf>
    <xf numFmtId="0" fontId="13" fillId="41" borderId="70" xfId="10" applyFont="1" applyFill="1" applyBorder="1" applyAlignment="1">
      <alignment horizontal="center" vertical="center"/>
    </xf>
    <xf numFmtId="0" fontId="13" fillId="0" borderId="11" xfId="0" applyFont="1" applyBorder="1" applyAlignment="1">
      <alignment horizontal="center" vertical="top"/>
    </xf>
    <xf numFmtId="0" fontId="0" fillId="2" borderId="0" xfId="0" applyFill="1" applyAlignment="1">
      <alignment vertical="top"/>
    </xf>
    <xf numFmtId="0" fontId="0" fillId="41" borderId="0" xfId="0" applyFill="1" applyAlignment="1">
      <alignment vertical="top"/>
    </xf>
    <xf numFmtId="0" fontId="211" fillId="0" borderId="0" xfId="0" applyFont="1" applyAlignment="1">
      <alignment horizontal="center" vertical="center"/>
    </xf>
    <xf numFmtId="38" fontId="13" fillId="0" borderId="0" xfId="2" applyFont="1" applyFill="1" applyBorder="1" applyAlignment="1">
      <alignment horizontal="right" vertical="center"/>
    </xf>
    <xf numFmtId="38" fontId="58" fillId="5" borderId="4" xfId="2" applyFont="1" applyFill="1" applyBorder="1" applyAlignment="1">
      <alignment horizontal="center" vertical="center" shrinkToFit="1"/>
    </xf>
    <xf numFmtId="38" fontId="18" fillId="0" borderId="0" xfId="2" applyFont="1" applyFill="1" applyBorder="1" applyAlignment="1">
      <alignment horizontal="center" vertical="center"/>
    </xf>
    <xf numFmtId="38" fontId="12" fillId="0" borderId="0" xfId="2" applyFont="1" applyFill="1" applyBorder="1" applyAlignment="1">
      <alignment horizontal="center" vertical="center"/>
    </xf>
    <xf numFmtId="38" fontId="11" fillId="0" borderId="0" xfId="2" applyFont="1" applyFill="1" applyBorder="1" applyAlignment="1">
      <alignment horizontal="center" vertical="center"/>
    </xf>
    <xf numFmtId="2" fontId="11" fillId="0" borderId="40" xfId="10" applyNumberFormat="1" applyFont="1" applyBorder="1">
      <alignment vertical="center"/>
    </xf>
    <xf numFmtId="0" fontId="57" fillId="59" borderId="0" xfId="0" applyFont="1" applyFill="1" applyAlignment="1">
      <alignment vertical="center"/>
    </xf>
    <xf numFmtId="0" fontId="12" fillId="14" borderId="160" xfId="10" applyFont="1" applyFill="1" applyBorder="1" applyAlignment="1">
      <alignment horizontal="center" vertical="center"/>
    </xf>
    <xf numFmtId="0" fontId="63" fillId="39" borderId="0" xfId="0" applyFont="1" applyFill="1" applyAlignment="1">
      <alignment horizontal="center" vertical="center"/>
    </xf>
    <xf numFmtId="0" fontId="100" fillId="0" borderId="8" xfId="10" applyFont="1" applyBorder="1">
      <alignment vertical="center"/>
    </xf>
    <xf numFmtId="38" fontId="13" fillId="0" borderId="0" xfId="0" applyNumberFormat="1" applyFont="1" applyAlignment="1">
      <alignment vertical="center"/>
    </xf>
    <xf numFmtId="0" fontId="13" fillId="0" borderId="16" xfId="0" applyFont="1" applyBorder="1" applyAlignment="1">
      <alignment vertical="center"/>
    </xf>
    <xf numFmtId="38" fontId="61" fillId="0" borderId="0" xfId="0" applyNumberFormat="1" applyFont="1" applyAlignment="1">
      <alignment vertical="center" shrinkToFit="1"/>
    </xf>
    <xf numFmtId="0" fontId="13" fillId="0" borderId="0" xfId="0" applyFont="1" applyAlignment="1">
      <alignment horizontal="center" vertical="top" wrapText="1"/>
    </xf>
    <xf numFmtId="0" fontId="70" fillId="0" borderId="0" xfId="0" applyFont="1" applyAlignment="1">
      <alignment horizontal="left" vertical="center" wrapText="1" shrinkToFit="1"/>
    </xf>
    <xf numFmtId="0" fontId="58" fillId="0" borderId="340" xfId="10" applyBorder="1">
      <alignment vertical="center"/>
    </xf>
    <xf numFmtId="0" fontId="58" fillId="41" borderId="0" xfId="10" applyFill="1">
      <alignment vertical="center"/>
    </xf>
    <xf numFmtId="0" fontId="13" fillId="41" borderId="0" xfId="10" applyFont="1" applyFill="1">
      <alignment vertical="center"/>
    </xf>
    <xf numFmtId="38" fontId="13" fillId="41" borderId="0" xfId="0" applyNumberFormat="1" applyFont="1" applyFill="1" applyAlignment="1">
      <alignment vertical="center"/>
    </xf>
    <xf numFmtId="0" fontId="61" fillId="41" borderId="0" xfId="0" applyFont="1" applyFill="1" applyAlignment="1">
      <alignment vertical="center" wrapText="1"/>
    </xf>
    <xf numFmtId="38" fontId="57" fillId="0" borderId="144" xfId="2" applyFont="1" applyBorder="1" applyAlignment="1">
      <alignment horizontal="center" vertical="center"/>
    </xf>
    <xf numFmtId="0" fontId="219" fillId="6" borderId="4" xfId="10" applyFont="1" applyFill="1" applyBorder="1" applyAlignment="1">
      <alignment horizontal="center" vertical="center"/>
    </xf>
    <xf numFmtId="0" fontId="13" fillId="0" borderId="12" xfId="0" applyFont="1" applyBorder="1" applyAlignment="1">
      <alignment horizontal="left" vertical="center" shrinkToFit="1"/>
    </xf>
    <xf numFmtId="38" fontId="219" fillId="5" borderId="115" xfId="2" applyFont="1" applyFill="1" applyBorder="1" applyAlignment="1">
      <alignment horizontal="center" vertical="center"/>
    </xf>
    <xf numFmtId="0" fontId="13" fillId="0" borderId="9" xfId="10" applyFont="1" applyBorder="1">
      <alignment vertical="center"/>
    </xf>
    <xf numFmtId="9" fontId="13" fillId="0" borderId="0" xfId="1" applyFont="1" applyFill="1" applyBorder="1" applyAlignment="1">
      <alignment vertical="center"/>
    </xf>
    <xf numFmtId="9" fontId="12" fillId="0" borderId="0" xfId="0" applyNumberFormat="1" applyFont="1" applyAlignment="1">
      <alignment vertical="center"/>
    </xf>
    <xf numFmtId="0" fontId="13" fillId="0" borderId="16" xfId="0" applyFont="1" applyBorder="1" applyAlignment="1">
      <alignment vertical="center" wrapText="1"/>
    </xf>
    <xf numFmtId="38" fontId="61" fillId="0" borderId="0" xfId="10" applyNumberFormat="1" applyFont="1" applyAlignment="1">
      <alignment horizontal="right" vertical="center" shrinkToFit="1"/>
    </xf>
    <xf numFmtId="0" fontId="58" fillId="0" borderId="256" xfId="10" applyBorder="1" applyAlignment="1">
      <alignment horizontal="center" vertical="center"/>
    </xf>
    <xf numFmtId="0" fontId="13" fillId="0" borderId="241" xfId="0" applyFont="1" applyBorder="1" applyAlignment="1">
      <alignment horizontal="left" vertical="center" shrinkToFit="1"/>
    </xf>
    <xf numFmtId="38" fontId="0" fillId="0" borderId="0" xfId="0" applyNumberFormat="1"/>
    <xf numFmtId="38" fontId="61" fillId="0" borderId="0" xfId="2" applyFont="1" applyFill="1" applyBorder="1" applyAlignment="1">
      <alignment vertical="center" shrinkToFit="1"/>
    </xf>
    <xf numFmtId="0" fontId="13" fillId="0" borderId="70" xfId="0" applyFont="1" applyBorder="1" applyAlignment="1">
      <alignment horizontal="center" vertical="center"/>
    </xf>
    <xf numFmtId="9" fontId="13" fillId="0" borderId="350" xfId="1" applyFont="1" applyBorder="1" applyAlignment="1">
      <alignment horizontal="center" vertical="center"/>
    </xf>
    <xf numFmtId="9" fontId="13" fillId="0" borderId="303" xfId="1" applyFont="1" applyBorder="1" applyAlignment="1">
      <alignment horizontal="center" vertical="center"/>
    </xf>
    <xf numFmtId="0" fontId="13" fillId="0" borderId="238" xfId="0" applyFont="1" applyBorder="1" applyAlignment="1">
      <alignment horizontal="left" vertical="center"/>
    </xf>
    <xf numFmtId="0" fontId="18" fillId="0" borderId="0" xfId="0" applyFont="1" applyAlignment="1">
      <alignment horizontal="center" vertical="center" textRotation="255"/>
    </xf>
    <xf numFmtId="38" fontId="13" fillId="0" borderId="0" xfId="2" applyFont="1" applyFill="1" applyBorder="1" applyAlignment="1">
      <alignment horizontal="right" vertical="center" shrinkToFit="1"/>
    </xf>
    <xf numFmtId="0" fontId="13" fillId="0" borderId="58" xfId="0" applyFont="1" applyBorder="1" applyAlignment="1">
      <alignment horizontal="left" vertical="center" shrinkToFit="1"/>
    </xf>
    <xf numFmtId="0" fontId="13" fillId="0" borderId="0" xfId="10" applyFont="1" applyAlignment="1">
      <alignment horizontal="center" vertical="center"/>
    </xf>
    <xf numFmtId="0" fontId="13" fillId="0" borderId="345" xfId="0" applyFont="1" applyBorder="1" applyAlignment="1">
      <alignment horizontal="center" vertical="center"/>
    </xf>
    <xf numFmtId="0" fontId="13" fillId="0" borderId="340" xfId="0" applyFont="1" applyBorder="1" applyAlignment="1">
      <alignment horizontal="center" vertical="center" shrinkToFit="1"/>
    </xf>
    <xf numFmtId="0" fontId="13" fillId="0" borderId="66" xfId="0" applyFont="1" applyBorder="1" applyAlignment="1">
      <alignment horizontal="center" vertical="center"/>
    </xf>
    <xf numFmtId="0" fontId="13" fillId="0" borderId="68" xfId="0" applyFont="1" applyBorder="1" applyAlignment="1">
      <alignment horizontal="center" vertical="center"/>
    </xf>
    <xf numFmtId="0" fontId="13" fillId="0" borderId="336" xfId="0" applyFont="1" applyBorder="1" applyAlignment="1">
      <alignment horizontal="center" vertical="center"/>
    </xf>
    <xf numFmtId="0" fontId="13" fillId="0" borderId="358" xfId="0" applyFont="1" applyBorder="1" applyAlignment="1">
      <alignment horizontal="center" vertical="center"/>
    </xf>
    <xf numFmtId="0" fontId="13" fillId="0" borderId="309" xfId="0" applyFont="1" applyBorder="1" applyAlignment="1">
      <alignment horizontal="center" vertical="center"/>
    </xf>
    <xf numFmtId="0" fontId="13" fillId="0" borderId="300" xfId="0" applyFont="1" applyBorder="1" applyAlignment="1">
      <alignment horizontal="center" vertical="center"/>
    </xf>
    <xf numFmtId="0" fontId="39" fillId="0" borderId="12" xfId="0" applyFont="1" applyBorder="1" applyAlignment="1">
      <alignment horizontal="center" vertical="center"/>
    </xf>
    <xf numFmtId="0" fontId="39" fillId="0" borderId="176" xfId="0" applyFont="1" applyBorder="1" applyAlignment="1">
      <alignment horizontal="center" vertical="center"/>
    </xf>
    <xf numFmtId="0" fontId="70" fillId="0" borderId="241" xfId="0" applyFont="1" applyBorder="1" applyAlignment="1">
      <alignment horizontal="center" vertical="center" shrinkToFit="1"/>
    </xf>
    <xf numFmtId="9" fontId="13" fillId="0" borderId="359" xfId="1" applyFont="1" applyBorder="1" applyAlignment="1">
      <alignment horizontal="center" vertical="center"/>
    </xf>
    <xf numFmtId="0" fontId="0" fillId="0" borderId="174" xfId="0" applyBorder="1"/>
    <xf numFmtId="0" fontId="13" fillId="0" borderId="21" xfId="0" applyFont="1" applyBorder="1"/>
    <xf numFmtId="0" fontId="13" fillId="41" borderId="0" xfId="0" applyFont="1" applyFill="1" applyAlignment="1">
      <alignment horizontal="center" vertical="top"/>
    </xf>
    <xf numFmtId="0" fontId="13" fillId="41" borderId="0" xfId="0" applyFont="1" applyFill="1" applyAlignment="1">
      <alignment horizontal="left" vertical="top" shrinkToFit="1"/>
    </xf>
    <xf numFmtId="0" fontId="60" fillId="41" borderId="0" xfId="0" applyFont="1" applyFill="1" applyAlignment="1">
      <alignment horizontal="center" vertical="center" wrapText="1"/>
    </xf>
    <xf numFmtId="0" fontId="13" fillId="41" borderId="0" xfId="0" applyFont="1" applyFill="1" applyAlignment="1">
      <alignment horizontal="center" vertical="center" wrapText="1"/>
    </xf>
    <xf numFmtId="0" fontId="13" fillId="0" borderId="21" xfId="0" applyFont="1" applyBorder="1" applyAlignment="1">
      <alignment horizontal="left" vertical="center"/>
    </xf>
    <xf numFmtId="2" fontId="13" fillId="0" borderId="58" xfId="0" applyNumberFormat="1" applyFont="1" applyBorder="1" applyAlignment="1">
      <alignment horizontal="center" vertical="center"/>
    </xf>
    <xf numFmtId="0" fontId="70" fillId="0" borderId="255" xfId="0" applyFont="1" applyBorder="1" applyAlignment="1">
      <alignment horizontal="center" vertical="center" shrinkToFit="1"/>
    </xf>
    <xf numFmtId="0" fontId="13" fillId="0" borderId="144" xfId="0" applyFont="1" applyBorder="1" applyAlignment="1">
      <alignment horizontal="center" vertical="center"/>
    </xf>
    <xf numFmtId="0" fontId="262" fillId="0" borderId="0" xfId="0" applyFont="1" applyAlignment="1">
      <alignment horizontal="center" vertical="center"/>
    </xf>
    <xf numFmtId="0" fontId="262" fillId="0" borderId="41" xfId="0" applyFont="1" applyBorder="1" applyAlignment="1">
      <alignment horizontal="center" vertical="center"/>
    </xf>
    <xf numFmtId="0" fontId="70" fillId="0" borderId="211" xfId="0" applyFont="1" applyBorder="1" applyAlignment="1">
      <alignment vertical="center" shrinkToFit="1"/>
    </xf>
    <xf numFmtId="0" fontId="13" fillId="0" borderId="211" xfId="0" applyFont="1" applyBorder="1" applyAlignment="1">
      <alignment vertical="center"/>
    </xf>
    <xf numFmtId="0" fontId="13" fillId="0" borderId="145" xfId="0" applyFont="1" applyBorder="1" applyAlignment="1">
      <alignment vertical="center"/>
    </xf>
    <xf numFmtId="0" fontId="141" fillId="2" borderId="0" xfId="7" applyFont="1" applyFill="1" applyAlignment="1">
      <alignment vertical="top"/>
    </xf>
    <xf numFmtId="0" fontId="141" fillId="2" borderId="0" xfId="7" applyFont="1" applyFill="1" applyAlignment="1">
      <alignment horizontal="center" vertical="top"/>
    </xf>
    <xf numFmtId="0" fontId="150" fillId="2" borderId="0" xfId="7" applyFont="1" applyFill="1" applyAlignment="1">
      <alignment horizontal="center" vertical="top"/>
    </xf>
    <xf numFmtId="0" fontId="218" fillId="2" borderId="0" xfId="10" applyFont="1" applyFill="1">
      <alignment vertical="center"/>
    </xf>
    <xf numFmtId="0" fontId="110" fillId="3" borderId="110" xfId="7" applyFont="1" applyFill="1" applyBorder="1" applyAlignment="1" applyProtection="1">
      <alignment horizontal="center" vertical="center"/>
      <protection locked="0"/>
    </xf>
    <xf numFmtId="0" fontId="110" fillId="3" borderId="134" xfId="7" applyFont="1" applyFill="1" applyBorder="1" applyAlignment="1" applyProtection="1">
      <alignment horizontal="center" vertical="center"/>
      <protection locked="0"/>
    </xf>
    <xf numFmtId="0" fontId="110" fillId="3" borderId="80" xfId="7" applyFont="1" applyFill="1" applyBorder="1" applyAlignment="1" applyProtection="1">
      <alignment horizontal="center" vertical="center"/>
      <protection locked="0"/>
    </xf>
    <xf numFmtId="38" fontId="13" fillId="32" borderId="61" xfId="2" applyFont="1" applyFill="1" applyBorder="1" applyAlignment="1" applyProtection="1">
      <alignment vertical="center"/>
      <protection locked="0" hidden="1"/>
    </xf>
    <xf numFmtId="0" fontId="110" fillId="3" borderId="110" xfId="7" applyFont="1" applyFill="1" applyBorder="1" applyAlignment="1" applyProtection="1">
      <alignment horizontal="left" vertical="center"/>
      <protection locked="0"/>
    </xf>
    <xf numFmtId="0" fontId="58" fillId="0" borderId="0" xfId="7" applyFont="1" applyAlignment="1">
      <alignment horizontal="left"/>
    </xf>
    <xf numFmtId="0" fontId="91" fillId="0" borderId="0" xfId="7" applyFont="1" applyAlignment="1">
      <alignment horizontal="left"/>
    </xf>
    <xf numFmtId="0" fontId="33" fillId="63" borderId="181" xfId="0" applyFont="1" applyFill="1" applyBorder="1" applyAlignment="1" applyProtection="1">
      <alignment vertical="center"/>
      <protection locked="0"/>
    </xf>
    <xf numFmtId="0" fontId="33" fillId="63" borderId="190" xfId="0" applyFont="1" applyFill="1" applyBorder="1" applyAlignment="1" applyProtection="1">
      <alignment horizontal="left" vertical="center"/>
      <protection locked="0"/>
    </xf>
    <xf numFmtId="0" fontId="33" fillId="63" borderId="200" xfId="0" applyFont="1" applyFill="1" applyBorder="1" applyAlignment="1" applyProtection="1">
      <alignment horizontal="left" vertical="center"/>
      <protection locked="0"/>
    </xf>
    <xf numFmtId="38" fontId="11" fillId="13" borderId="242" xfId="0" applyNumberFormat="1" applyFont="1" applyFill="1" applyBorder="1" applyAlignment="1">
      <alignment vertical="center"/>
    </xf>
    <xf numFmtId="38" fontId="11" fillId="0" borderId="0" xfId="2" applyFont="1" applyBorder="1" applyAlignment="1">
      <alignment vertical="center"/>
    </xf>
    <xf numFmtId="0" fontId="84" fillId="0" borderId="241" xfId="0" applyFont="1" applyBorder="1" applyAlignment="1">
      <alignment horizontal="center" vertical="center"/>
    </xf>
    <xf numFmtId="38" fontId="12" fillId="0" borderId="241" xfId="0" applyNumberFormat="1" applyFont="1" applyBorder="1" applyAlignment="1">
      <alignment horizontal="right" vertical="center"/>
    </xf>
    <xf numFmtId="0" fontId="45" fillId="0" borderId="241" xfId="0" applyFont="1" applyBorder="1" applyAlignment="1">
      <alignment horizontal="center" vertical="center"/>
    </xf>
    <xf numFmtId="0" fontId="25" fillId="0" borderId="241" xfId="0" applyFont="1" applyBorder="1" applyAlignment="1" applyProtection="1">
      <alignment vertical="center"/>
      <protection hidden="1"/>
    </xf>
    <xf numFmtId="0" fontId="84" fillId="0" borderId="241" xfId="0" applyFont="1" applyBorder="1" applyAlignment="1">
      <alignment vertical="center"/>
    </xf>
    <xf numFmtId="38" fontId="11" fillId="0" borderId="241" xfId="2" applyFont="1" applyBorder="1" applyAlignment="1">
      <alignment vertical="center"/>
    </xf>
    <xf numFmtId="38" fontId="11" fillId="13" borderId="4" xfId="0" applyNumberFormat="1" applyFont="1" applyFill="1" applyBorder="1" applyAlignment="1">
      <alignment vertical="center"/>
    </xf>
    <xf numFmtId="0" fontId="268" fillId="0" borderId="0" xfId="0" applyFont="1" applyAlignment="1">
      <alignment vertical="center"/>
    </xf>
    <xf numFmtId="0" fontId="269" fillId="0" borderId="0" xfId="0" applyFont="1" applyAlignment="1">
      <alignment vertical="center" wrapText="1"/>
    </xf>
    <xf numFmtId="0" fontId="272" fillId="0" borderId="0" xfId="0" applyFont="1"/>
    <xf numFmtId="38" fontId="13" fillId="32" borderId="85" xfId="2" applyFont="1" applyFill="1" applyBorder="1" applyAlignment="1" applyProtection="1">
      <alignment vertical="center"/>
      <protection locked="0" hidden="1"/>
    </xf>
    <xf numFmtId="0" fontId="11" fillId="3" borderId="4" xfId="0" applyFont="1" applyFill="1" applyBorder="1" applyAlignment="1" applyProtection="1">
      <alignment horizontal="center" vertical="center"/>
      <protection locked="0"/>
    </xf>
    <xf numFmtId="0" fontId="134" fillId="0" borderId="0" xfId="0" applyFont="1" applyAlignment="1">
      <alignment horizontal="left"/>
    </xf>
    <xf numFmtId="0" fontId="0" fillId="64" borderId="155" xfId="0" applyFill="1" applyBorder="1" applyAlignment="1">
      <alignment vertical="center"/>
    </xf>
    <xf numFmtId="0" fontId="0" fillId="64" borderId="157" xfId="0" applyFill="1" applyBorder="1" applyAlignment="1">
      <alignment vertical="center"/>
    </xf>
    <xf numFmtId="0" fontId="0" fillId="64" borderId="158" xfId="0" applyFill="1" applyBorder="1" applyAlignment="1">
      <alignment vertical="center"/>
    </xf>
    <xf numFmtId="0" fontId="58" fillId="64" borderId="158" xfId="0" applyFont="1" applyFill="1" applyBorder="1" applyAlignment="1">
      <alignment vertical="center"/>
    </xf>
    <xf numFmtId="0" fontId="58" fillId="64" borderId="159" xfId="0" applyFont="1" applyFill="1" applyBorder="1" applyAlignment="1">
      <alignment vertical="center"/>
    </xf>
    <xf numFmtId="0" fontId="0" fillId="65" borderId="157" xfId="0" applyFill="1" applyBorder="1" applyAlignment="1">
      <alignment vertical="center"/>
    </xf>
    <xf numFmtId="0" fontId="0" fillId="65" borderId="158" xfId="0" applyFill="1" applyBorder="1" applyAlignment="1">
      <alignment vertical="center"/>
    </xf>
    <xf numFmtId="0" fontId="58" fillId="65" borderId="158" xfId="0" applyFont="1" applyFill="1" applyBorder="1" applyAlignment="1">
      <alignment vertical="center"/>
    </xf>
    <xf numFmtId="0" fontId="58" fillId="65" borderId="159" xfId="0" applyFont="1" applyFill="1" applyBorder="1" applyAlignment="1">
      <alignment vertical="center"/>
    </xf>
    <xf numFmtId="208" fontId="9" fillId="3" borderId="0" xfId="0" applyNumberFormat="1" applyFont="1" applyFill="1" applyAlignment="1" applyProtection="1">
      <alignment horizontal="right" vertical="center"/>
      <protection locked="0"/>
    </xf>
    <xf numFmtId="208" fontId="3" fillId="3" borderId="0" xfId="0" applyNumberFormat="1" applyFont="1" applyFill="1" applyAlignment="1" applyProtection="1">
      <alignment horizontal="center" vertical="center"/>
      <protection locked="0" hidden="1"/>
    </xf>
    <xf numFmtId="31" fontId="9" fillId="3" borderId="0" xfId="0" applyNumberFormat="1" applyFont="1" applyFill="1" applyAlignment="1" applyProtection="1">
      <alignment horizontal="right" vertical="center" shrinkToFit="1"/>
      <protection locked="0"/>
    </xf>
    <xf numFmtId="208" fontId="110" fillId="3" borderId="41" xfId="7" applyNumberFormat="1" applyFont="1" applyFill="1" applyBorder="1" applyAlignment="1" applyProtection="1">
      <alignment horizontal="center" vertical="center" shrinkToFit="1"/>
      <protection locked="0"/>
    </xf>
    <xf numFmtId="208" fontId="162" fillId="0" borderId="0" xfId="0" applyNumberFormat="1" applyFont="1" applyAlignment="1">
      <alignment horizontal="left" vertical="center"/>
    </xf>
    <xf numFmtId="208" fontId="163" fillId="0" borderId="0" xfId="6" applyNumberFormat="1" applyFont="1">
      <alignment vertical="center"/>
    </xf>
    <xf numFmtId="208" fontId="163" fillId="0" borderId="0" xfId="0" applyNumberFormat="1" applyFont="1" applyAlignment="1">
      <alignment horizontal="left" vertical="center" shrinkToFit="1"/>
    </xf>
    <xf numFmtId="208" fontId="162" fillId="0" borderId="0" xfId="0" applyNumberFormat="1" applyFont="1" applyAlignment="1">
      <alignment horizontal="left" vertical="center" shrinkToFit="1"/>
    </xf>
    <xf numFmtId="0" fontId="0" fillId="2" borderId="0" xfId="0" applyFill="1" applyAlignment="1">
      <alignment vertical="center"/>
    </xf>
    <xf numFmtId="0" fontId="0" fillId="2" borderId="0" xfId="0" applyFill="1" applyAlignment="1">
      <alignment horizontal="right"/>
    </xf>
    <xf numFmtId="0" fontId="5" fillId="0" borderId="18" xfId="0" applyFont="1" applyBorder="1" applyAlignment="1">
      <alignment vertical="center"/>
    </xf>
    <xf numFmtId="6" fontId="11" fillId="0" borderId="18" xfId="3" applyFont="1" applyBorder="1" applyAlignment="1" applyProtection="1">
      <alignment horizontal="right" vertical="center"/>
    </xf>
    <xf numFmtId="6" fontId="11" fillId="0" borderId="2" xfId="3" applyFont="1" applyBorder="1" applyAlignment="1" applyProtection="1">
      <alignment horizontal="right" vertical="center"/>
    </xf>
    <xf numFmtId="0" fontId="13" fillId="0" borderId="44" xfId="0" applyFont="1" applyBorder="1"/>
    <xf numFmtId="0" fontId="240" fillId="41" borderId="0" xfId="10" applyFont="1" applyFill="1" applyAlignment="1" applyProtection="1">
      <alignment horizontal="center" vertical="center"/>
      <protection hidden="1"/>
    </xf>
    <xf numFmtId="208" fontId="110" fillId="3" borderId="41" xfId="7" applyNumberFormat="1" applyFont="1" applyFill="1" applyBorder="1" applyAlignment="1" applyProtection="1">
      <alignment horizontal="center" vertical="center"/>
      <protection locked="0"/>
    </xf>
    <xf numFmtId="208" fontId="110" fillId="3" borderId="4" xfId="7" applyNumberFormat="1" applyFont="1" applyFill="1" applyBorder="1" applyAlignment="1" applyProtection="1">
      <alignment horizontal="center" vertical="center"/>
      <protection locked="0"/>
    </xf>
    <xf numFmtId="0" fontId="57" fillId="0" borderId="40" xfId="7" applyFont="1" applyBorder="1" applyAlignment="1">
      <alignment horizontal="right" vertical="center"/>
    </xf>
    <xf numFmtId="0" fontId="110" fillId="41" borderId="0" xfId="7" applyFont="1" applyFill="1"/>
    <xf numFmtId="0" fontId="141" fillId="41" borderId="0" xfId="7" applyFont="1" applyFill="1"/>
    <xf numFmtId="0" fontId="110" fillId="0" borderId="40" xfId="7" applyFont="1" applyBorder="1"/>
    <xf numFmtId="0" fontId="110" fillId="0" borderId="58" xfId="7" applyFont="1" applyBorder="1"/>
    <xf numFmtId="0" fontId="110" fillId="0" borderId="58" xfId="7" applyFont="1" applyBorder="1" applyAlignment="1">
      <alignment vertical="center"/>
    </xf>
    <xf numFmtId="0" fontId="110" fillId="41" borderId="0" xfId="7" applyFont="1" applyFill="1" applyAlignment="1">
      <alignment horizontal="left" vertical="center"/>
    </xf>
    <xf numFmtId="38" fontId="11" fillId="0" borderId="89" xfId="2" applyFont="1" applyBorder="1" applyAlignment="1" applyProtection="1">
      <alignment vertical="center" wrapText="1" shrinkToFit="1"/>
    </xf>
    <xf numFmtId="38" fontId="11" fillId="0" borderId="96" xfId="2" applyFont="1" applyBorder="1" applyAlignment="1" applyProtection="1">
      <alignment vertical="center" wrapText="1" shrinkToFit="1"/>
    </xf>
    <xf numFmtId="0" fontId="110" fillId="0" borderId="8" xfId="7" applyFont="1" applyBorder="1"/>
    <xf numFmtId="0" fontId="110" fillId="0" borderId="47" xfId="7" applyFont="1" applyBorder="1" applyAlignment="1">
      <alignment horizontal="center" vertical="center"/>
    </xf>
    <xf numFmtId="0" fontId="110" fillId="0" borderId="47" xfId="7" applyFont="1" applyBorder="1" applyAlignment="1">
      <alignment vertical="center"/>
    </xf>
    <xf numFmtId="0" fontId="110" fillId="0" borderId="240" xfId="7" applyFont="1" applyBorder="1"/>
    <xf numFmtId="0" fontId="110" fillId="0" borderId="241" xfId="7" applyFont="1" applyBorder="1"/>
    <xf numFmtId="0" fontId="110" fillId="0" borderId="241" xfId="7" applyFont="1" applyBorder="1" applyAlignment="1">
      <alignment horizontal="right" vertical="center"/>
    </xf>
    <xf numFmtId="38" fontId="11" fillId="0" borderId="4" xfId="2" applyFont="1" applyFill="1" applyBorder="1" applyAlignment="1" applyProtection="1">
      <alignment vertical="center"/>
    </xf>
    <xf numFmtId="0" fontId="267" fillId="2" borderId="0" xfId="7" applyFont="1" applyFill="1" applyAlignment="1">
      <alignment horizontal="left"/>
    </xf>
    <xf numFmtId="0" fontId="57" fillId="0" borderId="0" xfId="7" applyFont="1"/>
    <xf numFmtId="0" fontId="57" fillId="0" borderId="4" xfId="7" applyFont="1" applyBorder="1" applyAlignment="1">
      <alignment horizontal="left" vertical="center" shrinkToFit="1"/>
    </xf>
    <xf numFmtId="0" fontId="70" fillId="0" borderId="0" xfId="7" applyFont="1" applyAlignment="1">
      <alignment vertical="center" wrapText="1" shrinkToFit="1"/>
    </xf>
    <xf numFmtId="0" fontId="110" fillId="0" borderId="0" xfId="7" applyFont="1" applyAlignment="1">
      <alignment vertical="center" shrinkToFit="1"/>
    </xf>
    <xf numFmtId="0" fontId="264" fillId="62" borderId="40" xfId="7" applyFont="1" applyFill="1" applyBorder="1" applyAlignment="1">
      <alignment horizontal="center" vertical="center"/>
    </xf>
    <xf numFmtId="0" fontId="264" fillId="62" borderId="4" xfId="7" applyFont="1" applyFill="1" applyBorder="1" applyAlignment="1">
      <alignment horizontal="center" vertical="center"/>
    </xf>
    <xf numFmtId="0" fontId="264" fillId="62" borderId="4" xfId="7" applyFont="1" applyFill="1" applyBorder="1" applyAlignment="1">
      <alignment vertical="center"/>
    </xf>
    <xf numFmtId="0" fontId="264" fillId="62" borderId="58" xfId="7" applyFont="1" applyFill="1" applyBorder="1" applyAlignment="1">
      <alignment vertical="center"/>
    </xf>
    <xf numFmtId="0" fontId="264" fillId="62" borderId="41" xfId="7" applyFont="1" applyFill="1" applyBorder="1" applyAlignment="1">
      <alignment vertical="center"/>
    </xf>
    <xf numFmtId="0" fontId="110" fillId="0" borderId="40" xfId="7" applyFont="1" applyBorder="1" applyAlignment="1">
      <alignment vertical="center"/>
    </xf>
    <xf numFmtId="0" fontId="110" fillId="0" borderId="41" xfId="7" applyFont="1" applyBorder="1" applyAlignment="1">
      <alignment vertical="center"/>
    </xf>
    <xf numFmtId="0" fontId="110" fillId="0" borderId="94" xfId="7" applyFont="1" applyBorder="1" applyAlignment="1">
      <alignment horizontal="center" vertical="center"/>
    </xf>
    <xf numFmtId="0" fontId="110" fillId="0" borderId="98" xfId="7" applyFont="1" applyBorder="1" applyAlignment="1">
      <alignment horizontal="center" vertical="center"/>
    </xf>
    <xf numFmtId="0" fontId="113" fillId="0" borderId="58" xfId="7" applyFont="1" applyBorder="1" applyAlignment="1">
      <alignment vertical="center"/>
    </xf>
    <xf numFmtId="0" fontId="110" fillId="0" borderId="94" xfId="7" applyFont="1" applyBorder="1" applyAlignment="1">
      <alignment vertical="center"/>
    </xf>
    <xf numFmtId="0" fontId="110" fillId="0" borderId="97" xfId="7" applyFont="1" applyBorder="1" applyAlignment="1">
      <alignment vertical="center"/>
    </xf>
    <xf numFmtId="0" fontId="60" fillId="0" borderId="41" xfId="7" applyFont="1" applyBorder="1" applyAlignment="1">
      <alignment vertical="center"/>
    </xf>
    <xf numFmtId="0" fontId="110" fillId="0" borderId="3" xfId="7" applyFont="1" applyBorder="1" applyAlignment="1">
      <alignment horizontal="right" vertical="center"/>
    </xf>
    <xf numFmtId="0" fontId="110" fillId="0" borderId="58" xfId="7" applyFont="1" applyBorder="1" applyAlignment="1">
      <alignment horizontal="left" vertical="center"/>
    </xf>
    <xf numFmtId="0" fontId="110" fillId="0" borderId="41" xfId="7" applyFont="1" applyBorder="1" applyAlignment="1">
      <alignment horizontal="left" vertical="center"/>
    </xf>
    <xf numFmtId="0" fontId="75" fillId="41" borderId="0" xfId="7" applyFont="1" applyFill="1" applyAlignment="1">
      <alignment horizontal="left" vertical="center"/>
    </xf>
    <xf numFmtId="0" fontId="110" fillId="41" borderId="0" xfId="7" applyFont="1" applyFill="1" applyAlignment="1">
      <alignment vertical="center"/>
    </xf>
    <xf numFmtId="0" fontId="110" fillId="0" borderId="281" xfId="7" applyFont="1" applyBorder="1" applyAlignment="1">
      <alignment horizontal="center" vertical="center"/>
    </xf>
    <xf numFmtId="0" fontId="110" fillId="0" borderId="74" xfId="7" applyFont="1" applyBorder="1" applyAlignment="1">
      <alignment vertical="center" textRotation="255"/>
    </xf>
    <xf numFmtId="0" fontId="110" fillId="0" borderId="112" xfId="7" applyFont="1" applyBorder="1" applyAlignment="1">
      <alignment horizontal="center" vertical="center"/>
    </xf>
    <xf numFmtId="0" fontId="114" fillId="0" borderId="136" xfId="7" applyFont="1" applyBorder="1" applyAlignment="1">
      <alignment vertical="center"/>
    </xf>
    <xf numFmtId="0" fontId="70" fillId="0" borderId="9" xfId="7" applyFont="1" applyBorder="1" applyAlignment="1">
      <alignment vertical="center"/>
    </xf>
    <xf numFmtId="0" fontId="110" fillId="0" borderId="107" xfId="7" applyFont="1" applyBorder="1" applyAlignment="1">
      <alignment vertical="center" textRotation="255"/>
    </xf>
    <xf numFmtId="0" fontId="110" fillId="0" borderId="86" xfId="7" applyFont="1" applyBorder="1" applyAlignment="1">
      <alignment horizontal="center" vertical="center"/>
    </xf>
    <xf numFmtId="0" fontId="114" fillId="0" borderId="17" xfId="7" applyFont="1" applyBorder="1" applyAlignment="1">
      <alignment vertical="center"/>
    </xf>
    <xf numFmtId="0" fontId="70" fillId="0" borderId="29" xfId="7" applyFont="1" applyBorder="1" applyAlignment="1">
      <alignment vertical="center"/>
    </xf>
    <xf numFmtId="0" fontId="95" fillId="0" borderId="58" xfId="7" applyBorder="1" applyAlignment="1">
      <alignment vertical="center"/>
    </xf>
    <xf numFmtId="0" fontId="58" fillId="2" borderId="0" xfId="7" applyFont="1" applyFill="1" applyAlignment="1">
      <alignment horizontal="left"/>
    </xf>
    <xf numFmtId="0" fontId="110" fillId="0" borderId="8" xfId="7" applyFont="1" applyBorder="1" applyAlignment="1">
      <alignment horizontal="center" vertical="center"/>
    </xf>
    <xf numFmtId="0" fontId="110" fillId="0" borderId="97" xfId="7" applyFont="1" applyBorder="1" applyAlignment="1">
      <alignment horizontal="center" vertical="center"/>
    </xf>
    <xf numFmtId="0" fontId="58" fillId="49" borderId="0" xfId="7" applyFont="1" applyFill="1"/>
    <xf numFmtId="0" fontId="110" fillId="0" borderId="107" xfId="7" applyFont="1" applyBorder="1" applyAlignment="1">
      <alignment horizontal="center" vertical="center"/>
    </xf>
    <xf numFmtId="0" fontId="113" fillId="0" borderId="17" xfId="7" applyFont="1" applyBorder="1" applyAlignment="1">
      <alignment vertical="center"/>
    </xf>
    <xf numFmtId="0" fontId="60" fillId="0" borderId="29" xfId="7" applyFont="1" applyBorder="1" applyAlignment="1">
      <alignment vertical="center"/>
    </xf>
    <xf numFmtId="0" fontId="113" fillId="0" borderId="26" xfId="7" applyFont="1" applyBorder="1" applyAlignment="1">
      <alignment vertical="center"/>
    </xf>
    <xf numFmtId="0" fontId="60" fillId="0" borderId="27" xfId="7" applyFont="1" applyBorder="1" applyAlignment="1">
      <alignment vertical="center"/>
    </xf>
    <xf numFmtId="0" fontId="113" fillId="0" borderId="76" xfId="7" applyFont="1" applyBorder="1" applyAlignment="1">
      <alignment vertical="center"/>
    </xf>
    <xf numFmtId="0" fontId="60" fillId="0" borderId="48" xfId="7" applyFont="1" applyBorder="1" applyAlignment="1">
      <alignment vertical="center"/>
    </xf>
    <xf numFmtId="0" fontId="110" fillId="0" borderId="74" xfId="7" applyFont="1" applyBorder="1" applyAlignment="1">
      <alignment horizontal="center" vertical="center"/>
    </xf>
    <xf numFmtId="0" fontId="240" fillId="0" borderId="306" xfId="10" applyFont="1" applyBorder="1" applyAlignment="1">
      <alignment vertical="center" shrinkToFit="1"/>
    </xf>
    <xf numFmtId="0" fontId="58" fillId="6" borderId="306" xfId="10" applyFill="1" applyBorder="1">
      <alignment vertical="center"/>
    </xf>
    <xf numFmtId="0" fontId="58" fillId="6" borderId="356" xfId="10" applyFill="1" applyBorder="1">
      <alignment vertical="center"/>
    </xf>
    <xf numFmtId="0" fontId="58" fillId="6" borderId="315" xfId="10" applyFill="1" applyBorder="1">
      <alignment vertical="center"/>
    </xf>
    <xf numFmtId="0" fontId="58" fillId="0" borderId="367" xfId="10" applyBorder="1" applyAlignment="1">
      <alignment vertical="center" shrinkToFit="1"/>
    </xf>
    <xf numFmtId="2" fontId="58" fillId="6" borderId="368" xfId="10" applyNumberFormat="1" applyFill="1" applyBorder="1">
      <alignment vertical="center"/>
    </xf>
    <xf numFmtId="2" fontId="58" fillId="6" borderId="369" xfId="10" applyNumberFormat="1" applyFill="1" applyBorder="1">
      <alignment vertical="center"/>
    </xf>
    <xf numFmtId="2" fontId="58" fillId="6" borderId="370" xfId="10" applyNumberFormat="1" applyFill="1" applyBorder="1">
      <alignment vertical="center"/>
    </xf>
    <xf numFmtId="0" fontId="58" fillId="0" borderId="368" xfId="10" applyBorder="1" applyAlignment="1">
      <alignment vertical="center" shrinkToFit="1"/>
    </xf>
    <xf numFmtId="2" fontId="58" fillId="6" borderId="371" xfId="10" applyNumberFormat="1" applyFill="1" applyBorder="1">
      <alignment vertical="center"/>
    </xf>
    <xf numFmtId="0" fontId="58" fillId="0" borderId="367" xfId="10" applyBorder="1" applyAlignment="1">
      <alignment vertical="center" wrapText="1" shrinkToFit="1"/>
    </xf>
    <xf numFmtId="0" fontId="274" fillId="0" borderId="92" xfId="10" applyFont="1" applyBorder="1" applyAlignment="1">
      <alignment horizontal="center" vertical="center" shrinkToFit="1"/>
    </xf>
    <xf numFmtId="0" fontId="274" fillId="0" borderId="110" xfId="10" applyFont="1" applyBorder="1" applyAlignment="1">
      <alignment horizontal="center" vertical="center" shrinkToFit="1"/>
    </xf>
    <xf numFmtId="0" fontId="274" fillId="0" borderId="93" xfId="10" applyFont="1" applyBorder="1" applyAlignment="1">
      <alignment horizontal="center" vertical="center" shrinkToFit="1"/>
    </xf>
    <xf numFmtId="0" fontId="274" fillId="42" borderId="97" xfId="10" applyFont="1" applyFill="1" applyBorder="1" applyAlignment="1">
      <alignment horizontal="center" vertical="center" shrinkToFit="1"/>
    </xf>
    <xf numFmtId="0" fontId="274" fillId="42" borderId="33" xfId="10" applyFont="1" applyFill="1" applyBorder="1" applyAlignment="1">
      <alignment horizontal="center" vertical="center" shrinkToFit="1"/>
    </xf>
    <xf numFmtId="0" fontId="274" fillId="42" borderId="96" xfId="10" applyFont="1" applyFill="1" applyBorder="1" applyAlignment="1">
      <alignment horizontal="center" vertical="center" shrinkToFit="1"/>
    </xf>
    <xf numFmtId="0" fontId="274" fillId="42" borderId="98" xfId="10" applyFont="1" applyFill="1" applyBorder="1" applyAlignment="1">
      <alignment horizontal="center" vertical="center" shrinkToFit="1"/>
    </xf>
    <xf numFmtId="0" fontId="274" fillId="42" borderId="85" xfId="10" applyFont="1" applyFill="1" applyBorder="1" applyAlignment="1">
      <alignment horizontal="center" vertical="center" shrinkToFit="1"/>
    </xf>
    <xf numFmtId="0" fontId="274" fillId="42" borderId="87" xfId="10" applyFont="1" applyFill="1" applyBorder="1" applyAlignment="1">
      <alignment horizontal="center" vertical="center" shrinkToFit="1"/>
    </xf>
    <xf numFmtId="0" fontId="0" fillId="68" borderId="155" xfId="0" applyFill="1" applyBorder="1" applyAlignment="1">
      <alignment vertical="center"/>
    </xf>
    <xf numFmtId="0" fontId="0" fillId="68" borderId="0" xfId="0" applyFill="1" applyAlignment="1">
      <alignment vertical="center"/>
    </xf>
    <xf numFmtId="38" fontId="11" fillId="0" borderId="96" xfId="2" applyFont="1" applyFill="1" applyBorder="1" applyAlignment="1" applyProtection="1">
      <alignment vertical="center"/>
    </xf>
    <xf numFmtId="38" fontId="11" fillId="0" borderId="101" xfId="2" applyFont="1" applyFill="1" applyBorder="1" applyAlignment="1" applyProtection="1">
      <alignment vertical="center"/>
    </xf>
    <xf numFmtId="0" fontId="0" fillId="0" borderId="18" xfId="0" applyBorder="1"/>
    <xf numFmtId="38" fontId="13" fillId="32" borderId="61" xfId="2" applyFont="1" applyFill="1" applyBorder="1" applyAlignment="1" applyProtection="1">
      <alignment vertical="center"/>
      <protection locked="0"/>
    </xf>
    <xf numFmtId="0" fontId="13" fillId="0" borderId="113" xfId="0" applyFont="1" applyBorder="1" applyAlignment="1" applyProtection="1">
      <alignment vertical="center" shrinkToFit="1"/>
      <protection locked="0"/>
    </xf>
    <xf numFmtId="0" fontId="110" fillId="3" borderId="149" xfId="7" applyFont="1" applyFill="1" applyBorder="1" applyAlignment="1" applyProtection="1">
      <alignment horizontal="center" vertical="center"/>
      <protection locked="0"/>
    </xf>
    <xf numFmtId="0" fontId="110" fillId="3" borderId="175" xfId="7" applyFont="1" applyFill="1" applyBorder="1" applyAlignment="1" applyProtection="1">
      <alignment horizontal="center" vertical="center"/>
      <protection locked="0"/>
    </xf>
    <xf numFmtId="0" fontId="60" fillId="0" borderId="48" xfId="7" applyFont="1" applyBorder="1" applyAlignment="1">
      <alignment horizontal="left" vertical="center"/>
    </xf>
    <xf numFmtId="0" fontId="60" fillId="0" borderId="48" xfId="7" applyFont="1" applyBorder="1" applyAlignment="1">
      <alignment horizontal="left" vertical="center" wrapText="1"/>
    </xf>
    <xf numFmtId="0" fontId="12" fillId="3" borderId="76" xfId="0" applyFont="1" applyFill="1" applyBorder="1" applyAlignment="1" applyProtection="1">
      <alignment horizontal="left" vertical="center"/>
      <protection locked="0"/>
    </xf>
    <xf numFmtId="0" fontId="12" fillId="3" borderId="47" xfId="0" applyFont="1" applyFill="1" applyBorder="1" applyAlignment="1" applyProtection="1">
      <alignment horizontal="left" vertical="center"/>
      <protection locked="0"/>
    </xf>
    <xf numFmtId="0" fontId="12" fillId="3" borderId="46" xfId="0" applyFont="1" applyFill="1" applyBorder="1" applyAlignment="1" applyProtection="1">
      <alignment horizontal="left" vertical="center"/>
      <protection locked="0"/>
    </xf>
    <xf numFmtId="0" fontId="116" fillId="0" borderId="0" xfId="0" applyFont="1" applyAlignment="1">
      <alignment shrinkToFit="1"/>
    </xf>
    <xf numFmtId="0" fontId="176" fillId="0" borderId="0" xfId="0" applyFont="1" applyAlignment="1">
      <alignment horizontal="right"/>
    </xf>
    <xf numFmtId="0" fontId="36" fillId="0" borderId="0" xfId="0" applyFont="1" applyAlignment="1">
      <alignment horizontal="right"/>
    </xf>
    <xf numFmtId="38" fontId="128" fillId="0" borderId="0" xfId="2" applyFont="1" applyFill="1" applyBorder="1" applyAlignment="1">
      <alignment horizontal="center" vertical="center"/>
    </xf>
    <xf numFmtId="6" fontId="58" fillId="14" borderId="4" xfId="3" applyFont="1" applyFill="1" applyBorder="1" applyAlignment="1">
      <alignment horizontal="right" vertical="center"/>
    </xf>
    <xf numFmtId="0" fontId="15" fillId="0" borderId="0" xfId="0" applyFont="1" applyAlignment="1">
      <alignment vertical="top" wrapText="1"/>
    </xf>
    <xf numFmtId="0" fontId="58" fillId="0" borderId="241" xfId="5" applyBorder="1" applyAlignment="1">
      <alignment horizontal="left"/>
    </xf>
    <xf numFmtId="0" fontId="58" fillId="0" borderId="241" xfId="5" applyBorder="1" applyAlignment="1">
      <alignment horizontal="center"/>
    </xf>
    <xf numFmtId="6" fontId="58" fillId="0" borderId="58" xfId="3" applyFont="1" applyFill="1" applyBorder="1" applyAlignment="1">
      <alignment horizontal="left"/>
    </xf>
    <xf numFmtId="6" fontId="58" fillId="0" borderId="0" xfId="3" applyFont="1" applyFill="1" applyBorder="1" applyAlignment="1" applyProtection="1">
      <alignment horizontal="right" vertical="center"/>
      <protection locked="0"/>
    </xf>
    <xf numFmtId="6" fontId="58" fillId="14" borderId="256" xfId="3" applyFont="1" applyFill="1" applyBorder="1" applyAlignment="1">
      <alignment horizontal="right" vertical="center"/>
    </xf>
    <xf numFmtId="0" fontId="70" fillId="3" borderId="374" xfId="7" applyFont="1" applyFill="1" applyBorder="1" applyAlignment="1" applyProtection="1">
      <alignment vertical="center"/>
      <protection locked="0"/>
    </xf>
    <xf numFmtId="0" fontId="110" fillId="3" borderId="375" xfId="7" applyFont="1" applyFill="1" applyBorder="1" applyAlignment="1" applyProtection="1">
      <alignment horizontal="center" vertical="center"/>
      <protection locked="0"/>
    </xf>
    <xf numFmtId="0" fontId="110" fillId="3" borderId="135" xfId="7" applyFont="1" applyFill="1" applyBorder="1" applyAlignment="1" applyProtection="1">
      <alignment horizontal="center" vertical="center"/>
      <protection locked="0"/>
    </xf>
    <xf numFmtId="0" fontId="235" fillId="49" borderId="0" xfId="5" applyFont="1" applyFill="1" applyProtection="1">
      <protection hidden="1"/>
    </xf>
    <xf numFmtId="0" fontId="235" fillId="49" borderId="0" xfId="5" applyFont="1" applyFill="1" applyAlignment="1" applyProtection="1">
      <alignment horizontal="left"/>
      <protection hidden="1"/>
    </xf>
    <xf numFmtId="0" fontId="235" fillId="49" borderId="0" xfId="5" applyFont="1" applyFill="1"/>
    <xf numFmtId="38" fontId="13" fillId="0" borderId="372" xfId="2" applyFont="1" applyFill="1" applyBorder="1" applyAlignment="1" applyProtection="1">
      <alignment horizontal="center" vertical="center"/>
    </xf>
    <xf numFmtId="38" fontId="13" fillId="0" borderId="45" xfId="2" applyFont="1" applyFill="1" applyBorder="1" applyAlignment="1" applyProtection="1">
      <alignment horizontal="center" vertical="center"/>
    </xf>
    <xf numFmtId="38" fontId="13" fillId="0" borderId="51" xfId="2" applyFont="1" applyFill="1" applyBorder="1" applyAlignment="1" applyProtection="1">
      <alignment horizontal="center" vertical="center"/>
    </xf>
    <xf numFmtId="38" fontId="13" fillId="0" borderId="28" xfId="2" applyFont="1" applyFill="1" applyBorder="1" applyAlignment="1" applyProtection="1">
      <alignment horizontal="center" vertical="center"/>
    </xf>
    <xf numFmtId="38" fontId="13" fillId="0" borderId="149" xfId="2" applyFont="1" applyFill="1" applyBorder="1" applyAlignment="1" applyProtection="1">
      <alignment horizontal="center" vertical="center"/>
    </xf>
    <xf numFmtId="0" fontId="5" fillId="0" borderId="0" xfId="0" applyFont="1" applyProtection="1">
      <protection locked="0"/>
    </xf>
    <xf numFmtId="194" fontId="230" fillId="0" borderId="0" xfId="5" applyNumberFormat="1" applyFont="1" applyAlignment="1">
      <alignment horizontal="center" vertical="center"/>
    </xf>
    <xf numFmtId="58" fontId="58" fillId="0" borderId="40" xfId="5" applyNumberFormat="1" applyBorder="1" applyAlignment="1">
      <alignment horizontal="left"/>
    </xf>
    <xf numFmtId="49" fontId="58" fillId="0" borderId="0" xfId="6" applyNumberFormat="1" applyFont="1" applyAlignment="1" applyProtection="1">
      <alignment horizontal="left" vertical="center"/>
      <protection locked="0"/>
    </xf>
    <xf numFmtId="0" fontId="219" fillId="0" borderId="0" xfId="5" applyFont="1" applyAlignment="1">
      <alignment shrinkToFit="1"/>
    </xf>
    <xf numFmtId="0" fontId="110" fillId="60" borderId="47" xfId="7" applyFont="1" applyFill="1" applyBorder="1" applyAlignment="1">
      <alignment vertical="center"/>
    </xf>
    <xf numFmtId="0" fontId="110" fillId="60" borderId="48" xfId="7" applyFont="1" applyFill="1" applyBorder="1" applyAlignment="1">
      <alignment horizontal="center" vertical="center"/>
    </xf>
    <xf numFmtId="0" fontId="285" fillId="0" borderId="0" xfId="0" applyFont="1" applyAlignment="1">
      <alignment vertical="center"/>
    </xf>
    <xf numFmtId="0" fontId="3" fillId="2" borderId="0" xfId="0" applyFont="1" applyFill="1" applyAlignment="1">
      <alignment vertical="top"/>
    </xf>
    <xf numFmtId="0" fontId="285" fillId="0" borderId="0" xfId="0" applyFont="1" applyAlignment="1">
      <alignment vertical="top"/>
    </xf>
    <xf numFmtId="0" fontId="12" fillId="0" borderId="0" xfId="0" applyFont="1" applyAlignment="1">
      <alignment vertical="top"/>
    </xf>
    <xf numFmtId="0" fontId="238" fillId="0" borderId="0" xfId="0" applyFont="1"/>
    <xf numFmtId="0" fontId="0" fillId="0" borderId="38" xfId="0" applyBorder="1"/>
    <xf numFmtId="0" fontId="3" fillId="0" borderId="0" xfId="0" applyFont="1" applyAlignment="1">
      <alignment horizontal="left" vertical="center" shrinkToFit="1"/>
    </xf>
    <xf numFmtId="0" fontId="285" fillId="0" borderId="4" xfId="0" applyFont="1" applyBorder="1" applyAlignment="1">
      <alignment horizontal="center" vertical="center"/>
    </xf>
    <xf numFmtId="0" fontId="5" fillId="0" borderId="0" xfId="0" applyFont="1" applyAlignment="1">
      <alignment horizontal="right" vertical="center" shrinkToFit="1"/>
    </xf>
    <xf numFmtId="0" fontId="0" fillId="0" borderId="0" xfId="0" applyAlignment="1" applyProtection="1">
      <alignment horizontal="center" vertical="center"/>
      <protection locked="0"/>
    </xf>
    <xf numFmtId="0" fontId="285" fillId="0" borderId="0" xfId="0" applyFont="1" applyAlignment="1">
      <alignment horizontal="left" vertical="center"/>
    </xf>
    <xf numFmtId="0" fontId="238" fillId="0" borderId="0" xfId="0" applyFont="1" applyAlignment="1">
      <alignment horizontal="right" vertical="center"/>
    </xf>
    <xf numFmtId="0" fontId="11" fillId="3" borderId="4" xfId="10" applyFont="1" applyFill="1" applyBorder="1" applyAlignment="1" applyProtection="1">
      <alignment horizontal="center" vertical="center"/>
      <protection locked="0"/>
    </xf>
    <xf numFmtId="0" fontId="53" fillId="0" borderId="0" xfId="0" applyFont="1" applyAlignment="1">
      <alignment horizontal="right" vertical="center" shrinkToFit="1"/>
    </xf>
    <xf numFmtId="0" fontId="53" fillId="0" borderId="0" xfId="0" applyFont="1" applyAlignment="1">
      <alignment horizontal="right" shrinkToFit="1"/>
    </xf>
    <xf numFmtId="0" fontId="53" fillId="0" borderId="0" xfId="0" applyFont="1" applyAlignment="1">
      <alignment horizontal="right" vertical="top" shrinkToFit="1"/>
    </xf>
    <xf numFmtId="0" fontId="3" fillId="0" borderId="0" xfId="0" applyFont="1" applyAlignment="1">
      <alignment horizontal="right" vertical="top" shrinkToFit="1"/>
    </xf>
    <xf numFmtId="0" fontId="3" fillId="0" borderId="0" xfId="0" applyFont="1" applyAlignment="1">
      <alignment horizontal="left" vertical="top" shrinkToFit="1"/>
    </xf>
    <xf numFmtId="9" fontId="0" fillId="0" borderId="0" xfId="1" applyFont="1"/>
    <xf numFmtId="0" fontId="0" fillId="0" borderId="4" xfId="0" applyBorder="1"/>
    <xf numFmtId="0" fontId="234" fillId="70" borderId="0" xfId="5" applyFont="1" applyFill="1" applyProtection="1">
      <protection hidden="1"/>
    </xf>
    <xf numFmtId="0" fontId="234" fillId="70" borderId="0" xfId="5" applyFont="1" applyFill="1" applyAlignment="1" applyProtection="1">
      <alignment horizontal="left"/>
      <protection hidden="1"/>
    </xf>
    <xf numFmtId="0" fontId="234" fillId="70" borderId="0" xfId="5" applyFont="1" applyFill="1"/>
    <xf numFmtId="0" fontId="188" fillId="0" borderId="0" xfId="0" applyFont="1" applyAlignment="1">
      <alignment vertical="top"/>
    </xf>
    <xf numFmtId="0" fontId="190" fillId="2" borderId="0" xfId="0" applyFont="1" applyFill="1" applyAlignment="1">
      <alignment vertical="center"/>
    </xf>
    <xf numFmtId="0" fontId="288" fillId="2" borderId="0" xfId="0" applyFont="1" applyFill="1" applyAlignment="1">
      <alignment vertical="center"/>
    </xf>
    <xf numFmtId="0" fontId="291" fillId="2" borderId="0" xfId="0" applyFont="1" applyFill="1" applyAlignment="1">
      <alignment vertical="center"/>
    </xf>
    <xf numFmtId="0" fontId="291" fillId="2" borderId="0" xfId="0" applyFont="1" applyFill="1" applyAlignment="1">
      <alignment vertical="center" wrapText="1"/>
    </xf>
    <xf numFmtId="0" fontId="287" fillId="0" borderId="0" xfId="0" applyFont="1" applyAlignment="1">
      <alignment horizontal="center" vertical="center"/>
    </xf>
    <xf numFmtId="0" fontId="293" fillId="0" borderId="0" xfId="0" applyFont="1" applyAlignment="1">
      <alignment horizontal="left" vertical="top" wrapText="1"/>
    </xf>
    <xf numFmtId="0" fontId="287" fillId="4" borderId="0" xfId="0" applyFont="1" applyFill="1" applyAlignment="1">
      <alignment horizontal="center" vertical="center"/>
    </xf>
    <xf numFmtId="0" fontId="293" fillId="4" borderId="0" xfId="0" applyFont="1" applyFill="1" applyAlignment="1">
      <alignment horizontal="left" vertical="center" wrapText="1"/>
    </xf>
    <xf numFmtId="0" fontId="188" fillId="0" borderId="0" xfId="11" applyFont="1" applyAlignment="1">
      <alignment vertical="top"/>
    </xf>
    <xf numFmtId="0" fontId="191" fillId="0" borderId="0" xfId="11" applyFont="1" applyAlignment="1">
      <alignment vertical="top" wrapText="1"/>
    </xf>
    <xf numFmtId="0" fontId="188" fillId="0" borderId="0" xfId="0" applyFont="1"/>
    <xf numFmtId="38" fontId="58" fillId="0" borderId="8" xfId="2" applyFont="1" applyBorder="1" applyAlignment="1">
      <alignment vertical="center"/>
    </xf>
    <xf numFmtId="38" fontId="58" fillId="0" borderId="105" xfId="2" applyFont="1" applyBorder="1" applyAlignment="1">
      <alignment vertical="center"/>
    </xf>
    <xf numFmtId="38" fontId="58" fillId="0" borderId="106" xfId="2" applyFont="1" applyBorder="1" applyAlignment="1">
      <alignment vertical="center"/>
    </xf>
    <xf numFmtId="38" fontId="12" fillId="0" borderId="106" xfId="2" applyFont="1" applyBorder="1" applyAlignment="1">
      <alignment vertical="center"/>
    </xf>
    <xf numFmtId="38" fontId="12" fillId="0" borderId="8" xfId="2" applyFont="1" applyBorder="1" applyAlignment="1">
      <alignment vertical="center"/>
    </xf>
    <xf numFmtId="38" fontId="12" fillId="0" borderId="105" xfId="2" applyFont="1" applyBorder="1" applyAlignment="1">
      <alignment vertical="center"/>
    </xf>
    <xf numFmtId="38" fontId="299" fillId="0" borderId="74" xfId="2" applyFont="1" applyBorder="1" applyAlignment="1">
      <alignment horizontal="right" vertical="center"/>
    </xf>
    <xf numFmtId="38" fontId="299" fillId="0" borderId="112" xfId="2" applyFont="1" applyBorder="1" applyAlignment="1">
      <alignment horizontal="right" vertical="center"/>
    </xf>
    <xf numFmtId="38" fontId="299" fillId="0" borderId="113" xfId="2" applyFont="1" applyBorder="1" applyAlignment="1">
      <alignment horizontal="right" vertical="center"/>
    </xf>
    <xf numFmtId="38" fontId="299" fillId="0" borderId="0" xfId="2" applyFont="1" applyAlignment="1">
      <alignment horizontal="right" vertical="center"/>
    </xf>
    <xf numFmtId="38" fontId="299" fillId="0" borderId="8" xfId="2" applyFont="1" applyBorder="1" applyAlignment="1">
      <alignment horizontal="right" vertical="center"/>
    </xf>
    <xf numFmtId="38" fontId="299" fillId="0" borderId="105" xfId="2" applyFont="1" applyBorder="1" applyAlignment="1">
      <alignment horizontal="right" vertical="center"/>
    </xf>
    <xf numFmtId="38" fontId="299" fillId="0" borderId="74" xfId="2" applyFont="1" applyBorder="1" applyAlignment="1" applyProtection="1">
      <alignment horizontal="right" vertical="center"/>
      <protection hidden="1"/>
    </xf>
    <xf numFmtId="38" fontId="219" fillId="0" borderId="74" xfId="2" applyFont="1" applyBorder="1" applyAlignment="1">
      <alignment vertical="center"/>
    </xf>
    <xf numFmtId="178" fontId="219" fillId="0" borderId="112" xfId="2" applyNumberFormat="1" applyFont="1" applyBorder="1" applyAlignment="1">
      <alignment vertical="center"/>
    </xf>
    <xf numFmtId="38" fontId="219" fillId="0" borderId="112" xfId="2" applyFont="1" applyBorder="1" applyAlignment="1">
      <alignment vertical="center"/>
    </xf>
    <xf numFmtId="38" fontId="219" fillId="0" borderId="113" xfId="2" applyFont="1" applyBorder="1" applyAlignment="1">
      <alignment vertical="center"/>
    </xf>
    <xf numFmtId="38" fontId="219" fillId="0" borderId="0" xfId="2" applyFont="1" applyAlignment="1">
      <alignment vertical="center"/>
    </xf>
    <xf numFmtId="38" fontId="219" fillId="0" borderId="8" xfId="2" applyFont="1" applyBorder="1" applyAlignment="1">
      <alignment vertical="center"/>
    </xf>
    <xf numFmtId="38" fontId="219" fillId="0" borderId="105" xfId="2" applyFont="1" applyBorder="1" applyAlignment="1">
      <alignment vertical="center"/>
    </xf>
    <xf numFmtId="0" fontId="188" fillId="0" borderId="0" xfId="0" applyFont="1" applyAlignment="1">
      <alignment wrapText="1"/>
    </xf>
    <xf numFmtId="0" fontId="191" fillId="0" borderId="0" xfId="0" applyFont="1" applyAlignment="1">
      <alignment wrapText="1"/>
    </xf>
    <xf numFmtId="0" fontId="57" fillId="0" borderId="0" xfId="0" applyFont="1" applyAlignment="1">
      <alignment horizontal="center" vertical="center"/>
    </xf>
    <xf numFmtId="0" fontId="236" fillId="0" borderId="0" xfId="8" applyFont="1">
      <alignment vertical="center"/>
    </xf>
    <xf numFmtId="0" fontId="294" fillId="0" borderId="0" xfId="0" applyFont="1" applyAlignment="1">
      <alignment wrapText="1"/>
    </xf>
    <xf numFmtId="0" fontId="3" fillId="0" borderId="0" xfId="0" applyFont="1" applyAlignment="1">
      <alignment horizontal="right" vertical="center" shrinkToFit="1"/>
    </xf>
    <xf numFmtId="0" fontId="58" fillId="0" borderId="40" xfId="0" applyFont="1" applyBorder="1" applyAlignment="1">
      <alignment horizontal="center" vertical="center"/>
    </xf>
    <xf numFmtId="0" fontId="130" fillId="0" borderId="41" xfId="0" applyFont="1" applyBorder="1" applyAlignment="1">
      <alignment horizontal="center" vertical="center"/>
    </xf>
    <xf numFmtId="0" fontId="176" fillId="0" borderId="5" xfId="0" applyFont="1" applyBorder="1" applyAlignment="1">
      <alignment horizontal="left" vertical="center"/>
    </xf>
    <xf numFmtId="0" fontId="176" fillId="0" borderId="2" xfId="0" applyFont="1" applyBorder="1" applyAlignment="1">
      <alignment horizontal="left" vertical="center"/>
    </xf>
    <xf numFmtId="0" fontId="176" fillId="0" borderId="0" xfId="0" applyFont="1" applyAlignment="1">
      <alignment horizontal="center" vertical="center"/>
    </xf>
    <xf numFmtId="0" fontId="62" fillId="19" borderId="0" xfId="0" applyFont="1" applyFill="1" applyAlignment="1">
      <alignment horizontal="center"/>
    </xf>
    <xf numFmtId="0" fontId="11" fillId="0" borderId="2" xfId="0" applyFont="1" applyBorder="1" applyAlignment="1">
      <alignment horizontal="right"/>
    </xf>
    <xf numFmtId="0" fontId="106" fillId="0" borderId="0" xfId="0" applyFont="1" applyAlignment="1">
      <alignment vertical="center"/>
    </xf>
    <xf numFmtId="0" fontId="285" fillId="42" borderId="4" xfId="0" applyFont="1" applyFill="1" applyBorder="1" applyAlignment="1">
      <alignment vertical="center"/>
    </xf>
    <xf numFmtId="38" fontId="88" fillId="0" borderId="4" xfId="0" applyNumberFormat="1" applyFont="1" applyBorder="1" applyAlignment="1">
      <alignment horizontal="left" vertical="center"/>
    </xf>
    <xf numFmtId="0" fontId="0" fillId="0" borderId="58" xfId="0" applyBorder="1"/>
    <xf numFmtId="0" fontId="0" fillId="0" borderId="41" xfId="0" applyBorder="1"/>
    <xf numFmtId="0" fontId="20" fillId="0" borderId="31" xfId="0" applyFont="1" applyBorder="1" applyAlignment="1">
      <alignment horizontal="centerContinuous" vertical="center"/>
    </xf>
    <xf numFmtId="0" fontId="0" fillId="0" borderId="31" xfId="0" applyBorder="1" applyAlignment="1">
      <alignment horizontal="centerContinuous"/>
    </xf>
    <xf numFmtId="0" fontId="0" fillId="0" borderId="32" xfId="0" applyBorder="1" applyAlignment="1">
      <alignment horizontal="centerContinuous"/>
    </xf>
    <xf numFmtId="0" fontId="5" fillId="0" borderId="196" xfId="0" applyFont="1" applyBorder="1" applyAlignment="1">
      <alignment horizontal="center" vertical="center"/>
    </xf>
    <xf numFmtId="0" fontId="12" fillId="0" borderId="84" xfId="0" applyFont="1" applyBorder="1" applyAlignment="1">
      <alignment vertical="center"/>
    </xf>
    <xf numFmtId="0" fontId="0" fillId="0" borderId="40" xfId="0" applyBorder="1" applyAlignment="1">
      <alignment vertical="center"/>
    </xf>
    <xf numFmtId="0" fontId="11" fillId="0" borderId="77" xfId="0" applyFont="1" applyBorder="1" applyAlignment="1">
      <alignment vertical="center"/>
    </xf>
    <xf numFmtId="0" fontId="11" fillId="0" borderId="41" xfId="0" applyFont="1" applyBorder="1" applyAlignment="1">
      <alignment vertical="center"/>
    </xf>
    <xf numFmtId="0" fontId="12" fillId="0" borderId="30" xfId="0" applyFont="1" applyBorder="1" applyAlignment="1">
      <alignment horizontal="centerContinuous" vertical="center"/>
    </xf>
    <xf numFmtId="0" fontId="12" fillId="0" borderId="2" xfId="0" applyFont="1" applyBorder="1" applyAlignment="1">
      <alignment horizontal="centerContinuous" vertical="center"/>
    </xf>
    <xf numFmtId="0" fontId="18" fillId="0" borderId="30" xfId="0" applyFont="1" applyBorder="1" applyAlignment="1">
      <alignment horizontal="center" vertical="center" shrinkToFit="1"/>
    </xf>
    <xf numFmtId="0" fontId="18" fillId="0" borderId="30" xfId="0" applyFont="1" applyBorder="1" applyAlignment="1">
      <alignment vertical="center" shrinkToFit="1"/>
    </xf>
    <xf numFmtId="0" fontId="12" fillId="0" borderId="91" xfId="0" applyFont="1" applyBorder="1" applyAlignment="1">
      <alignment horizontal="center" vertical="center"/>
    </xf>
    <xf numFmtId="0" fontId="0" fillId="0" borderId="28" xfId="0" applyBorder="1" applyAlignment="1">
      <alignment vertical="center"/>
    </xf>
    <xf numFmtId="0" fontId="12" fillId="0" borderId="18" xfId="0" applyFont="1" applyBorder="1" applyAlignment="1">
      <alignment horizontal="left" vertical="center"/>
    </xf>
    <xf numFmtId="178" fontId="11" fillId="0" borderId="17" xfId="2" applyNumberFormat="1" applyFont="1" applyBorder="1" applyAlignment="1" applyProtection="1">
      <alignment vertical="center"/>
    </xf>
    <xf numFmtId="38" fontId="11" fillId="0" borderId="17" xfId="2" applyFont="1" applyBorder="1" applyAlignment="1" applyProtection="1">
      <alignment vertical="center"/>
    </xf>
    <xf numFmtId="0" fontId="11" fillId="0" borderId="82" xfId="0" applyFont="1" applyBorder="1" applyAlignment="1">
      <alignment vertical="center"/>
    </xf>
    <xf numFmtId="178" fontId="11" fillId="0" borderId="17" xfId="0" applyNumberFormat="1" applyFont="1" applyBorder="1" applyAlignment="1">
      <alignment vertical="center"/>
    </xf>
    <xf numFmtId="0" fontId="0" fillId="0" borderId="51" xfId="0" applyBorder="1" applyAlignment="1">
      <alignment vertical="center"/>
    </xf>
    <xf numFmtId="0" fontId="12" fillId="0" borderId="53" xfId="0" applyFont="1" applyBorder="1" applyAlignment="1">
      <alignment horizontal="left" vertical="center"/>
    </xf>
    <xf numFmtId="178" fontId="11" fillId="0" borderId="83" xfId="0" applyNumberFormat="1" applyFont="1" applyBorder="1" applyAlignment="1">
      <alignment vertical="center"/>
    </xf>
    <xf numFmtId="38" fontId="11" fillId="0" borderId="83" xfId="2" applyFont="1" applyBorder="1" applyAlignment="1" applyProtection="1">
      <alignment vertical="center"/>
    </xf>
    <xf numFmtId="0" fontId="11" fillId="0" borderId="87" xfId="0" applyFont="1" applyBorder="1" applyAlignment="1">
      <alignment vertical="center"/>
    </xf>
    <xf numFmtId="0" fontId="13" fillId="0" borderId="2" xfId="0" applyFont="1" applyBorder="1" applyAlignment="1">
      <alignment horizontal="left" vertical="center"/>
    </xf>
    <xf numFmtId="0" fontId="12" fillId="0" borderId="77" xfId="0" applyFont="1" applyBorder="1" applyAlignment="1">
      <alignment vertical="center"/>
    </xf>
    <xf numFmtId="38" fontId="11" fillId="0" borderId="30" xfId="2" applyFont="1" applyBorder="1" applyAlignment="1" applyProtection="1">
      <alignment vertical="center"/>
    </xf>
    <xf numFmtId="0" fontId="11" fillId="0" borderId="91" xfId="0" applyFont="1" applyBorder="1" applyAlignment="1">
      <alignment vertical="center"/>
    </xf>
    <xf numFmtId="0" fontId="12" fillId="0" borderId="57" xfId="0" applyFont="1" applyBorder="1" applyAlignment="1">
      <alignment vertical="center"/>
    </xf>
    <xf numFmtId="9" fontId="11" fillId="0" borderId="58" xfId="1" applyFont="1" applyBorder="1" applyAlignment="1" applyProtection="1">
      <alignment horizontal="center" vertical="center"/>
    </xf>
    <xf numFmtId="0" fontId="11" fillId="0" borderId="57" xfId="0" applyFont="1" applyBorder="1" applyAlignment="1">
      <alignment vertical="center"/>
    </xf>
    <xf numFmtId="38" fontId="11" fillId="0" borderId="77" xfId="2" applyFont="1" applyBorder="1" applyAlignment="1" applyProtection="1">
      <alignment vertical="center"/>
    </xf>
    <xf numFmtId="0" fontId="11" fillId="0" borderId="93" xfId="0" applyFont="1" applyBorder="1" applyAlignment="1">
      <alignment vertical="center"/>
    </xf>
    <xf numFmtId="0" fontId="13" fillId="0" borderId="18" xfId="0" applyFont="1" applyBorder="1" applyAlignment="1">
      <alignment horizontal="left" vertical="center"/>
    </xf>
    <xf numFmtId="0" fontId="11" fillId="0" borderId="18" xfId="0" applyFont="1" applyBorder="1" applyAlignment="1">
      <alignment vertical="center"/>
    </xf>
    <xf numFmtId="0" fontId="11" fillId="0" borderId="17" xfId="0" applyFont="1" applyBorder="1" applyAlignment="1">
      <alignment vertical="center"/>
    </xf>
    <xf numFmtId="0" fontId="0" fillId="0" borderId="24" xfId="0" applyBorder="1" applyAlignment="1">
      <alignment vertical="center"/>
    </xf>
    <xf numFmtId="0" fontId="12" fillId="0" borderId="26" xfId="0" applyFont="1" applyBorder="1" applyAlignment="1">
      <alignment vertical="center"/>
    </xf>
    <xf numFmtId="0" fontId="12" fillId="0" borderId="88" xfId="0" applyFont="1" applyBorder="1" applyAlignment="1">
      <alignment vertical="center"/>
    </xf>
    <xf numFmtId="0" fontId="5" fillId="19" borderId="0" xfId="0" applyFont="1" applyFill="1" applyAlignment="1">
      <alignment vertical="center"/>
    </xf>
    <xf numFmtId="0" fontId="285" fillId="42" borderId="4" xfId="0" applyFont="1" applyFill="1" applyBorder="1" applyAlignment="1">
      <alignment horizontal="left" vertical="center" shrinkToFit="1"/>
    </xf>
    <xf numFmtId="0" fontId="35" fillId="42" borderId="4" xfId="0" applyFont="1" applyFill="1" applyBorder="1" applyAlignment="1">
      <alignment horizontal="center" vertical="center"/>
    </xf>
    <xf numFmtId="38" fontId="88" fillId="42" borderId="4" xfId="0" applyNumberFormat="1" applyFont="1" applyFill="1" applyBorder="1" applyAlignment="1">
      <alignment horizontal="left" vertical="center"/>
    </xf>
    <xf numFmtId="0" fontId="15" fillId="0" borderId="0" xfId="0" applyFont="1" applyAlignment="1">
      <alignment horizontal="center" vertical="center"/>
    </xf>
    <xf numFmtId="0" fontId="211" fillId="42" borderId="4" xfId="0" applyFont="1" applyFill="1" applyBorder="1" applyAlignment="1">
      <alignment horizontal="center" vertical="center"/>
    </xf>
    <xf numFmtId="0" fontId="211" fillId="0" borderId="0" xfId="0" applyFont="1" applyAlignment="1">
      <alignment horizontal="left" vertical="center"/>
    </xf>
    <xf numFmtId="0" fontId="10" fillId="0" borderId="0" xfId="0" applyFont="1" applyAlignment="1">
      <alignment horizontal="left"/>
    </xf>
    <xf numFmtId="0" fontId="11" fillId="0" borderId="0" xfId="0" applyFont="1" applyAlignment="1">
      <alignment horizontal="centerContinuous"/>
    </xf>
    <xf numFmtId="58" fontId="9" fillId="0" borderId="0" xfId="0" applyNumberFormat="1" applyFont="1" applyAlignment="1">
      <alignment horizontal="center" vertical="center"/>
    </xf>
    <xf numFmtId="0" fontId="6" fillId="0" borderId="0" xfId="0" applyFont="1" applyAlignment="1">
      <alignment horizontal="right" vertical="top"/>
    </xf>
    <xf numFmtId="0" fontId="11" fillId="0" borderId="26" xfId="0" applyFont="1" applyBorder="1" applyAlignment="1">
      <alignment vertical="center"/>
    </xf>
    <xf numFmtId="0" fontId="11" fillId="0" borderId="27" xfId="0" applyFont="1" applyBorder="1" applyAlignment="1">
      <alignment vertical="center"/>
    </xf>
    <xf numFmtId="0" fontId="6" fillId="0" borderId="0" xfId="0" applyFont="1" applyAlignment="1">
      <alignment horizontal="right" vertical="center"/>
    </xf>
    <xf numFmtId="0" fontId="11" fillId="0" borderId="47" xfId="0" applyFont="1" applyBorder="1" applyAlignment="1">
      <alignment vertical="center"/>
    </xf>
    <xf numFmtId="186" fontId="11" fillId="0" borderId="53" xfId="0" applyNumberFormat="1" applyFont="1" applyBorder="1" applyAlignment="1">
      <alignment horizontal="left" vertical="center"/>
    </xf>
    <xf numFmtId="0" fontId="4" fillId="0" borderId="1" xfId="0" applyFont="1" applyBorder="1" applyAlignment="1">
      <alignment vertical="center"/>
    </xf>
    <xf numFmtId="6" fontId="11" fillId="0" borderId="30" xfId="3" applyFont="1" applyBorder="1" applyAlignment="1" applyProtection="1">
      <alignment vertical="center"/>
    </xf>
    <xf numFmtId="31" fontId="9" fillId="0" borderId="0" xfId="0" applyNumberFormat="1" applyFont="1" applyAlignment="1">
      <alignment horizontal="center" vertical="center"/>
    </xf>
    <xf numFmtId="0" fontId="227" fillId="0" borderId="0" xfId="0" applyFont="1"/>
    <xf numFmtId="0" fontId="285" fillId="42" borderId="4" xfId="0" applyFont="1" applyFill="1" applyBorder="1" applyAlignment="1">
      <alignment horizontal="center" vertical="center"/>
    </xf>
    <xf numFmtId="38" fontId="11" fillId="0" borderId="17" xfId="0" applyNumberFormat="1" applyFont="1" applyBorder="1" applyAlignment="1">
      <alignment vertical="center"/>
    </xf>
    <xf numFmtId="176" fontId="11" fillId="0" borderId="17" xfId="0" applyNumberFormat="1" applyFont="1" applyBorder="1" applyAlignment="1">
      <alignment vertical="center"/>
    </xf>
    <xf numFmtId="38" fontId="11" fillId="0" borderId="83" xfId="0" applyNumberFormat="1" applyFont="1" applyBorder="1" applyAlignment="1">
      <alignment vertical="center"/>
    </xf>
    <xf numFmtId="176" fontId="11" fillId="0" borderId="83" xfId="0" applyNumberFormat="1" applyFont="1" applyBorder="1" applyAlignment="1">
      <alignment vertical="center"/>
    </xf>
    <xf numFmtId="0" fontId="57" fillId="0" borderId="0" xfId="0" applyFont="1"/>
    <xf numFmtId="2" fontId="58" fillId="0" borderId="0" xfId="0" applyNumberFormat="1" applyFont="1" applyAlignment="1">
      <alignment vertical="center"/>
    </xf>
    <xf numFmtId="38" fontId="57" fillId="37" borderId="0" xfId="2" applyFont="1" applyFill="1" applyAlignment="1">
      <alignment vertical="center"/>
    </xf>
    <xf numFmtId="0" fontId="57" fillId="0" borderId="0" xfId="0" applyFont="1" applyAlignment="1">
      <alignment horizontal="right" vertical="center"/>
    </xf>
    <xf numFmtId="0" fontId="57" fillId="38" borderId="0" xfId="0" applyFont="1" applyFill="1" applyAlignment="1">
      <alignment vertical="center"/>
    </xf>
    <xf numFmtId="200" fontId="57" fillId="38" borderId="0" xfId="0" applyNumberFormat="1" applyFont="1" applyFill="1" applyAlignment="1">
      <alignment vertical="center"/>
    </xf>
    <xf numFmtId="1" fontId="57" fillId="37" borderId="4" xfId="0" applyNumberFormat="1" applyFont="1" applyFill="1" applyBorder="1" applyAlignment="1">
      <alignment vertical="center"/>
    </xf>
    <xf numFmtId="0" fontId="57" fillId="0" borderId="241" xfId="0" applyFont="1" applyBorder="1"/>
    <xf numFmtId="0" fontId="60" fillId="20" borderId="0" xfId="0" applyFont="1" applyFill="1" applyAlignment="1">
      <alignment horizontal="center" vertical="center"/>
    </xf>
    <xf numFmtId="1" fontId="57" fillId="37" borderId="4" xfId="0" applyNumberFormat="1" applyFont="1" applyFill="1" applyBorder="1" applyAlignment="1">
      <alignment horizontal="center" vertical="center"/>
    </xf>
    <xf numFmtId="0" fontId="130" fillId="0" borderId="0" xfId="0" applyFont="1" applyAlignment="1">
      <alignment horizontal="left"/>
    </xf>
    <xf numFmtId="0" fontId="13" fillId="0" borderId="4" xfId="0" applyFont="1" applyBorder="1" applyAlignment="1">
      <alignment horizontal="center" vertical="center" wrapText="1"/>
    </xf>
    <xf numFmtId="2" fontId="130" fillId="0" borderId="41" xfId="0" applyNumberFormat="1" applyFont="1" applyBorder="1" applyAlignment="1">
      <alignment horizontal="center" vertical="center"/>
    </xf>
    <xf numFmtId="0" fontId="18" fillId="0" borderId="118" xfId="0" applyFont="1" applyBorder="1" applyAlignment="1">
      <alignment horizontal="center" wrapText="1" shrinkToFit="1"/>
    </xf>
    <xf numFmtId="0" fontId="147" fillId="0" borderId="118" xfId="0" applyFont="1" applyBorder="1" applyAlignment="1">
      <alignment horizontal="center" vertical="center"/>
    </xf>
    <xf numFmtId="176" fontId="12" fillId="0" borderId="92" xfId="0" applyNumberFormat="1" applyFont="1" applyBorder="1" applyAlignment="1">
      <alignment horizontal="center" vertical="center"/>
    </xf>
    <xf numFmtId="0" fontId="128" fillId="5" borderId="4" xfId="0" applyFont="1" applyFill="1" applyBorder="1" applyAlignment="1">
      <alignment horizontal="center" vertical="center"/>
    </xf>
    <xf numFmtId="176" fontId="12" fillId="0" borderId="40" xfId="0" applyNumberFormat="1" applyFont="1" applyBorder="1" applyAlignment="1">
      <alignment horizontal="center" vertical="center"/>
    </xf>
    <xf numFmtId="0" fontId="13" fillId="0" borderId="75" xfId="0" applyFont="1" applyBorder="1" applyAlignment="1">
      <alignment vertical="center" shrinkToFit="1"/>
    </xf>
    <xf numFmtId="0" fontId="147" fillId="0" borderId="4" xfId="0" applyFont="1" applyBorder="1" applyAlignment="1">
      <alignment horizontal="center" vertical="center" shrinkToFit="1"/>
    </xf>
    <xf numFmtId="0" fontId="70" fillId="0" borderId="4" xfId="0" applyFont="1" applyBorder="1" applyAlignment="1">
      <alignment horizontal="center" vertical="center" shrinkToFit="1"/>
    </xf>
    <xf numFmtId="0" fontId="148" fillId="16" borderId="4" xfId="0" applyFont="1" applyFill="1" applyBorder="1" applyAlignment="1">
      <alignment horizontal="center" vertical="center"/>
    </xf>
    <xf numFmtId="0" fontId="128" fillId="0" borderId="4" xfId="0" applyFont="1" applyBorder="1" applyAlignment="1">
      <alignment horizontal="center" vertical="center"/>
    </xf>
    <xf numFmtId="0" fontId="28" fillId="0" borderId="0" xfId="0" applyFont="1" applyAlignment="1">
      <alignment horizontal="left" vertical="top"/>
    </xf>
    <xf numFmtId="1" fontId="128" fillId="0" borderId="0" xfId="0" applyNumberFormat="1" applyFont="1" applyAlignment="1">
      <alignment horizontal="center" vertical="center"/>
    </xf>
    <xf numFmtId="176" fontId="6" fillId="0" borderId="17" xfId="0" applyNumberFormat="1" applyFont="1" applyBorder="1" applyAlignment="1">
      <alignment vertical="center"/>
    </xf>
    <xf numFmtId="3" fontId="6" fillId="0" borderId="17" xfId="0" applyNumberFormat="1" applyFont="1" applyBorder="1" applyAlignment="1">
      <alignment vertical="center"/>
    </xf>
    <xf numFmtId="191" fontId="6" fillId="0" borderId="17" xfId="0" applyNumberFormat="1" applyFont="1" applyBorder="1" applyAlignment="1">
      <alignment vertical="center"/>
    </xf>
    <xf numFmtId="2" fontId="6" fillId="5" borderId="108" xfId="0" applyNumberFormat="1" applyFont="1" applyFill="1" applyBorder="1" applyAlignment="1">
      <alignment horizontal="center" vertical="center"/>
    </xf>
    <xf numFmtId="1" fontId="128" fillId="0" borderId="0" xfId="0" applyNumberFormat="1" applyFont="1" applyAlignment="1">
      <alignment horizontal="center"/>
    </xf>
    <xf numFmtId="176" fontId="6" fillId="0" borderId="30" xfId="0" applyNumberFormat="1" applyFont="1" applyBorder="1" applyAlignment="1">
      <alignment vertical="center"/>
    </xf>
    <xf numFmtId="3" fontId="6" fillId="0" borderId="30" xfId="0" applyNumberFormat="1" applyFont="1" applyBorder="1" applyAlignment="1">
      <alignment vertical="center"/>
    </xf>
    <xf numFmtId="191" fontId="6" fillId="0" borderId="30" xfId="0" applyNumberFormat="1" applyFont="1" applyBorder="1" applyAlignment="1">
      <alignment vertical="center"/>
    </xf>
    <xf numFmtId="176" fontId="6" fillId="0" borderId="83" xfId="0" applyNumberFormat="1" applyFont="1" applyBorder="1" applyAlignment="1">
      <alignment vertical="center"/>
    </xf>
    <xf numFmtId="2" fontId="6" fillId="5" borderId="73" xfId="0" applyNumberFormat="1" applyFont="1" applyFill="1" applyBorder="1" applyAlignment="1">
      <alignment horizontal="center" vertical="center"/>
    </xf>
    <xf numFmtId="2" fontId="6" fillId="0" borderId="0" xfId="0" applyNumberFormat="1" applyFont="1" applyAlignment="1">
      <alignment horizontal="center" vertical="center"/>
    </xf>
    <xf numFmtId="2" fontId="146" fillId="0" borderId="0" xfId="0" applyNumberFormat="1" applyFont="1" applyAlignment="1">
      <alignment vertical="center"/>
    </xf>
    <xf numFmtId="2" fontId="146" fillId="0" borderId="0" xfId="0" applyNumberFormat="1" applyFont="1" applyAlignment="1">
      <alignment horizontal="right" vertical="center"/>
    </xf>
    <xf numFmtId="176" fontId="6" fillId="5" borderId="4" xfId="0" applyNumberFormat="1" applyFont="1" applyFill="1" applyBorder="1" applyAlignment="1">
      <alignment horizontal="center" vertical="center"/>
    </xf>
    <xf numFmtId="0" fontId="146" fillId="0" borderId="0" xfId="0" applyFont="1" applyAlignment="1">
      <alignment horizontal="right" vertical="center"/>
    </xf>
    <xf numFmtId="2" fontId="147" fillId="0" borderId="0" xfId="0" applyNumberFormat="1" applyFont="1" applyAlignment="1">
      <alignment horizontal="left" vertical="center"/>
    </xf>
    <xf numFmtId="0" fontId="130" fillId="0" borderId="41" xfId="0" applyFont="1" applyBorder="1"/>
    <xf numFmtId="0" fontId="180" fillId="0" borderId="0" xfId="0" applyFont="1" applyAlignment="1">
      <alignment vertical="center"/>
    </xf>
    <xf numFmtId="0" fontId="169" fillId="19" borderId="0" xfId="0" applyFont="1" applyFill="1"/>
    <xf numFmtId="0" fontId="169" fillId="19" borderId="0" xfId="0" applyFont="1" applyFill="1" applyAlignment="1">
      <alignment horizontal="center"/>
    </xf>
    <xf numFmtId="0" fontId="171" fillId="19" borderId="0" xfId="0" applyFont="1" applyFill="1" applyAlignment="1">
      <alignment horizontal="center"/>
    </xf>
    <xf numFmtId="0" fontId="169" fillId="0" borderId="0" xfId="5" applyFont="1"/>
    <xf numFmtId="0" fontId="169" fillId="0" borderId="0" xfId="0" applyFont="1" applyAlignment="1">
      <alignment horizontal="right"/>
    </xf>
    <xf numFmtId="0" fontId="170" fillId="0" borderId="0" xfId="0" applyFont="1" applyAlignment="1">
      <alignment vertical="center"/>
    </xf>
    <xf numFmtId="0" fontId="169" fillId="0" borderId="0" xfId="0" applyFont="1" applyAlignment="1">
      <alignment horizontal="center" vertical="center"/>
    </xf>
    <xf numFmtId="0" fontId="169" fillId="0" borderId="0" xfId="0" applyFont="1" applyAlignment="1">
      <alignment horizontal="left" vertical="center" wrapText="1"/>
    </xf>
    <xf numFmtId="58" fontId="169" fillId="0" borderId="0" xfId="0" applyNumberFormat="1" applyFont="1" applyAlignment="1">
      <alignment horizontal="right" vertical="center"/>
    </xf>
    <xf numFmtId="0" fontId="169" fillId="0" borderId="0" xfId="5" applyFont="1" applyAlignment="1">
      <alignment horizontal="center" vertical="center"/>
    </xf>
    <xf numFmtId="0" fontId="169" fillId="0" borderId="0" xfId="0" applyFont="1" applyAlignment="1">
      <alignment horizontal="right" vertical="center"/>
    </xf>
    <xf numFmtId="0" fontId="169" fillId="0" borderId="0" xfId="0" applyFont="1" applyAlignment="1">
      <alignment horizontal="left" vertical="center"/>
    </xf>
    <xf numFmtId="0" fontId="169" fillId="14" borderId="0" xfId="0" applyFont="1" applyFill="1" applyAlignment="1">
      <alignment vertical="center"/>
    </xf>
    <xf numFmtId="0" fontId="169" fillId="0" borderId="0" xfId="5" applyFont="1" applyAlignment="1">
      <alignment vertical="center"/>
    </xf>
    <xf numFmtId="0" fontId="169" fillId="0" borderId="0" xfId="0" applyFont="1" applyAlignment="1">
      <alignment vertical="center" shrinkToFit="1"/>
    </xf>
    <xf numFmtId="0" fontId="176" fillId="0" borderId="0" xfId="0" applyFont="1" applyAlignment="1">
      <alignment vertical="center" shrinkToFit="1"/>
    </xf>
    <xf numFmtId="0" fontId="169" fillId="14" borderId="0" xfId="0" applyFont="1" applyFill="1" applyAlignment="1">
      <alignment horizontal="center" vertical="center"/>
    </xf>
    <xf numFmtId="0" fontId="170" fillId="0" borderId="0" xfId="0" applyFont="1" applyAlignment="1">
      <alignment horizontal="center" vertical="center"/>
    </xf>
    <xf numFmtId="0" fontId="169" fillId="0" borderId="40" xfId="0" applyFont="1" applyBorder="1" applyAlignment="1">
      <alignment horizontal="center" vertical="center"/>
    </xf>
    <xf numFmtId="0" fontId="176" fillId="0" borderId="58" xfId="0" applyFont="1" applyBorder="1" applyAlignment="1">
      <alignment vertical="center"/>
    </xf>
    <xf numFmtId="0" fontId="176" fillId="0" borderId="41" xfId="0" applyFont="1" applyBorder="1" applyAlignment="1">
      <alignment vertical="center"/>
    </xf>
    <xf numFmtId="0" fontId="175" fillId="0" borderId="0" xfId="0" applyFont="1" applyAlignment="1">
      <alignment vertical="center"/>
    </xf>
    <xf numFmtId="0" fontId="176" fillId="0" borderId="58" xfId="0" applyFont="1" applyBorder="1" applyAlignment="1">
      <alignment horizontal="left" vertical="center"/>
    </xf>
    <xf numFmtId="0" fontId="169" fillId="0" borderId="8" xfId="0" applyFont="1" applyBorder="1" applyAlignment="1">
      <alignment horizontal="center" vertical="center"/>
    </xf>
    <xf numFmtId="0" fontId="176" fillId="0" borderId="24" xfId="0" applyFont="1" applyBorder="1" applyAlignment="1">
      <alignment vertical="center"/>
    </xf>
    <xf numFmtId="0" fontId="176" fillId="0" borderId="143" xfId="0" applyFont="1" applyBorder="1" applyAlignment="1">
      <alignment horizontal="center" vertical="center"/>
    </xf>
    <xf numFmtId="0" fontId="169" fillId="0" borderId="1" xfId="0" applyFont="1" applyBorder="1" applyAlignment="1">
      <alignment horizontal="center" vertical="center"/>
    </xf>
    <xf numFmtId="0" fontId="176" fillId="0" borderId="10" xfId="0" applyFont="1" applyBorder="1" applyAlignment="1">
      <alignment vertical="center"/>
    </xf>
    <xf numFmtId="0" fontId="176" fillId="0" borderId="51" xfId="0" applyFont="1" applyBorder="1" applyAlignment="1">
      <alignment vertical="center"/>
    </xf>
    <xf numFmtId="0" fontId="176" fillId="0" borderId="53" xfId="0" applyFont="1" applyBorder="1" applyAlignment="1">
      <alignment horizontal="center" vertical="center"/>
    </xf>
    <xf numFmtId="0" fontId="176" fillId="0" borderId="53" xfId="0" applyFont="1" applyBorder="1" applyAlignment="1">
      <alignment vertical="center"/>
    </xf>
    <xf numFmtId="0" fontId="176" fillId="0" borderId="53" xfId="0" applyFont="1" applyBorder="1" applyAlignment="1">
      <alignment horizontal="left" vertical="center"/>
    </xf>
    <xf numFmtId="0" fontId="176" fillId="0" borderId="53" xfId="0" applyFont="1" applyBorder="1" applyAlignment="1">
      <alignment horizontal="right" vertical="center"/>
    </xf>
    <xf numFmtId="0" fontId="176" fillId="0" borderId="54" xfId="0" applyFont="1" applyBorder="1" applyAlignment="1">
      <alignment vertical="center"/>
    </xf>
    <xf numFmtId="0" fontId="178" fillId="0" borderId="0" xfId="0" applyFont="1" applyAlignment="1">
      <alignment horizontal="right" vertical="center" shrinkToFit="1"/>
    </xf>
    <xf numFmtId="49" fontId="169" fillId="0" borderId="6" xfId="0" applyNumberFormat="1" applyFont="1" applyBorder="1" applyAlignment="1">
      <alignment horizontal="center" vertical="center"/>
    </xf>
    <xf numFmtId="0" fontId="176" fillId="0" borderId="7" xfId="0" applyFont="1" applyBorder="1" applyAlignment="1">
      <alignment vertical="center"/>
    </xf>
    <xf numFmtId="0" fontId="176" fillId="0" borderId="88" xfId="0" applyFont="1" applyBorder="1" applyAlignment="1">
      <alignment vertical="center"/>
    </xf>
    <xf numFmtId="0" fontId="178" fillId="0" borderId="0" xfId="0" applyFont="1" applyAlignment="1">
      <alignment shrinkToFit="1"/>
    </xf>
    <xf numFmtId="0" fontId="176" fillId="0" borderId="52" xfId="0" applyFont="1" applyBorder="1" applyAlignment="1">
      <alignment vertical="center"/>
    </xf>
    <xf numFmtId="0" fontId="176" fillId="0" borderId="85" xfId="0" applyFont="1" applyBorder="1" applyAlignment="1">
      <alignment horizontal="center" vertical="center"/>
    </xf>
    <xf numFmtId="0" fontId="176" fillId="0" borderId="25" xfId="0" applyFont="1" applyBorder="1" applyAlignment="1">
      <alignment vertical="center"/>
    </xf>
    <xf numFmtId="0" fontId="176" fillId="0" borderId="88" xfId="0" applyFont="1" applyBorder="1" applyAlignment="1">
      <alignment vertical="center" wrapText="1"/>
    </xf>
    <xf numFmtId="0" fontId="175" fillId="0" borderId="0" xfId="0" applyFont="1" applyAlignment="1">
      <alignment vertical="center" wrapText="1"/>
    </xf>
    <xf numFmtId="0" fontId="176" fillId="0" borderId="18" xfId="0" applyFont="1" applyBorder="1" applyAlignment="1">
      <alignment vertical="center"/>
    </xf>
    <xf numFmtId="0" fontId="176" fillId="0" borderId="61" xfId="0" applyFont="1" applyBorder="1" applyAlignment="1">
      <alignment vertical="center"/>
    </xf>
    <xf numFmtId="0" fontId="176" fillId="0" borderId="2" xfId="0" applyFont="1" applyBorder="1" applyAlignment="1">
      <alignment vertical="center"/>
    </xf>
    <xf numFmtId="49" fontId="169" fillId="0" borderId="0" xfId="0" applyNumberFormat="1" applyFont="1" applyAlignment="1">
      <alignment horizontal="center" vertical="center"/>
    </xf>
    <xf numFmtId="49" fontId="169" fillId="0" borderId="8" xfId="0" applyNumberFormat="1" applyFont="1" applyBorder="1" applyAlignment="1">
      <alignment horizontal="center" vertical="center"/>
    </xf>
    <xf numFmtId="0" fontId="169" fillId="0" borderId="0" xfId="0" applyFont="1" applyAlignment="1">
      <alignment horizontal="left"/>
    </xf>
    <xf numFmtId="0" fontId="176" fillId="0" borderId="47" xfId="0" applyFont="1" applyBorder="1" applyAlignment="1">
      <alignment vertical="center"/>
    </xf>
    <xf numFmtId="0" fontId="172" fillId="0" borderId="0" xfId="0" applyFont="1"/>
    <xf numFmtId="0" fontId="169" fillId="2" borderId="0" xfId="0" applyFont="1" applyFill="1" applyAlignment="1">
      <alignment horizontal="center" vertical="center"/>
    </xf>
    <xf numFmtId="0" fontId="176" fillId="0" borderId="160" xfId="0" applyFont="1" applyBorder="1" applyAlignment="1">
      <alignment vertical="center"/>
    </xf>
    <xf numFmtId="186" fontId="114" fillId="0" borderId="0" xfId="0" applyNumberFormat="1" applyFont="1" applyAlignment="1">
      <alignment horizontal="left" vertical="center"/>
    </xf>
    <xf numFmtId="0" fontId="114" fillId="0" borderId="9" xfId="0" applyFont="1" applyBorder="1" applyAlignment="1">
      <alignment vertical="center"/>
    </xf>
    <xf numFmtId="0" fontId="240" fillId="0" borderId="0" xfId="10" applyFont="1">
      <alignment vertical="center"/>
    </xf>
    <xf numFmtId="2" fontId="58" fillId="6" borderId="368" xfId="10" applyNumberFormat="1" applyFill="1" applyBorder="1" applyAlignment="1">
      <alignment vertical="center" shrinkToFit="1"/>
    </xf>
    <xf numFmtId="0" fontId="58" fillId="0" borderId="57" xfId="10" applyBorder="1">
      <alignment vertical="center"/>
    </xf>
    <xf numFmtId="38" fontId="239" fillId="71" borderId="88" xfId="2" applyFont="1" applyFill="1" applyBorder="1" applyAlignment="1">
      <alignment horizontal="center" vertical="center"/>
    </xf>
    <xf numFmtId="38" fontId="239" fillId="71" borderId="143" xfId="2" applyFont="1" applyFill="1" applyBorder="1" applyAlignment="1">
      <alignment horizontal="center" vertical="center"/>
    </xf>
    <xf numFmtId="38" fontId="239" fillId="71" borderId="89" xfId="2" applyFont="1" applyFill="1" applyBorder="1" applyAlignment="1">
      <alignment horizontal="center" vertical="center"/>
    </xf>
    <xf numFmtId="38" fontId="239" fillId="71" borderId="61" xfId="2" applyFont="1" applyFill="1" applyBorder="1" applyAlignment="1">
      <alignment horizontal="center" vertical="center"/>
    </xf>
    <xf numFmtId="38" fontId="239" fillId="71" borderId="86" xfId="2" applyFont="1" applyFill="1" applyBorder="1" applyAlignment="1">
      <alignment horizontal="center" vertical="center"/>
    </xf>
    <xf numFmtId="38" fontId="239" fillId="71" borderId="82" xfId="2" applyFont="1" applyFill="1" applyBorder="1" applyAlignment="1">
      <alignment horizontal="center" vertical="center"/>
    </xf>
    <xf numFmtId="0" fontId="101" fillId="72" borderId="97" xfId="0" applyFont="1" applyFill="1" applyBorder="1" applyAlignment="1">
      <alignment horizontal="center" vertical="center"/>
    </xf>
    <xf numFmtId="38" fontId="101" fillId="72" borderId="33" xfId="0" applyNumberFormat="1" applyFont="1" applyFill="1" applyBorder="1" applyAlignment="1">
      <alignment horizontal="center" vertical="center"/>
    </xf>
    <xf numFmtId="38" fontId="101" fillId="72" borderId="96" xfId="0" applyNumberFormat="1" applyFont="1" applyFill="1" applyBorder="1" applyAlignment="1">
      <alignment horizontal="center" vertical="center"/>
    </xf>
    <xf numFmtId="38" fontId="101" fillId="72" borderId="46" xfId="0" applyNumberFormat="1" applyFont="1" applyFill="1" applyBorder="1" applyAlignment="1">
      <alignment horizontal="center" vertical="center"/>
    </xf>
    <xf numFmtId="0" fontId="101" fillId="72" borderId="96" xfId="0" applyFont="1" applyFill="1" applyBorder="1" applyAlignment="1">
      <alignment horizontal="center" vertical="center"/>
    </xf>
    <xf numFmtId="0" fontId="12" fillId="13" borderId="376" xfId="0" applyFont="1" applyFill="1" applyBorder="1" applyAlignment="1">
      <alignment horizontal="center" vertical="center"/>
    </xf>
    <xf numFmtId="0" fontId="12" fillId="13" borderId="377" xfId="0" applyFont="1" applyFill="1" applyBorder="1" applyAlignment="1">
      <alignment horizontal="center" vertical="center"/>
    </xf>
    <xf numFmtId="0" fontId="12" fillId="57" borderId="376" xfId="0" applyFont="1" applyFill="1" applyBorder="1" applyAlignment="1">
      <alignment horizontal="center" vertical="center"/>
    </xf>
    <xf numFmtId="0" fontId="12" fillId="57" borderId="378" xfId="0" applyFont="1" applyFill="1" applyBorder="1" applyAlignment="1">
      <alignment horizontal="center" vertical="center"/>
    </xf>
    <xf numFmtId="0" fontId="12" fillId="57" borderId="377" xfId="0" applyFont="1" applyFill="1" applyBorder="1" applyAlignment="1">
      <alignment horizontal="center" vertical="center"/>
    </xf>
    <xf numFmtId="178" fontId="12" fillId="13" borderId="4" xfId="2" applyNumberFormat="1" applyFont="1" applyFill="1" applyBorder="1" applyAlignment="1">
      <alignment horizontal="center" vertical="center"/>
    </xf>
    <xf numFmtId="190" fontId="12" fillId="13" borderId="4" xfId="2" applyNumberFormat="1" applyFont="1" applyFill="1" applyBorder="1" applyAlignment="1">
      <alignment horizontal="center" vertical="center"/>
    </xf>
    <xf numFmtId="0" fontId="304" fillId="0" borderId="0" xfId="0" applyFont="1" applyAlignment="1">
      <alignment vertical="center"/>
    </xf>
    <xf numFmtId="0" fontId="217" fillId="0" borderId="0" xfId="10" applyFont="1">
      <alignment vertical="center"/>
    </xf>
    <xf numFmtId="0" fontId="305" fillId="41" borderId="319" xfId="10" applyFont="1" applyFill="1" applyBorder="1">
      <alignment vertical="center"/>
    </xf>
    <xf numFmtId="0" fontId="305" fillId="41" borderId="320" xfId="10" applyFont="1" applyFill="1" applyBorder="1">
      <alignment vertical="center"/>
    </xf>
    <xf numFmtId="0" fontId="305" fillId="41" borderId="321" xfId="10" applyFont="1" applyFill="1" applyBorder="1">
      <alignment vertical="center"/>
    </xf>
    <xf numFmtId="2" fontId="260" fillId="41" borderId="308" xfId="1" applyNumberFormat="1" applyFont="1" applyFill="1" applyBorder="1" applyAlignment="1">
      <alignment vertical="center"/>
    </xf>
    <xf numFmtId="2" fontId="260" fillId="41" borderId="309" xfId="1" applyNumberFormat="1" applyFont="1" applyFill="1" applyBorder="1" applyAlignment="1">
      <alignment vertical="center"/>
    </xf>
    <xf numFmtId="2" fontId="260" fillId="41" borderId="312" xfId="1" applyNumberFormat="1" applyFont="1" applyFill="1" applyBorder="1" applyAlignment="1">
      <alignment vertical="center"/>
    </xf>
    <xf numFmtId="2" fontId="260" fillId="41" borderId="315" xfId="1" applyNumberFormat="1" applyFont="1" applyFill="1" applyBorder="1" applyAlignment="1">
      <alignment vertical="center"/>
    </xf>
    <xf numFmtId="2" fontId="260" fillId="41" borderId="300" xfId="1" applyNumberFormat="1" applyFont="1" applyFill="1" applyBorder="1" applyAlignment="1">
      <alignment vertical="center"/>
    </xf>
    <xf numFmtId="2" fontId="260" fillId="41" borderId="301" xfId="1" applyNumberFormat="1" applyFont="1" applyFill="1" applyBorder="1" applyAlignment="1">
      <alignment vertical="center"/>
    </xf>
    <xf numFmtId="0" fontId="58" fillId="34" borderId="0" xfId="10" applyFill="1">
      <alignment vertical="center"/>
    </xf>
    <xf numFmtId="0" fontId="73" fillId="54" borderId="0" xfId="10" applyFont="1" applyFill="1" applyAlignment="1">
      <alignment horizontal="center" vertical="center" shrinkToFit="1"/>
    </xf>
    <xf numFmtId="0" fontId="0" fillId="0" borderId="4" xfId="0" applyBorder="1" applyAlignment="1">
      <alignment vertical="center"/>
    </xf>
    <xf numFmtId="0" fontId="0" fillId="42" borderId="4" xfId="0" applyFill="1" applyBorder="1" applyAlignment="1">
      <alignment horizontal="center" vertical="center"/>
    </xf>
    <xf numFmtId="183" fontId="58" fillId="5" borderId="0" xfId="10" applyNumberFormat="1" applyFill="1" applyAlignment="1">
      <alignment horizontal="center" vertical="center"/>
    </xf>
    <xf numFmtId="0" fontId="58" fillId="0" borderId="238" xfId="10" applyBorder="1" applyAlignment="1">
      <alignment horizontal="center" vertical="center"/>
    </xf>
    <xf numFmtId="0" fontId="58" fillId="0" borderId="241" xfId="10" applyBorder="1" applyAlignment="1">
      <alignment horizontal="center" vertical="center"/>
    </xf>
    <xf numFmtId="0" fontId="58" fillId="0" borderId="65" xfId="10" applyBorder="1" applyAlignment="1">
      <alignment horizontal="center" vertical="center"/>
    </xf>
    <xf numFmtId="0" fontId="58" fillId="0" borderId="68" xfId="10" applyBorder="1" applyAlignment="1">
      <alignment horizontal="center" vertical="center"/>
    </xf>
    <xf numFmtId="0" fontId="58" fillId="0" borderId="70" xfId="10" applyBorder="1" applyAlignment="1">
      <alignment horizontal="center" vertical="center"/>
    </xf>
    <xf numFmtId="38" fontId="235" fillId="73" borderId="115" xfId="2" applyFont="1" applyFill="1" applyBorder="1" applyAlignment="1">
      <alignment horizontal="center" vertical="center"/>
    </xf>
    <xf numFmtId="38" fontId="235" fillId="73" borderId="125" xfId="2" applyFont="1" applyFill="1" applyBorder="1" applyAlignment="1">
      <alignment horizontal="center" vertical="center"/>
    </xf>
    <xf numFmtId="38" fontId="235" fillId="73" borderId="130" xfId="2" applyFont="1" applyFill="1" applyBorder="1" applyAlignment="1">
      <alignment horizontal="center" vertical="center"/>
    </xf>
    <xf numFmtId="0" fontId="59" fillId="60" borderId="0" xfId="0" applyFont="1" applyFill="1" applyAlignment="1">
      <alignment vertical="top" wrapText="1"/>
    </xf>
    <xf numFmtId="0" fontId="235" fillId="8" borderId="4" xfId="10" applyFont="1" applyFill="1" applyBorder="1">
      <alignment vertical="center"/>
    </xf>
    <xf numFmtId="0" fontId="235" fillId="8" borderId="4" xfId="10" applyFont="1" applyFill="1" applyBorder="1" applyAlignment="1">
      <alignment horizontal="left" vertical="center"/>
    </xf>
    <xf numFmtId="0" fontId="269" fillId="75" borderId="0" xfId="0" applyFont="1" applyFill="1" applyAlignment="1">
      <alignment vertical="center" wrapText="1"/>
    </xf>
    <xf numFmtId="0" fontId="0" fillId="75" borderId="0" xfId="0" applyFill="1" applyAlignment="1">
      <alignment vertical="center"/>
    </xf>
    <xf numFmtId="0" fontId="13" fillId="0" borderId="21" xfId="0" applyFont="1" applyBorder="1" applyAlignment="1">
      <alignment horizontal="center" vertical="center" shrinkToFit="1"/>
    </xf>
    <xf numFmtId="38" fontId="12" fillId="0" borderId="12" xfId="2" applyFont="1" applyBorder="1" applyAlignment="1">
      <alignment horizontal="center" vertical="center"/>
    </xf>
    <xf numFmtId="38" fontId="12" fillId="0" borderId="176" xfId="2" applyFont="1" applyBorder="1" applyAlignment="1">
      <alignment horizontal="center" vertical="center"/>
    </xf>
    <xf numFmtId="0" fontId="282" fillId="0" borderId="2" xfId="0" applyFont="1" applyBorder="1" applyAlignment="1">
      <alignment vertical="center"/>
    </xf>
    <xf numFmtId="0" fontId="282" fillId="0" borderId="241" xfId="0" applyFont="1" applyBorder="1" applyAlignment="1">
      <alignment vertical="center"/>
    </xf>
    <xf numFmtId="0" fontId="308" fillId="0" borderId="241" xfId="0" applyFont="1" applyBorder="1" applyAlignment="1">
      <alignment vertical="center"/>
    </xf>
    <xf numFmtId="0" fontId="309" fillId="0" borderId="2" xfId="0" applyFont="1" applyBorder="1" applyAlignment="1">
      <alignment vertical="center"/>
    </xf>
    <xf numFmtId="0" fontId="310" fillId="0" borderId="0" xfId="0" applyFont="1"/>
    <xf numFmtId="0" fontId="315" fillId="0" borderId="116" xfId="10" applyFont="1" applyBorder="1" applyAlignment="1">
      <alignment horizontal="center" vertical="center"/>
    </xf>
    <xf numFmtId="0" fontId="315" fillId="2" borderId="137" xfId="10" applyFont="1" applyFill="1" applyBorder="1">
      <alignment vertical="center"/>
    </xf>
    <xf numFmtId="0" fontId="310" fillId="49" borderId="0" xfId="0" applyFont="1" applyFill="1" applyAlignment="1">
      <alignment horizontal="center"/>
    </xf>
    <xf numFmtId="0" fontId="310" fillId="0" borderId="0" xfId="0" applyFont="1" applyAlignment="1">
      <alignment horizontal="center"/>
    </xf>
    <xf numFmtId="0" fontId="310" fillId="0" borderId="0" xfId="0" applyFont="1" applyAlignment="1">
      <alignment horizontal="right"/>
    </xf>
    <xf numFmtId="0" fontId="315" fillId="0" borderId="0" xfId="10" applyFont="1">
      <alignment vertical="center"/>
    </xf>
    <xf numFmtId="0" fontId="315" fillId="0" borderId="0" xfId="10" applyFont="1" applyAlignment="1">
      <alignment horizontal="right" vertical="center"/>
    </xf>
    <xf numFmtId="38" fontId="315" fillId="0" borderId="0" xfId="2" applyFont="1" applyFill="1" applyBorder="1" applyAlignment="1">
      <alignment horizontal="center" vertical="center"/>
    </xf>
    <xf numFmtId="0" fontId="315" fillId="0" borderId="345" xfId="10" applyFont="1" applyBorder="1">
      <alignment vertical="center"/>
    </xf>
    <xf numFmtId="0" fontId="315" fillId="0" borderId="16" xfId="10" applyFont="1" applyBorder="1">
      <alignment vertical="center"/>
    </xf>
    <xf numFmtId="0" fontId="315" fillId="0" borderId="340" xfId="10" applyFont="1" applyBorder="1">
      <alignment vertical="center"/>
    </xf>
    <xf numFmtId="0" fontId="315" fillId="2" borderId="383" xfId="10" applyFont="1" applyFill="1" applyBorder="1">
      <alignment vertical="center"/>
    </xf>
    <xf numFmtId="0" fontId="315" fillId="0" borderId="77" xfId="10" applyFont="1" applyBorder="1" applyAlignment="1">
      <alignment horizontal="center" vertical="center"/>
    </xf>
    <xf numFmtId="0" fontId="315" fillId="2" borderId="136" xfId="10" applyFont="1" applyFill="1" applyBorder="1">
      <alignment vertical="center"/>
    </xf>
    <xf numFmtId="0" fontId="315" fillId="2" borderId="22" xfId="10" applyFont="1" applyFill="1" applyBorder="1">
      <alignment vertical="center"/>
    </xf>
    <xf numFmtId="0" fontId="316" fillId="8" borderId="115" xfId="10" applyFont="1" applyFill="1" applyBorder="1" applyAlignment="1">
      <alignment horizontal="center" vertical="center"/>
    </xf>
    <xf numFmtId="0" fontId="316" fillId="8" borderId="125" xfId="10" applyFont="1" applyFill="1" applyBorder="1" applyAlignment="1">
      <alignment horizontal="center" vertical="center"/>
    </xf>
    <xf numFmtId="0" fontId="316" fillId="8" borderId="384" xfId="10" applyFont="1" applyFill="1" applyBorder="1" applyAlignment="1">
      <alignment horizontal="center" vertical="center"/>
    </xf>
    <xf numFmtId="176" fontId="316" fillId="8" borderId="125" xfId="10" applyNumberFormat="1" applyFont="1" applyFill="1" applyBorder="1" applyAlignment="1">
      <alignment horizontal="center" vertical="center"/>
    </xf>
    <xf numFmtId="176" fontId="316" fillId="8" borderId="384" xfId="10" applyNumberFormat="1" applyFont="1" applyFill="1" applyBorder="1" applyAlignment="1">
      <alignment horizontal="center" vertical="center"/>
    </xf>
    <xf numFmtId="38" fontId="315" fillId="77" borderId="250" xfId="2" applyFont="1" applyFill="1" applyBorder="1" applyAlignment="1">
      <alignment horizontal="center" vertical="center"/>
    </xf>
    <xf numFmtId="38" fontId="315" fillId="77" borderId="265" xfId="2" applyFont="1" applyFill="1" applyBorder="1" applyAlignment="1">
      <alignment horizontal="center" vertical="center"/>
    </xf>
    <xf numFmtId="0" fontId="315" fillId="0" borderId="57" xfId="10" applyFont="1" applyBorder="1" applyAlignment="1">
      <alignment horizontal="center" vertical="center"/>
    </xf>
    <xf numFmtId="0" fontId="316" fillId="8" borderId="306" xfId="10" applyFont="1" applyFill="1" applyBorder="1" applyAlignment="1">
      <alignment horizontal="center" vertical="center"/>
    </xf>
    <xf numFmtId="209" fontId="316" fillId="8" borderId="356" xfId="10" applyNumberFormat="1" applyFont="1" applyFill="1" applyBorder="1" applyAlignment="1">
      <alignment horizontal="center" vertical="center"/>
    </xf>
    <xf numFmtId="0" fontId="316" fillId="8" borderId="385" xfId="10" applyFont="1" applyFill="1" applyBorder="1" applyAlignment="1">
      <alignment horizontal="center" vertical="center"/>
    </xf>
    <xf numFmtId="0" fontId="315" fillId="2" borderId="42" xfId="10" applyFont="1" applyFill="1" applyBorder="1">
      <alignment vertical="center"/>
    </xf>
    <xf numFmtId="0" fontId="316" fillId="8" borderId="356" xfId="10" applyFont="1" applyFill="1" applyBorder="1" applyAlignment="1">
      <alignment horizontal="center" vertical="center"/>
    </xf>
    <xf numFmtId="0" fontId="315" fillId="2" borderId="220" xfId="10" applyFont="1" applyFill="1" applyBorder="1">
      <alignment vertical="center"/>
    </xf>
    <xf numFmtId="38" fontId="315" fillId="77" borderId="4" xfId="2" applyFont="1" applyFill="1" applyBorder="1" applyAlignment="1">
      <alignment horizontal="center" vertical="center"/>
    </xf>
    <xf numFmtId="0" fontId="311" fillId="0" borderId="250" xfId="10" applyFont="1" applyBorder="1" applyAlignment="1">
      <alignment vertical="center" wrapText="1"/>
    </xf>
    <xf numFmtId="38" fontId="315" fillId="77" borderId="264" xfId="2" applyFont="1" applyFill="1" applyBorder="1" applyAlignment="1">
      <alignment horizontal="center" vertical="center"/>
    </xf>
    <xf numFmtId="0" fontId="315" fillId="0" borderId="119" xfId="10" applyFont="1" applyBorder="1" applyAlignment="1">
      <alignment horizontal="center" vertical="center"/>
    </xf>
    <xf numFmtId="0" fontId="315" fillId="0" borderId="36" xfId="10" applyFont="1" applyBorder="1" applyAlignment="1">
      <alignment horizontal="center" vertical="center"/>
    </xf>
    <xf numFmtId="0" fontId="315" fillId="0" borderId="38" xfId="10" applyFont="1" applyBorder="1" applyAlignment="1">
      <alignment horizontal="center" vertical="center"/>
    </xf>
    <xf numFmtId="0" fontId="315" fillId="0" borderId="8" xfId="10" applyFont="1" applyBorder="1" applyAlignment="1">
      <alignment horizontal="center" vertical="center"/>
    </xf>
    <xf numFmtId="0" fontId="315" fillId="0" borderId="266" xfId="10" applyFont="1" applyBorder="1" applyAlignment="1">
      <alignment horizontal="center" vertical="center"/>
    </xf>
    <xf numFmtId="0" fontId="316" fillId="8" borderId="386" xfId="10" applyFont="1" applyFill="1" applyBorder="1" applyAlignment="1">
      <alignment horizontal="center" vertical="center"/>
    </xf>
    <xf numFmtId="209" fontId="316" fillId="8" borderId="387" xfId="10" applyNumberFormat="1" applyFont="1" applyFill="1" applyBorder="1" applyAlignment="1">
      <alignment horizontal="center" vertical="center"/>
    </xf>
    <xf numFmtId="0" fontId="316" fillId="8" borderId="388" xfId="10" applyFont="1" applyFill="1" applyBorder="1" applyAlignment="1">
      <alignment horizontal="center" vertical="center"/>
    </xf>
    <xf numFmtId="0" fontId="316" fillId="8" borderId="387" xfId="10" applyFont="1" applyFill="1" applyBorder="1" applyAlignment="1">
      <alignment horizontal="center" vertical="center"/>
    </xf>
    <xf numFmtId="0" fontId="311" fillId="0" borderId="4" xfId="10" applyFont="1" applyBorder="1" applyAlignment="1">
      <alignment horizontal="center" vertical="center" wrapText="1"/>
    </xf>
    <xf numFmtId="0" fontId="315" fillId="0" borderId="0" xfId="0" applyFont="1"/>
    <xf numFmtId="0" fontId="315" fillId="0" borderId="0" xfId="0" applyFont="1" applyAlignment="1">
      <alignment horizontal="right"/>
    </xf>
    <xf numFmtId="38" fontId="315" fillId="77" borderId="100" xfId="2" applyFont="1" applyFill="1" applyBorder="1" applyAlignment="1">
      <alignment horizontal="center" vertical="center"/>
    </xf>
    <xf numFmtId="38" fontId="315" fillId="77" borderId="389" xfId="2" applyFont="1" applyFill="1" applyBorder="1" applyAlignment="1">
      <alignment horizontal="center" vertical="center"/>
    </xf>
    <xf numFmtId="0" fontId="310" fillId="78" borderId="0" xfId="0" applyFont="1" applyFill="1"/>
    <xf numFmtId="0" fontId="0" fillId="78" borderId="0" xfId="0" applyFill="1"/>
    <xf numFmtId="0" fontId="317" fillId="0" borderId="0" xfId="0" applyFont="1"/>
    <xf numFmtId="38" fontId="58" fillId="15" borderId="115" xfId="10" applyNumberFormat="1" applyFill="1" applyBorder="1" applyAlignment="1">
      <alignment horizontal="center" vertical="center"/>
    </xf>
    <xf numFmtId="0" fontId="58" fillId="0" borderId="115" xfId="10" applyBorder="1" applyAlignment="1">
      <alignment vertical="center" shrinkToFit="1"/>
    </xf>
    <xf numFmtId="0" fontId="0" fillId="79" borderId="0" xfId="0" applyFill="1"/>
    <xf numFmtId="0" fontId="2" fillId="79" borderId="0" xfId="0" applyFont="1" applyFill="1" applyAlignment="1">
      <alignment vertical="center"/>
    </xf>
    <xf numFmtId="0" fontId="0" fillId="80" borderId="0" xfId="0" applyFill="1"/>
    <xf numFmtId="0" fontId="2" fillId="80" borderId="0" xfId="0" applyFont="1" applyFill="1" applyAlignment="1">
      <alignment vertical="center"/>
    </xf>
    <xf numFmtId="38" fontId="310" fillId="49" borderId="0" xfId="2" applyFont="1" applyFill="1" applyAlignment="1">
      <alignment horizontal="center"/>
    </xf>
    <xf numFmtId="0" fontId="300" fillId="0" borderId="0" xfId="10" applyFont="1">
      <alignment vertical="center"/>
    </xf>
    <xf numFmtId="0" fontId="13" fillId="0" borderId="390" xfId="0" applyFont="1" applyBorder="1" applyAlignment="1">
      <alignment horizontal="center" vertical="center"/>
    </xf>
    <xf numFmtId="210" fontId="315" fillId="77" borderId="0" xfId="0" applyNumberFormat="1" applyFont="1" applyFill="1" applyAlignment="1">
      <alignment horizontal="center"/>
    </xf>
    <xf numFmtId="211" fontId="315" fillId="77" borderId="0" xfId="0" applyNumberFormat="1" applyFont="1" applyFill="1" applyAlignment="1">
      <alignment horizontal="center"/>
    </xf>
    <xf numFmtId="0" fontId="13" fillId="0" borderId="0" xfId="0" applyFont="1" applyAlignment="1">
      <alignment horizontal="left" vertical="center" wrapText="1"/>
    </xf>
    <xf numFmtId="0" fontId="18" fillId="0" borderId="40" xfId="0" applyFont="1" applyBorder="1" applyAlignment="1">
      <alignment horizontal="center" vertical="center"/>
    </xf>
    <xf numFmtId="0" fontId="58" fillId="0" borderId="0" xfId="5" applyAlignment="1">
      <alignment horizontal="center" vertical="center"/>
    </xf>
    <xf numFmtId="0" fontId="22" fillId="0" borderId="58" xfId="0" applyFont="1" applyBorder="1" applyAlignment="1">
      <alignment horizontal="left" vertical="center"/>
    </xf>
    <xf numFmtId="0" fontId="13" fillId="0" borderId="0" xfId="10" applyFont="1" applyAlignment="1">
      <alignment horizontal="right" vertical="center"/>
    </xf>
    <xf numFmtId="0" fontId="12" fillId="0" borderId="2" xfId="0" applyFont="1" applyBorder="1" applyAlignment="1">
      <alignment horizontal="left" vertical="center"/>
    </xf>
    <xf numFmtId="0" fontId="11" fillId="0" borderId="58" xfId="0" applyFont="1" applyBorder="1" applyAlignment="1">
      <alignment horizontal="center" vertical="center"/>
    </xf>
    <xf numFmtId="0" fontId="175" fillId="0" borderId="0" xfId="0" applyFont="1" applyAlignment="1">
      <alignment horizontal="left" vertical="center"/>
    </xf>
    <xf numFmtId="0" fontId="18" fillId="0" borderId="0" xfId="4" applyFont="1" applyAlignment="1">
      <alignment horizontal="left"/>
    </xf>
    <xf numFmtId="0" fontId="191" fillId="81" borderId="33" xfId="12" applyFont="1" applyFill="1" applyBorder="1" applyAlignment="1">
      <alignment horizontal="center" vertical="center"/>
    </xf>
    <xf numFmtId="0" fontId="189" fillId="81" borderId="33" xfId="12" applyFont="1" applyFill="1" applyBorder="1" applyAlignment="1">
      <alignment horizontal="center" vertical="center"/>
    </xf>
    <xf numFmtId="0" fontId="318" fillId="81" borderId="33" xfId="12" applyFont="1" applyFill="1" applyBorder="1" applyAlignment="1">
      <alignment horizontal="center" vertical="center"/>
    </xf>
    <xf numFmtId="0" fontId="27" fillId="0" borderId="0" xfId="0" applyFont="1" applyAlignment="1">
      <alignment horizontal="center" vertical="center" wrapText="1"/>
    </xf>
    <xf numFmtId="0" fontId="27" fillId="59" borderId="0" xfId="0" applyFont="1" applyFill="1" applyAlignment="1">
      <alignment vertical="center" wrapText="1"/>
    </xf>
    <xf numFmtId="0" fontId="49" fillId="0" borderId="0" xfId="0" applyFont="1" applyAlignment="1">
      <alignment horizontal="center" vertical="center"/>
    </xf>
    <xf numFmtId="0" fontId="49" fillId="59" borderId="0" xfId="0" applyFont="1" applyFill="1" applyAlignment="1">
      <alignment vertical="center"/>
    </xf>
    <xf numFmtId="0" fontId="47" fillId="59" borderId="0" xfId="0" applyFont="1" applyFill="1" applyAlignment="1">
      <alignment horizontal="center" vertical="center"/>
    </xf>
    <xf numFmtId="0" fontId="65" fillId="59" borderId="0" xfId="0" applyFont="1" applyFill="1" applyAlignment="1">
      <alignment horizontal="center" vertical="center"/>
    </xf>
    <xf numFmtId="0" fontId="107" fillId="59" borderId="0" xfId="0" applyFont="1" applyFill="1" applyAlignment="1">
      <alignment horizontal="center" vertical="center"/>
    </xf>
    <xf numFmtId="0" fontId="50" fillId="59" borderId="0" xfId="0" applyFont="1" applyFill="1" applyAlignment="1">
      <alignment horizontal="center" vertical="center"/>
    </xf>
    <xf numFmtId="0" fontId="52" fillId="0" borderId="0" xfId="0" applyFont="1" applyAlignment="1">
      <alignment vertical="center"/>
    </xf>
    <xf numFmtId="0" fontId="51" fillId="0" borderId="0" xfId="0" applyFont="1" applyAlignment="1">
      <alignment vertical="center"/>
    </xf>
    <xf numFmtId="0" fontId="12" fillId="3" borderId="4" xfId="0" applyFont="1" applyFill="1" applyBorder="1" applyAlignment="1">
      <alignment vertical="center"/>
    </xf>
    <xf numFmtId="0" fontId="11" fillId="8" borderId="0" xfId="0" applyFont="1" applyFill="1" applyAlignment="1">
      <alignment vertical="center"/>
    </xf>
    <xf numFmtId="0" fontId="12" fillId="59" borderId="0" xfId="0" applyFont="1" applyFill="1" applyAlignment="1">
      <alignment vertical="center"/>
    </xf>
    <xf numFmtId="0" fontId="12" fillId="59" borderId="0" xfId="0" applyFont="1" applyFill="1" applyAlignment="1">
      <alignment horizontal="right" vertical="center"/>
    </xf>
    <xf numFmtId="0" fontId="11" fillId="59" borderId="0" xfId="0" applyFont="1" applyFill="1" applyAlignment="1">
      <alignment vertical="center"/>
    </xf>
    <xf numFmtId="0" fontId="212" fillId="0" borderId="2" xfId="0" applyFont="1" applyBorder="1" applyAlignment="1">
      <alignment vertical="center"/>
    </xf>
    <xf numFmtId="0" fontId="211" fillId="0" borderId="2" xfId="0" applyFont="1" applyBorder="1" applyAlignment="1">
      <alignment vertical="center"/>
    </xf>
    <xf numFmtId="0" fontId="258" fillId="58" borderId="0" xfId="0" applyFont="1" applyFill="1" applyAlignment="1">
      <alignment vertical="center"/>
    </xf>
    <xf numFmtId="0" fontId="257" fillId="58" borderId="0" xfId="0" applyFont="1" applyFill="1"/>
    <xf numFmtId="0" fontId="188" fillId="58" borderId="0" xfId="0" applyFont="1" applyFill="1"/>
    <xf numFmtId="0" fontId="0" fillId="58" borderId="0" xfId="0" applyFill="1" applyAlignment="1">
      <alignment vertical="center"/>
    </xf>
    <xf numFmtId="0" fontId="257" fillId="59" borderId="0" xfId="0" applyFont="1" applyFill="1"/>
    <xf numFmtId="0" fontId="228" fillId="0" borderId="0" xfId="0" applyFont="1" applyAlignment="1">
      <alignment vertical="center"/>
    </xf>
    <xf numFmtId="0" fontId="58" fillId="37" borderId="4" xfId="10" applyFill="1" applyBorder="1">
      <alignment vertical="center"/>
    </xf>
    <xf numFmtId="0" fontId="58" fillId="59" borderId="0" xfId="10" applyFill="1">
      <alignment vertical="center"/>
    </xf>
    <xf numFmtId="0" fontId="58" fillId="59" borderId="0" xfId="10" applyFill="1" applyAlignment="1">
      <alignment horizontal="center" vertical="center"/>
    </xf>
    <xf numFmtId="0" fontId="130" fillId="59" borderId="0" xfId="0" applyFont="1" applyFill="1" applyAlignment="1">
      <alignment vertical="center"/>
    </xf>
    <xf numFmtId="0" fontId="58" fillId="59" borderId="0" xfId="5" applyFill="1"/>
    <xf numFmtId="0" fontId="58" fillId="59" borderId="0" xfId="5" applyFill="1" applyAlignment="1">
      <alignment horizontal="right"/>
    </xf>
    <xf numFmtId="0" fontId="58" fillId="0" borderId="0" xfId="8" applyFont="1" applyAlignment="1">
      <alignment horizontal="right" vertical="center" shrinkToFit="1"/>
    </xf>
    <xf numFmtId="0" fontId="70" fillId="0" borderId="239" xfId="8" applyFont="1" applyBorder="1" applyAlignment="1">
      <alignment horizontal="right" vertical="center"/>
    </xf>
    <xf numFmtId="0" fontId="58" fillId="14" borderId="372" xfId="8" applyFont="1" applyFill="1" applyBorder="1" applyAlignment="1">
      <alignment horizontal="left" vertical="center"/>
    </xf>
    <xf numFmtId="0" fontId="57" fillId="14" borderId="366" xfId="8" applyFont="1" applyFill="1" applyBorder="1" applyAlignment="1">
      <alignment horizontal="left" vertical="center"/>
    </xf>
    <xf numFmtId="0" fontId="57" fillId="14" borderId="373" xfId="8" applyFont="1" applyFill="1" applyBorder="1" applyAlignment="1">
      <alignment horizontal="left" vertical="center"/>
    </xf>
    <xf numFmtId="0" fontId="58" fillId="0" borderId="0" xfId="8" applyFont="1" applyAlignment="1">
      <alignment horizontal="left" vertical="center" shrinkToFit="1"/>
    </xf>
    <xf numFmtId="0" fontId="70" fillId="0" borderId="242" xfId="8" applyFont="1" applyBorder="1" applyAlignment="1">
      <alignment horizontal="right" vertical="center"/>
    </xf>
    <xf numFmtId="0" fontId="58" fillId="14" borderId="51" xfId="8" applyFont="1" applyFill="1" applyBorder="1" applyAlignment="1">
      <alignment horizontal="left" vertical="center"/>
    </xf>
    <xf numFmtId="0" fontId="57" fillId="14" borderId="53" xfId="8" applyFont="1" applyFill="1" applyBorder="1" applyAlignment="1">
      <alignment horizontal="left" vertical="center"/>
    </xf>
    <xf numFmtId="0" fontId="57" fillId="14" borderId="54" xfId="8" applyFont="1" applyFill="1" applyBorder="1" applyAlignment="1">
      <alignment horizontal="left" vertical="center"/>
    </xf>
    <xf numFmtId="0" fontId="58" fillId="0" borderId="0" xfId="8" applyFont="1" applyAlignment="1">
      <alignment horizontal="center" vertical="center"/>
    </xf>
    <xf numFmtId="0" fontId="11" fillId="37" borderId="0" xfId="0" applyFont="1" applyFill="1" applyAlignment="1">
      <alignment horizontal="center" vertical="center"/>
    </xf>
    <xf numFmtId="0" fontId="85" fillId="0" borderId="0" xfId="10" applyFont="1">
      <alignment vertical="center"/>
    </xf>
    <xf numFmtId="0" fontId="86" fillId="0" borderId="0" xfId="0" applyFont="1" applyAlignment="1">
      <alignment vertical="center" wrapText="1"/>
    </xf>
    <xf numFmtId="0" fontId="85" fillId="0" borderId="0" xfId="0" applyFont="1" applyAlignment="1">
      <alignment horizontal="left" vertical="center"/>
    </xf>
    <xf numFmtId="0" fontId="232" fillId="59" borderId="0" xfId="10" applyFont="1" applyFill="1">
      <alignment vertical="center"/>
    </xf>
    <xf numFmtId="0" fontId="232" fillId="59" borderId="0" xfId="10" applyFont="1" applyFill="1" applyAlignment="1">
      <alignment horizontal="right" vertical="center"/>
    </xf>
    <xf numFmtId="0" fontId="70" fillId="59" borderId="0" xfId="5" applyFont="1" applyFill="1" applyAlignment="1">
      <alignment vertical="center"/>
    </xf>
    <xf numFmtId="38" fontId="12" fillId="59" borderId="0" xfId="0" applyNumberFormat="1" applyFont="1" applyFill="1" applyAlignment="1">
      <alignment horizontal="center" vertical="center"/>
    </xf>
    <xf numFmtId="0" fontId="18" fillId="59" borderId="0" xfId="0" applyFont="1" applyFill="1" applyAlignment="1">
      <alignment vertical="center"/>
    </xf>
    <xf numFmtId="0" fontId="219" fillId="59" borderId="0" xfId="5" applyFont="1" applyFill="1" applyAlignment="1">
      <alignment horizontal="right"/>
    </xf>
    <xf numFmtId="0" fontId="300" fillId="0" borderId="0" xfId="5" applyFont="1" applyAlignment="1">
      <alignment horizontal="left"/>
    </xf>
    <xf numFmtId="0" fontId="12" fillId="59" borderId="238" xfId="0" applyFont="1" applyFill="1" applyBorder="1" applyAlignment="1">
      <alignment vertical="center"/>
    </xf>
    <xf numFmtId="0" fontId="12" fillId="59" borderId="239" xfId="0" applyFont="1" applyFill="1" applyBorder="1" applyAlignment="1">
      <alignment vertical="center"/>
    </xf>
    <xf numFmtId="0" fontId="11" fillId="37" borderId="33" xfId="0" applyFont="1" applyFill="1" applyBorder="1" applyAlignment="1">
      <alignment horizontal="left" vertical="center"/>
    </xf>
    <xf numFmtId="0" fontId="13" fillId="59" borderId="0" xfId="0" applyFont="1" applyFill="1" applyAlignment="1">
      <alignment vertical="center"/>
    </xf>
    <xf numFmtId="0" fontId="13" fillId="59" borderId="9" xfId="0" applyFont="1" applyFill="1" applyBorder="1" applyAlignment="1">
      <alignment vertical="center"/>
    </xf>
    <xf numFmtId="0" fontId="11" fillId="37" borderId="134" xfId="0" applyFont="1" applyFill="1" applyBorder="1" applyAlignment="1">
      <alignment horizontal="left" vertical="center"/>
    </xf>
    <xf numFmtId="0" fontId="212" fillId="0" borderId="0" xfId="0" applyFont="1" applyAlignment="1">
      <alignment vertical="center"/>
    </xf>
    <xf numFmtId="194" fontId="233" fillId="59" borderId="0" xfId="0" applyNumberFormat="1" applyFont="1" applyFill="1" applyAlignment="1">
      <alignment horizontal="left" vertical="center"/>
    </xf>
    <xf numFmtId="194" fontId="211" fillId="59" borderId="0" xfId="0" applyNumberFormat="1" applyFont="1" applyFill="1" applyAlignment="1">
      <alignment horizontal="center" vertical="center"/>
    </xf>
    <xf numFmtId="0" fontId="58" fillId="59" borderId="0" xfId="5" applyFill="1" applyAlignment="1">
      <alignment horizontal="left"/>
    </xf>
    <xf numFmtId="0" fontId="231" fillId="0" borderId="0" xfId="0" applyFont="1" applyAlignment="1">
      <alignment vertical="center"/>
    </xf>
    <xf numFmtId="0" fontId="227" fillId="59" borderId="0" xfId="0" applyFont="1" applyFill="1" applyAlignment="1">
      <alignment vertical="center"/>
    </xf>
    <xf numFmtId="0" fontId="58" fillId="37" borderId="94" xfId="5" applyFill="1" applyBorder="1" applyAlignment="1">
      <alignment horizontal="center" vertical="center"/>
    </xf>
    <xf numFmtId="0" fontId="2" fillId="59" borderId="0" xfId="0" applyFont="1" applyFill="1" applyAlignment="1">
      <alignment vertical="center"/>
    </xf>
    <xf numFmtId="0" fontId="40" fillId="59" borderId="0" xfId="0" applyFont="1" applyFill="1" applyAlignment="1">
      <alignment horizontal="center" vertical="center"/>
    </xf>
    <xf numFmtId="0" fontId="12" fillId="0" borderId="0" xfId="10" applyFont="1" applyAlignment="1">
      <alignment horizontal="left" vertical="center"/>
    </xf>
    <xf numFmtId="0" fontId="12" fillId="0" borderId="0" xfId="10" applyFont="1">
      <alignment vertical="center"/>
    </xf>
    <xf numFmtId="0" fontId="252" fillId="60" borderId="0" xfId="0" applyFont="1" applyFill="1" applyAlignment="1">
      <alignment horizontal="center" vertical="center"/>
    </xf>
    <xf numFmtId="0" fontId="253" fillId="0" borderId="0" xfId="0" applyFont="1" applyAlignment="1">
      <alignment horizontal="left" vertical="center"/>
    </xf>
    <xf numFmtId="0" fontId="70" fillId="0" borderId="0" xfId="0" applyFont="1" applyAlignment="1">
      <alignment horizontal="center" shrinkToFit="1"/>
    </xf>
    <xf numFmtId="0" fontId="58" fillId="0" borderId="0" xfId="0" applyFont="1" applyAlignment="1">
      <alignment horizontal="left" vertical="top" shrinkToFit="1"/>
    </xf>
    <xf numFmtId="0" fontId="18" fillId="0" borderId="0" xfId="10" applyFont="1">
      <alignment vertical="center"/>
    </xf>
    <xf numFmtId="188" fontId="256" fillId="14" borderId="160" xfId="10" applyNumberFormat="1" applyFont="1" applyFill="1" applyBorder="1" applyAlignment="1">
      <alignment horizontal="center" vertical="center"/>
    </xf>
    <xf numFmtId="0" fontId="85" fillId="59" borderId="0" xfId="10" applyFont="1" applyFill="1" applyAlignment="1">
      <alignment horizontal="left" vertical="center"/>
    </xf>
    <xf numFmtId="0" fontId="227" fillId="59" borderId="0" xfId="0" applyFont="1" applyFill="1" applyAlignment="1">
      <alignment vertical="top"/>
    </xf>
    <xf numFmtId="0" fontId="211" fillId="59" borderId="0" xfId="0" applyFont="1" applyFill="1" applyAlignment="1">
      <alignment horizontal="center" vertical="center"/>
    </xf>
    <xf numFmtId="0" fontId="11" fillId="59" borderId="0" xfId="0" applyFont="1" applyFill="1" applyAlignment="1">
      <alignment horizontal="left" vertical="center" shrinkToFit="1"/>
    </xf>
    <xf numFmtId="204" fontId="18" fillId="14" borderId="0" xfId="0" applyNumberFormat="1" applyFont="1" applyFill="1" applyAlignment="1">
      <alignment horizontal="center" vertical="top"/>
    </xf>
    <xf numFmtId="0" fontId="242" fillId="0" borderId="0" xfId="10" applyFont="1" applyAlignment="1">
      <alignment vertical="center" shrinkToFit="1"/>
    </xf>
    <xf numFmtId="0" fontId="251" fillId="0" borderId="0" xfId="10" applyFont="1" applyAlignment="1">
      <alignment horizontal="right" vertical="center" wrapText="1" shrinkToFit="1"/>
    </xf>
    <xf numFmtId="38" fontId="241" fillId="0" borderId="33" xfId="2" applyFont="1" applyBorder="1" applyAlignment="1" applyProtection="1">
      <alignment horizontal="center" vertical="center" wrapText="1"/>
    </xf>
    <xf numFmtId="0" fontId="12" fillId="14" borderId="47" xfId="10" applyFont="1" applyFill="1" applyBorder="1" applyAlignment="1">
      <alignment horizontal="center" vertical="center"/>
    </xf>
    <xf numFmtId="0" fontId="11" fillId="0" borderId="0" xfId="0" applyFont="1" applyAlignment="1">
      <alignment vertical="center" shrinkToFit="1"/>
    </xf>
    <xf numFmtId="0" fontId="241" fillId="0" borderId="0" xfId="10" applyFont="1" applyAlignment="1">
      <alignment horizontal="center" vertical="center" wrapText="1"/>
    </xf>
    <xf numFmtId="0" fontId="0" fillId="23" borderId="2" xfId="0" applyFill="1" applyBorder="1" applyAlignment="1">
      <alignment vertical="center"/>
    </xf>
    <xf numFmtId="0" fontId="40" fillId="24" borderId="177" xfId="0" applyFont="1" applyFill="1" applyBorder="1" applyAlignment="1">
      <alignment horizontal="center" vertical="center"/>
    </xf>
    <xf numFmtId="0" fontId="27" fillId="24" borderId="177" xfId="0" applyFont="1" applyFill="1" applyBorder="1" applyAlignment="1">
      <alignment horizontal="center" vertical="center"/>
    </xf>
    <xf numFmtId="0" fontId="27" fillId="24" borderId="261" xfId="0" applyFont="1" applyFill="1" applyBorder="1" applyAlignment="1">
      <alignment horizontal="center" vertical="center"/>
    </xf>
    <xf numFmtId="0" fontId="27" fillId="24" borderId="262" xfId="0" applyFont="1" applyFill="1" applyBorder="1" applyAlignment="1">
      <alignment horizontal="center" vertical="center"/>
    </xf>
    <xf numFmtId="0" fontId="40" fillId="24" borderId="178" xfId="0" applyFont="1" applyFill="1" applyBorder="1" applyAlignment="1">
      <alignment horizontal="center" vertical="center"/>
    </xf>
    <xf numFmtId="0" fontId="12" fillId="0" borderId="0" xfId="10" applyFont="1" applyAlignment="1">
      <alignment horizontal="right" vertical="center"/>
    </xf>
    <xf numFmtId="0" fontId="12" fillId="0" borderId="0" xfId="10" applyFont="1" applyAlignment="1">
      <alignment horizontal="center" vertical="center"/>
    </xf>
    <xf numFmtId="188" fontId="12" fillId="0" borderId="0" xfId="10" applyNumberFormat="1" applyFont="1" applyAlignment="1">
      <alignment horizontal="center" vertical="center"/>
    </xf>
    <xf numFmtId="0" fontId="13" fillId="14" borderId="18" xfId="0" applyFont="1" applyFill="1" applyBorder="1" applyAlignment="1">
      <alignment horizontal="center" vertical="center"/>
    </xf>
    <xf numFmtId="0" fontId="58" fillId="0" borderId="240" xfId="0" applyFont="1" applyBorder="1" applyAlignment="1">
      <alignment horizontal="left" vertical="top" shrinkToFit="1"/>
    </xf>
    <xf numFmtId="0" fontId="0" fillId="0" borderId="195" xfId="0" applyBorder="1" applyAlignment="1">
      <alignment vertical="center"/>
    </xf>
    <xf numFmtId="0" fontId="70" fillId="59" borderId="0" xfId="10" applyFont="1" applyFill="1" applyAlignment="1">
      <alignment horizontal="left" vertical="center" wrapText="1"/>
    </xf>
    <xf numFmtId="0" fontId="12" fillId="0" borderId="9" xfId="0" applyFont="1" applyBorder="1" applyAlignment="1">
      <alignment vertical="center"/>
    </xf>
    <xf numFmtId="0" fontId="0" fillId="0" borderId="242" xfId="0" applyBorder="1" applyAlignment="1">
      <alignment vertical="center"/>
    </xf>
    <xf numFmtId="0" fontId="40" fillId="24" borderId="179" xfId="0" applyFont="1" applyFill="1" applyBorder="1" applyAlignment="1">
      <alignment horizontal="center" vertical="center"/>
    </xf>
    <xf numFmtId="0" fontId="13" fillId="14" borderId="0" xfId="0" applyFont="1" applyFill="1" applyAlignment="1">
      <alignment horizontal="center" vertical="center"/>
    </xf>
    <xf numFmtId="38" fontId="241" fillId="0" borderId="0" xfId="2" applyFont="1" applyAlignment="1" applyProtection="1">
      <alignment vertical="center" wrapText="1"/>
    </xf>
    <xf numFmtId="38" fontId="28" fillId="0" borderId="0" xfId="2" applyFont="1" applyAlignment="1" applyProtection="1">
      <alignment shrinkToFit="1"/>
    </xf>
    <xf numFmtId="0" fontId="70" fillId="0" borderId="5" xfId="10" applyFont="1" applyBorder="1" applyAlignment="1">
      <alignment horizontal="right" vertical="center"/>
    </xf>
    <xf numFmtId="38" fontId="12" fillId="52" borderId="25" xfId="2" applyFont="1" applyFill="1" applyBorder="1" applyAlignment="1" applyProtection="1">
      <alignment vertical="center" shrinkToFit="1"/>
    </xf>
    <xf numFmtId="38" fontId="28" fillId="0" borderId="5" xfId="2" applyFont="1" applyBorder="1" applyAlignment="1" applyProtection="1">
      <alignment vertical="center" shrinkToFit="1"/>
    </xf>
    <xf numFmtId="0" fontId="58" fillId="0" borderId="8" xfId="10" applyBorder="1" applyAlignment="1">
      <alignment horizontal="left" vertical="center"/>
    </xf>
    <xf numFmtId="0" fontId="70" fillId="0" borderId="0" xfId="10" applyFont="1" applyAlignment="1">
      <alignment horizontal="right" vertical="center"/>
    </xf>
    <xf numFmtId="38" fontId="12" fillId="52" borderId="47" xfId="2" applyFont="1" applyFill="1" applyBorder="1" applyAlignment="1" applyProtection="1">
      <alignment vertical="center" shrinkToFit="1"/>
    </xf>
    <xf numFmtId="38" fontId="28" fillId="0" borderId="0" xfId="2" applyFont="1" applyAlignment="1" applyProtection="1">
      <alignment vertical="center" shrinkToFit="1"/>
    </xf>
    <xf numFmtId="38" fontId="28" fillId="0" borderId="9" xfId="2" applyFont="1" applyBorder="1" applyAlignment="1" applyProtection="1">
      <alignment vertical="center" shrinkToFit="1"/>
    </xf>
    <xf numFmtId="0" fontId="70" fillId="0" borderId="241" xfId="10" applyFont="1" applyBorder="1" applyAlignment="1">
      <alignment horizontal="right" vertical="center"/>
    </xf>
    <xf numFmtId="38" fontId="12" fillId="52" borderId="53" xfId="2" applyFont="1" applyFill="1" applyBorder="1" applyAlignment="1" applyProtection="1">
      <alignment vertical="center" shrinkToFit="1"/>
    </xf>
    <xf numFmtId="38" fontId="28" fillId="0" borderId="241" xfId="2" applyFont="1" applyBorder="1" applyAlignment="1" applyProtection="1">
      <alignment vertical="center" shrinkToFit="1"/>
    </xf>
    <xf numFmtId="0" fontId="12" fillId="0" borderId="240" xfId="0" applyFont="1" applyBorder="1" applyAlignment="1">
      <alignment vertical="center"/>
    </xf>
    <xf numFmtId="38" fontId="12" fillId="37" borderId="241" xfId="2" applyFont="1" applyFill="1" applyBorder="1" applyAlignment="1" applyProtection="1">
      <alignment vertical="center" shrinkToFit="1"/>
    </xf>
    <xf numFmtId="38" fontId="28" fillId="0" borderId="242" xfId="2" applyFont="1" applyBorder="1" applyAlignment="1" applyProtection="1">
      <alignment vertical="center" shrinkToFit="1"/>
    </xf>
    <xf numFmtId="38" fontId="12" fillId="52" borderId="18" xfId="2" applyFont="1" applyFill="1" applyBorder="1" applyAlignment="1" applyProtection="1">
      <alignment vertical="center" shrinkToFit="1"/>
    </xf>
    <xf numFmtId="38" fontId="12" fillId="37" borderId="58" xfId="10" applyNumberFormat="1" applyFont="1" applyFill="1" applyBorder="1" applyAlignment="1">
      <alignment vertical="center" shrinkToFit="1"/>
    </xf>
    <xf numFmtId="38" fontId="251" fillId="0" borderId="58" xfId="2" applyFont="1" applyBorder="1" applyAlignment="1" applyProtection="1">
      <alignment horizontal="center" vertical="center" wrapText="1"/>
    </xf>
    <xf numFmtId="0" fontId="242" fillId="0" borderId="41" xfId="10" applyFont="1" applyBorder="1" applyAlignment="1">
      <alignment vertical="center" shrinkToFit="1"/>
    </xf>
    <xf numFmtId="0" fontId="252" fillId="0" borderId="0" xfId="0" applyFont="1" applyAlignment="1">
      <alignment horizontal="center" vertical="center"/>
    </xf>
    <xf numFmtId="0" fontId="245" fillId="0" borderId="0" xfId="0" applyFont="1" applyAlignment="1">
      <alignment horizontal="left" vertical="center"/>
    </xf>
    <xf numFmtId="0" fontId="246" fillId="0" borderId="0" xfId="0" applyFont="1" applyAlignment="1">
      <alignment horizontal="left" vertical="center"/>
    </xf>
    <xf numFmtId="0" fontId="252" fillId="0" borderId="0" xfId="0" applyFont="1" applyAlignment="1">
      <alignment vertical="center"/>
    </xf>
    <xf numFmtId="0" fontId="12" fillId="0" borderId="40" xfId="0" applyFont="1" applyBorder="1" applyAlignment="1">
      <alignment horizontal="right" vertical="center"/>
    </xf>
    <xf numFmtId="183" fontId="12" fillId="0" borderId="58" xfId="0" applyNumberFormat="1" applyFont="1" applyBorder="1" applyAlignment="1">
      <alignment horizontal="left" vertical="center"/>
    </xf>
    <xf numFmtId="0" fontId="307" fillId="0" borderId="0" xfId="0" applyFont="1" applyAlignment="1">
      <alignment horizontal="center" vertical="center"/>
    </xf>
    <xf numFmtId="0" fontId="12" fillId="0" borderId="240" xfId="0" applyFont="1" applyBorder="1" applyAlignment="1">
      <alignment horizontal="right" vertical="center"/>
    </xf>
    <xf numFmtId="183" fontId="12" fillId="0" borderId="241" xfId="0" applyNumberFormat="1" applyFont="1" applyBorder="1" applyAlignment="1">
      <alignment horizontal="left" vertical="center"/>
    </xf>
    <xf numFmtId="0" fontId="12" fillId="0" borderId="11" xfId="0" applyFont="1" applyBorder="1" applyAlignment="1">
      <alignment vertical="center"/>
    </xf>
    <xf numFmtId="0" fontId="12" fillId="0" borderId="12" xfId="0" applyFont="1" applyBorder="1" applyAlignment="1">
      <alignment vertical="center"/>
    </xf>
    <xf numFmtId="0" fontId="58" fillId="59" borderId="0" xfId="0" applyFont="1" applyFill="1" applyAlignment="1">
      <alignment horizontal="left" vertical="top" shrinkToFit="1"/>
    </xf>
    <xf numFmtId="0" fontId="12" fillId="0" borderId="16" xfId="0" applyFont="1" applyBorder="1" applyAlignment="1">
      <alignment vertical="center"/>
    </xf>
    <xf numFmtId="0" fontId="0" fillId="0" borderId="16" xfId="0" applyBorder="1" applyAlignment="1">
      <alignment vertical="center"/>
    </xf>
    <xf numFmtId="0" fontId="12" fillId="0" borderId="16" xfId="0" applyFont="1" applyBorder="1" applyAlignment="1">
      <alignment horizontal="right" vertical="center"/>
    </xf>
    <xf numFmtId="0" fontId="12" fillId="0" borderId="20" xfId="0" applyFont="1" applyBorder="1" applyAlignment="1">
      <alignment horizontal="right" vertical="center"/>
    </xf>
    <xf numFmtId="0" fontId="12" fillId="0" borderId="21" xfId="0" applyFont="1" applyBorder="1" applyAlignment="1">
      <alignment horizontal="left" vertical="center"/>
    </xf>
    <xf numFmtId="38" fontId="11" fillId="52" borderId="286" xfId="2" applyFont="1" applyFill="1" applyBorder="1" applyAlignment="1" applyProtection="1">
      <alignment vertical="center"/>
    </xf>
    <xf numFmtId="38" fontId="11" fillId="52" borderId="287" xfId="2" applyFont="1" applyFill="1" applyBorder="1" applyAlignment="1" applyProtection="1">
      <alignment vertical="center"/>
    </xf>
    <xf numFmtId="38" fontId="11" fillId="52" borderId="293" xfId="2" applyFont="1" applyFill="1" applyBorder="1" applyAlignment="1" applyProtection="1">
      <alignment vertical="center"/>
    </xf>
    <xf numFmtId="38" fontId="11" fillId="52" borderId="72" xfId="2" applyFont="1" applyFill="1" applyBorder="1" applyAlignment="1" applyProtection="1">
      <alignment vertical="center"/>
    </xf>
    <xf numFmtId="38" fontId="11" fillId="52" borderId="288" xfId="2" applyFont="1" applyFill="1" applyBorder="1" applyAlignment="1" applyProtection="1">
      <alignment vertical="center"/>
    </xf>
    <xf numFmtId="38" fontId="11" fillId="52" borderId="289" xfId="2" applyFont="1" applyFill="1" applyBorder="1" applyAlignment="1" applyProtection="1">
      <alignment vertical="center"/>
    </xf>
    <xf numFmtId="38" fontId="11" fillId="52" borderId="73" xfId="2" applyFont="1" applyFill="1" applyBorder="1" applyAlignment="1" applyProtection="1">
      <alignment vertical="center"/>
    </xf>
    <xf numFmtId="38" fontId="11" fillId="52" borderId="290" xfId="2" applyFont="1" applyFill="1" applyBorder="1" applyAlignment="1" applyProtection="1">
      <alignment vertical="center"/>
    </xf>
    <xf numFmtId="38" fontId="11" fillId="52" borderId="291" xfId="2" applyFont="1" applyFill="1" applyBorder="1" applyAlignment="1" applyProtection="1">
      <alignment vertical="center"/>
    </xf>
    <xf numFmtId="38" fontId="11" fillId="52" borderId="294" xfId="2" applyFont="1" applyFill="1" applyBorder="1" applyAlignment="1" applyProtection="1">
      <alignment vertical="center"/>
    </xf>
    <xf numFmtId="38" fontId="11" fillId="52" borderId="292" xfId="2" applyFont="1" applyFill="1" applyBorder="1" applyAlignment="1" applyProtection="1">
      <alignment vertical="center"/>
    </xf>
    <xf numFmtId="0" fontId="18" fillId="0" borderId="154" xfId="0" applyFont="1" applyBorder="1" applyAlignment="1">
      <alignment horizontal="center" vertical="center"/>
    </xf>
    <xf numFmtId="38" fontId="11" fillId="52" borderId="154" xfId="2" applyFont="1" applyFill="1" applyBorder="1" applyAlignment="1" applyProtection="1">
      <alignment vertical="center"/>
    </xf>
    <xf numFmtId="9" fontId="0" fillId="59" borderId="0" xfId="1" applyFont="1" applyFill="1" applyAlignment="1" applyProtection="1">
      <alignment vertical="center"/>
    </xf>
    <xf numFmtId="0" fontId="104" fillId="0" borderId="0" xfId="0" applyFont="1" applyAlignment="1">
      <alignment horizontal="left" vertical="center"/>
    </xf>
    <xf numFmtId="38" fontId="11" fillId="52" borderId="295" xfId="2" applyFont="1" applyFill="1" applyBorder="1" applyAlignment="1" applyProtection="1">
      <alignment vertical="center"/>
    </xf>
    <xf numFmtId="38" fontId="11" fillId="52" borderId="296" xfId="2" applyFont="1" applyFill="1" applyBorder="1" applyAlignment="1" applyProtection="1">
      <alignment vertical="center"/>
    </xf>
    <xf numFmtId="0" fontId="75" fillId="49" borderId="4" xfId="10" applyFont="1" applyFill="1" applyBorder="1" applyAlignment="1">
      <alignment horizontal="center" vertical="center"/>
    </xf>
    <xf numFmtId="38" fontId="58" fillId="49" borderId="4" xfId="10" applyNumberFormat="1" applyFill="1" applyBorder="1">
      <alignment vertical="center"/>
    </xf>
    <xf numFmtId="0" fontId="72" fillId="0" borderId="0" xfId="0" applyFont="1" applyAlignment="1">
      <alignment horizontal="left" vertical="center"/>
    </xf>
    <xf numFmtId="0" fontId="108" fillId="0" borderId="0" xfId="0" applyFont="1" applyAlignment="1">
      <alignment horizontal="left" vertical="center"/>
    </xf>
    <xf numFmtId="38" fontId="0" fillId="59" borderId="0" xfId="2" applyFont="1" applyFill="1" applyAlignment="1" applyProtection="1">
      <alignment vertical="center"/>
    </xf>
    <xf numFmtId="38" fontId="70" fillId="59" borderId="0" xfId="2" applyFont="1" applyFill="1" applyAlignment="1" applyProtection="1">
      <alignment horizontal="left" vertical="center" wrapText="1"/>
    </xf>
    <xf numFmtId="38" fontId="58" fillId="59" borderId="0" xfId="2" applyFont="1" applyFill="1" applyAlignment="1" applyProtection="1">
      <alignment vertical="center"/>
    </xf>
    <xf numFmtId="38" fontId="11" fillId="59" borderId="0" xfId="2" applyFont="1" applyFill="1" applyBorder="1" applyAlignment="1" applyProtection="1">
      <alignment vertical="center"/>
    </xf>
    <xf numFmtId="0" fontId="248" fillId="0" borderId="0" xfId="0" applyFont="1" applyAlignment="1">
      <alignment vertical="center" shrinkToFit="1"/>
    </xf>
    <xf numFmtId="0" fontId="18" fillId="0" borderId="259" xfId="0" applyFont="1" applyBorder="1" applyAlignment="1">
      <alignment horizontal="left" vertical="center"/>
    </xf>
    <xf numFmtId="0" fontId="161" fillId="0" borderId="238" xfId="0" applyFont="1" applyBorder="1" applyAlignment="1">
      <alignment vertical="center"/>
    </xf>
    <xf numFmtId="2" fontId="13" fillId="0" borderId="71" xfId="0" applyNumberFormat="1" applyFont="1" applyBorder="1" applyAlignment="1">
      <alignment horizontal="center" vertical="center"/>
    </xf>
    <xf numFmtId="0" fontId="161" fillId="0" borderId="16" xfId="0" applyFont="1" applyBorder="1" applyAlignment="1">
      <alignment vertical="center"/>
    </xf>
    <xf numFmtId="2" fontId="13" fillId="0" borderId="72" xfId="0" applyNumberFormat="1" applyFont="1" applyBorder="1" applyAlignment="1">
      <alignment horizontal="center" vertical="center"/>
    </xf>
    <xf numFmtId="0" fontId="161" fillId="0" borderId="210" xfId="0" applyFont="1" applyBorder="1" applyAlignment="1">
      <alignment vertical="center"/>
    </xf>
    <xf numFmtId="0" fontId="18" fillId="0" borderId="242" xfId="0" applyFont="1" applyBorder="1" applyAlignment="1">
      <alignment horizontal="right" vertical="center"/>
    </xf>
    <xf numFmtId="2" fontId="13" fillId="0" borderId="73" xfId="0" applyNumberFormat="1" applyFont="1" applyBorder="1" applyAlignment="1">
      <alignment horizontal="center" vertical="center"/>
    </xf>
    <xf numFmtId="0" fontId="161" fillId="0" borderId="20" xfId="0" applyFont="1" applyBorder="1" applyAlignment="1">
      <alignment vertical="center"/>
    </xf>
    <xf numFmtId="2" fontId="13" fillId="0" borderId="154" xfId="0" applyNumberFormat="1" applyFont="1" applyBorder="1" applyAlignment="1">
      <alignment horizontal="center" vertical="center"/>
    </xf>
    <xf numFmtId="0" fontId="40" fillId="59" borderId="0" xfId="0" applyFont="1" applyFill="1" applyAlignment="1">
      <alignment vertical="center"/>
    </xf>
    <xf numFmtId="0" fontId="40" fillId="59" borderId="0" xfId="0" applyFont="1" applyFill="1" applyAlignment="1">
      <alignment horizontal="left" vertical="center"/>
    </xf>
    <xf numFmtId="0" fontId="238" fillId="0" borderId="277" xfId="0" applyFont="1" applyBorder="1" applyAlignment="1">
      <alignment horizontal="center" vertical="center" wrapText="1"/>
    </xf>
    <xf numFmtId="0" fontId="18" fillId="0" borderId="40" xfId="0" applyFont="1" applyBorder="1" applyAlignment="1">
      <alignment horizontal="center" vertical="center" wrapText="1"/>
    </xf>
    <xf numFmtId="0" fontId="227" fillId="0" borderId="75" xfId="0" applyFont="1" applyBorder="1" applyAlignment="1">
      <alignment vertical="top" wrapText="1"/>
    </xf>
    <xf numFmtId="0" fontId="18" fillId="0" borderId="240" xfId="0" applyFont="1" applyBorder="1" applyAlignment="1">
      <alignment vertical="center" wrapText="1"/>
    </xf>
    <xf numFmtId="0" fontId="18" fillId="0" borderId="242" xfId="0" applyFont="1" applyBorder="1" applyAlignment="1">
      <alignment vertical="center" wrapText="1"/>
    </xf>
    <xf numFmtId="0" fontId="18" fillId="0" borderId="241" xfId="0" applyFont="1" applyBorder="1" applyAlignment="1">
      <alignment vertical="center" wrapText="1"/>
    </xf>
    <xf numFmtId="0" fontId="18" fillId="0" borderId="256" xfId="0" applyFont="1" applyBorder="1" applyAlignment="1">
      <alignment horizontal="center" vertical="center" wrapText="1"/>
    </xf>
    <xf numFmtId="205" fontId="11" fillId="52" borderId="71" xfId="2" applyNumberFormat="1" applyFont="1" applyFill="1" applyBorder="1" applyAlignment="1" applyProtection="1">
      <alignment vertical="center"/>
    </xf>
    <xf numFmtId="0" fontId="18" fillId="0" borderId="372" xfId="0" applyFont="1" applyBorder="1" applyAlignment="1">
      <alignment horizontal="center" vertical="center"/>
    </xf>
    <xf numFmtId="0" fontId="13" fillId="0" borderId="71" xfId="0" applyFont="1" applyBorder="1" applyAlignment="1">
      <alignment horizontal="center" vertical="center"/>
    </xf>
    <xf numFmtId="205" fontId="11" fillId="52" borderId="72" xfId="2" applyNumberFormat="1" applyFont="1" applyFill="1" applyBorder="1" applyAlignment="1" applyProtection="1">
      <alignment vertical="center"/>
    </xf>
    <xf numFmtId="0" fontId="13" fillId="0" borderId="72" xfId="0" applyFont="1" applyBorder="1" applyAlignment="1">
      <alignment horizontal="center" vertical="center"/>
    </xf>
    <xf numFmtId="205" fontId="11" fillId="52" borderId="73" xfId="2" applyNumberFormat="1" applyFont="1" applyFill="1" applyBorder="1" applyAlignment="1" applyProtection="1">
      <alignment vertical="center"/>
    </xf>
    <xf numFmtId="0" fontId="13" fillId="0" borderId="73" xfId="0" applyFont="1" applyBorder="1" applyAlignment="1">
      <alignment horizontal="center" vertical="center"/>
    </xf>
    <xf numFmtId="205" fontId="11" fillId="52" borderId="4" xfId="2" applyNumberFormat="1" applyFont="1" applyFill="1" applyBorder="1" applyAlignment="1" applyProtection="1">
      <alignment vertical="center"/>
    </xf>
    <xf numFmtId="0" fontId="18" fillId="0" borderId="28" xfId="0" applyFont="1" applyBorder="1" applyAlignment="1">
      <alignment horizontal="center" vertical="center"/>
    </xf>
    <xf numFmtId="205" fontId="11" fillId="52" borderId="108" xfId="2" applyNumberFormat="1" applyFont="1" applyFill="1" applyBorder="1" applyAlignment="1" applyProtection="1">
      <alignment vertical="center"/>
    </xf>
    <xf numFmtId="0" fontId="13" fillId="0" borderId="108" xfId="0" applyFont="1" applyBorder="1" applyAlignment="1">
      <alignment horizontal="center" vertical="center"/>
    </xf>
    <xf numFmtId="0" fontId="18" fillId="0" borderId="149" xfId="0" applyFont="1" applyBorder="1" applyAlignment="1">
      <alignment horizontal="center" vertical="center"/>
    </xf>
    <xf numFmtId="205" fontId="11" fillId="52" borderId="135" xfId="2" applyNumberFormat="1" applyFont="1" applyFill="1" applyBorder="1" applyAlignment="1" applyProtection="1">
      <alignment vertical="center"/>
    </xf>
    <xf numFmtId="0" fontId="13" fillId="0" borderId="135" xfId="0" applyFont="1" applyBorder="1" applyAlignment="1">
      <alignment horizontal="center" vertical="center"/>
    </xf>
    <xf numFmtId="0" fontId="18" fillId="0" borderId="237" xfId="0" applyFont="1" applyBorder="1" applyAlignment="1">
      <alignment horizontal="center" vertical="center"/>
    </xf>
    <xf numFmtId="205" fontId="11" fillId="52" borderId="269" xfId="2" applyNumberFormat="1" applyFont="1" applyFill="1" applyBorder="1" applyAlignment="1" applyProtection="1">
      <alignment vertical="center"/>
    </xf>
    <xf numFmtId="0" fontId="13" fillId="0" borderId="269" xfId="0" applyFont="1" applyBorder="1" applyAlignment="1">
      <alignment horizontal="center" vertical="center"/>
    </xf>
    <xf numFmtId="205" fontId="11" fillId="52" borderId="264" xfId="2" applyNumberFormat="1" applyFont="1" applyFill="1" applyBorder="1" applyAlignment="1" applyProtection="1">
      <alignment horizontal="right" vertical="center"/>
    </xf>
    <xf numFmtId="0" fontId="13" fillId="0" borderId="3" xfId="0" applyFont="1" applyBorder="1" applyAlignment="1">
      <alignment horizontal="center" vertical="center"/>
    </xf>
    <xf numFmtId="0" fontId="284" fillId="0" borderId="0" xfId="0" applyFont="1" applyAlignment="1">
      <alignment vertical="center"/>
    </xf>
    <xf numFmtId="0" fontId="85" fillId="0" borderId="2" xfId="10" applyFont="1" applyBorder="1" applyAlignment="1">
      <alignment horizontal="left" vertical="center"/>
    </xf>
    <xf numFmtId="0" fontId="238" fillId="59" borderId="0" xfId="0" applyFont="1" applyFill="1" applyAlignment="1">
      <alignment horizontal="center" vertical="center"/>
    </xf>
    <xf numFmtId="0" fontId="18" fillId="0" borderId="5" xfId="0" applyFont="1" applyBorder="1" applyAlignment="1">
      <alignment horizontal="center" vertical="center"/>
    </xf>
    <xf numFmtId="0" fontId="18" fillId="0" borderId="7" xfId="0" applyFont="1" applyBorder="1" applyAlignment="1">
      <alignment vertical="center"/>
    </xf>
    <xf numFmtId="38" fontId="12" fillId="14" borderId="71" xfId="0" applyNumberFormat="1" applyFont="1" applyFill="1" applyBorder="1" applyAlignment="1">
      <alignment vertical="center"/>
    </xf>
    <xf numFmtId="38" fontId="282" fillId="0" borderId="0" xfId="0" applyNumberFormat="1" applyFont="1" applyAlignment="1">
      <alignment vertical="center"/>
    </xf>
    <xf numFmtId="0" fontId="18" fillId="0" borderId="269" xfId="0" applyFont="1" applyBorder="1" applyAlignment="1">
      <alignment horizontal="center" vertical="center"/>
    </xf>
    <xf numFmtId="0" fontId="18" fillId="0" borderId="48" xfId="0" applyFont="1" applyBorder="1" applyAlignment="1">
      <alignment vertical="center"/>
    </xf>
    <xf numFmtId="38" fontId="12" fillId="14" borderId="72" xfId="0" applyNumberFormat="1" applyFont="1" applyFill="1" applyBorder="1" applyAlignment="1">
      <alignment vertical="center"/>
    </xf>
    <xf numFmtId="0" fontId="282" fillId="0" borderId="0" xfId="0" applyFont="1" applyAlignment="1">
      <alignment vertical="center"/>
    </xf>
    <xf numFmtId="38" fontId="12" fillId="14" borderId="73" xfId="0" applyNumberFormat="1" applyFont="1" applyFill="1" applyBorder="1" applyAlignment="1">
      <alignment vertical="center"/>
    </xf>
    <xf numFmtId="0" fontId="18" fillId="0" borderId="106" xfId="0" applyFont="1" applyBorder="1" applyAlignment="1">
      <alignment horizontal="center" vertical="center"/>
    </xf>
    <xf numFmtId="38" fontId="227" fillId="0" borderId="0" xfId="0" applyNumberFormat="1" applyFont="1" applyAlignment="1">
      <alignment vertical="center"/>
    </xf>
    <xf numFmtId="0" fontId="18" fillId="0" borderId="41" xfId="0" applyFont="1" applyBorder="1" applyAlignment="1">
      <alignment vertical="center"/>
    </xf>
    <xf numFmtId="38" fontId="12" fillId="14" borderId="4" xfId="0" applyNumberFormat="1" applyFont="1" applyFill="1" applyBorder="1" applyAlignment="1">
      <alignment vertical="center"/>
    </xf>
    <xf numFmtId="0" fontId="18" fillId="0" borderId="58" xfId="0" applyFont="1" applyBorder="1" applyAlignment="1">
      <alignment vertical="center"/>
    </xf>
    <xf numFmtId="38" fontId="12" fillId="14" borderId="269" xfId="0" applyNumberFormat="1" applyFont="1" applyFill="1" applyBorder="1" applyAlignment="1">
      <alignment vertical="center"/>
    </xf>
    <xf numFmtId="0" fontId="70" fillId="0" borderId="0" xfId="10" applyFont="1" applyAlignment="1">
      <alignment horizontal="left" vertical="center"/>
    </xf>
    <xf numFmtId="189" fontId="99" fillId="0" borderId="0" xfId="0" applyNumberFormat="1" applyFont="1" applyAlignment="1">
      <alignment horizontal="left" vertical="top"/>
    </xf>
    <xf numFmtId="0" fontId="18" fillId="0" borderId="4" xfId="0" applyFont="1" applyBorder="1" applyAlignment="1">
      <alignment horizontal="center" vertical="center"/>
    </xf>
    <xf numFmtId="0" fontId="236" fillId="0" borderId="0" xfId="0" applyFont="1" applyAlignment="1">
      <alignment vertical="center"/>
    </xf>
    <xf numFmtId="0" fontId="83" fillId="0" borderId="0" xfId="0" applyFont="1" applyAlignment="1">
      <alignment horizontal="left" vertical="center"/>
    </xf>
    <xf numFmtId="177" fontId="11" fillId="0" borderId="0" xfId="0" applyNumberFormat="1" applyFont="1" applyAlignment="1">
      <alignment horizontal="left" vertical="center"/>
    </xf>
    <xf numFmtId="0" fontId="70" fillId="0" borderId="0" xfId="0" applyFont="1" applyAlignment="1">
      <alignment horizontal="left" vertical="center"/>
    </xf>
    <xf numFmtId="0" fontId="0" fillId="0" borderId="2" xfId="0" applyBorder="1" applyAlignment="1">
      <alignment horizontal="left" vertical="center"/>
    </xf>
    <xf numFmtId="0" fontId="90" fillId="0" borderId="5" xfId="0" applyFont="1" applyBorder="1" applyAlignment="1">
      <alignment vertical="center"/>
    </xf>
    <xf numFmtId="0" fontId="18" fillId="0" borderId="5" xfId="0" applyFont="1" applyBorder="1" applyAlignment="1">
      <alignment vertical="center"/>
    </xf>
    <xf numFmtId="0" fontId="18" fillId="0" borderId="5" xfId="0" applyFont="1" applyBorder="1" applyAlignment="1">
      <alignment horizontal="right" vertical="center"/>
    </xf>
    <xf numFmtId="0" fontId="86" fillId="0" borderId="2" xfId="0" applyFont="1" applyBorder="1" applyAlignment="1">
      <alignment vertical="center"/>
    </xf>
    <xf numFmtId="0" fontId="90" fillId="0" borderId="2" xfId="0" applyFont="1" applyBorder="1" applyAlignment="1">
      <alignment vertical="center"/>
    </xf>
    <xf numFmtId="0" fontId="18" fillId="0" borderId="2" xfId="0" applyFont="1" applyBorder="1" applyAlignment="1">
      <alignment horizontal="right" vertical="center"/>
    </xf>
    <xf numFmtId="0" fontId="18" fillId="0" borderId="241" xfId="0" applyFont="1" applyBorder="1" applyAlignment="1">
      <alignment horizontal="right" vertical="center"/>
    </xf>
    <xf numFmtId="0" fontId="0" fillId="0" borderId="58" xfId="0" applyBorder="1" applyAlignment="1">
      <alignment vertical="center"/>
    </xf>
    <xf numFmtId="0" fontId="0" fillId="0" borderId="41" xfId="0" applyBorder="1" applyAlignment="1">
      <alignment vertical="center"/>
    </xf>
    <xf numFmtId="0" fontId="11" fillId="0" borderId="4" xfId="0" applyFont="1" applyBorder="1" applyAlignment="1">
      <alignment vertical="center"/>
    </xf>
    <xf numFmtId="0" fontId="88" fillId="0" borderId="26" xfId="0" applyFont="1" applyBorder="1" applyAlignment="1">
      <alignment horizontal="left" vertical="center"/>
    </xf>
    <xf numFmtId="0" fontId="0" fillId="0" borderId="25" xfId="0" applyBorder="1" applyAlignment="1">
      <alignment vertical="center"/>
    </xf>
    <xf numFmtId="0" fontId="88" fillId="0" borderId="83" xfId="0" applyFont="1" applyBorder="1" applyAlignment="1">
      <alignment horizontal="left" vertical="center"/>
    </xf>
    <xf numFmtId="0" fontId="0" fillId="0" borderId="53" xfId="0" applyBorder="1" applyAlignment="1">
      <alignment vertical="center"/>
    </xf>
    <xf numFmtId="0" fontId="11" fillId="2" borderId="73" xfId="0" applyFont="1" applyFill="1" applyBorder="1" applyAlignment="1">
      <alignment vertical="center"/>
    </xf>
    <xf numFmtId="0" fontId="88" fillId="0" borderId="2" xfId="0" applyFont="1" applyBorder="1" applyAlignment="1">
      <alignment horizontal="left" vertical="center"/>
    </xf>
    <xf numFmtId="38" fontId="11" fillId="0" borderId="2" xfId="2" applyFont="1" applyBorder="1" applyAlignment="1" applyProtection="1">
      <alignment vertical="center"/>
    </xf>
    <xf numFmtId="38" fontId="0" fillId="0" borderId="2" xfId="2" applyFont="1" applyBorder="1" applyAlignment="1" applyProtection="1">
      <alignment vertical="center"/>
    </xf>
    <xf numFmtId="178" fontId="11" fillId="0" borderId="2" xfId="2" applyNumberFormat="1" applyFont="1" applyBorder="1" applyAlignment="1" applyProtection="1">
      <alignment vertical="center"/>
    </xf>
    <xf numFmtId="178" fontId="0" fillId="0" borderId="2" xfId="2" applyNumberFormat="1" applyFont="1" applyBorder="1" applyAlignment="1" applyProtection="1">
      <alignment vertical="center"/>
    </xf>
    <xf numFmtId="0" fontId="13" fillId="0" borderId="2" xfId="0" applyFont="1" applyBorder="1" applyAlignment="1">
      <alignment horizontal="right" vertical="center"/>
    </xf>
    <xf numFmtId="0" fontId="25" fillId="0" borderId="2" xfId="0" applyFont="1" applyBorder="1" applyAlignment="1">
      <alignment horizontal="left" vertical="center"/>
    </xf>
    <xf numFmtId="0" fontId="0" fillId="0" borderId="47" xfId="0" applyBorder="1" applyAlignment="1">
      <alignment vertical="center"/>
    </xf>
    <xf numFmtId="0" fontId="14" fillId="24" borderId="180" xfId="0" applyFont="1" applyFill="1" applyBorder="1" applyAlignment="1">
      <alignment horizontal="center" vertical="center"/>
    </xf>
    <xf numFmtId="0" fontId="14" fillId="24" borderId="181" xfId="0" applyFont="1" applyFill="1" applyBorder="1" applyAlignment="1">
      <alignment horizontal="center" vertical="center"/>
    </xf>
    <xf numFmtId="0" fontId="11" fillId="0" borderId="2" xfId="0" applyFont="1" applyBorder="1" applyAlignment="1">
      <alignment horizontal="center" vertical="center"/>
    </xf>
    <xf numFmtId="0" fontId="32" fillId="0" borderId="2" xfId="0" applyFont="1" applyBorder="1" applyAlignment="1">
      <alignment vertical="center"/>
    </xf>
    <xf numFmtId="0" fontId="25" fillId="0" borderId="2" xfId="0" applyFont="1" applyBorder="1" applyAlignment="1">
      <alignment vertical="center"/>
    </xf>
    <xf numFmtId="0" fontId="12" fillId="0" borderId="10" xfId="0" applyFont="1" applyBorder="1" applyAlignment="1">
      <alignment horizontal="right" vertical="center"/>
    </xf>
    <xf numFmtId="0" fontId="25" fillId="0" borderId="58" xfId="0" applyFont="1" applyBorder="1" applyAlignment="1">
      <alignment vertical="center"/>
    </xf>
    <xf numFmtId="0" fontId="11" fillId="0" borderId="58" xfId="0" applyFont="1" applyBorder="1" applyAlignment="1">
      <alignment horizontal="right" vertical="center"/>
    </xf>
    <xf numFmtId="0" fontId="21" fillId="0" borderId="58" xfId="0" applyFont="1" applyBorder="1" applyAlignment="1">
      <alignment vertical="center"/>
    </xf>
    <xf numFmtId="38" fontId="12" fillId="0" borderId="41" xfId="2" applyFont="1" applyBorder="1" applyAlignment="1" applyProtection="1">
      <alignment horizontal="right" vertical="center"/>
    </xf>
    <xf numFmtId="0" fontId="255" fillId="0" borderId="0" xfId="0" applyFont="1" applyAlignment="1">
      <alignment horizontal="right"/>
    </xf>
    <xf numFmtId="0" fontId="25" fillId="59" borderId="0" xfId="0" applyFont="1" applyFill="1" applyAlignment="1">
      <alignment vertical="center"/>
    </xf>
    <xf numFmtId="38" fontId="0" fillId="37" borderId="0" xfId="0" applyNumberFormat="1" applyFill="1" applyAlignment="1">
      <alignment vertical="center"/>
    </xf>
    <xf numFmtId="0" fontId="89" fillId="0" borderId="5" xfId="0" applyFont="1" applyBorder="1" applyAlignment="1">
      <alignment horizontal="left" vertical="center"/>
    </xf>
    <xf numFmtId="38" fontId="12" fillId="0" borderId="0" xfId="2" applyFont="1" applyBorder="1" applyAlignment="1" applyProtection="1">
      <alignment horizontal="right" vertical="center"/>
    </xf>
    <xf numFmtId="38" fontId="12" fillId="0" borderId="9" xfId="2" applyFont="1" applyBorder="1" applyAlignment="1" applyProtection="1">
      <alignment horizontal="right" vertical="center"/>
    </xf>
    <xf numFmtId="0" fontId="255" fillId="59" borderId="0" xfId="0" applyFont="1" applyFill="1" applyAlignment="1">
      <alignment horizontal="right" vertical="center"/>
    </xf>
    <xf numFmtId="0" fontId="30" fillId="0" borderId="183" xfId="0" applyFont="1" applyBorder="1" applyAlignment="1">
      <alignment vertical="center"/>
    </xf>
    <xf numFmtId="0" fontId="211" fillId="59" borderId="0" xfId="0" applyFont="1" applyFill="1" applyAlignment="1">
      <alignment vertical="center"/>
    </xf>
    <xf numFmtId="0" fontId="265" fillId="59" borderId="0" xfId="0" applyFont="1" applyFill="1" applyAlignment="1">
      <alignment vertical="center"/>
    </xf>
    <xf numFmtId="0" fontId="70" fillId="0" borderId="0" xfId="0" applyFont="1" applyAlignment="1">
      <alignment horizontal="right" vertical="center"/>
    </xf>
    <xf numFmtId="0" fontId="13" fillId="59" borderId="0" xfId="0" applyFont="1" applyFill="1" applyAlignment="1">
      <alignment horizontal="right" vertical="center"/>
    </xf>
    <xf numFmtId="0" fontId="266" fillId="59" borderId="0" xfId="0" applyFont="1" applyFill="1" applyAlignment="1">
      <alignment vertical="center"/>
    </xf>
    <xf numFmtId="0" fontId="45" fillId="59" borderId="0" xfId="0" applyFont="1" applyFill="1" applyAlignment="1">
      <alignment vertical="center"/>
    </xf>
    <xf numFmtId="0" fontId="32" fillId="59" borderId="0" xfId="0" applyFont="1" applyFill="1" applyAlignment="1">
      <alignment vertical="center"/>
    </xf>
    <xf numFmtId="38" fontId="11" fillId="0" borderId="0" xfId="2" applyFont="1" applyAlignment="1" applyProtection="1">
      <alignment horizontal="center"/>
    </xf>
    <xf numFmtId="0" fontId="30" fillId="0" borderId="0" xfId="0" applyFont="1"/>
    <xf numFmtId="0" fontId="22" fillId="0" borderId="2" xfId="0" applyFont="1" applyBorder="1" applyAlignment="1">
      <alignment horizontal="right" vertical="center"/>
    </xf>
    <xf numFmtId="38" fontId="11" fillId="0" borderId="2" xfId="2" applyFont="1" applyBorder="1" applyAlignment="1" applyProtection="1">
      <alignment horizontal="center"/>
    </xf>
    <xf numFmtId="0" fontId="30" fillId="0" borderId="2" xfId="0" applyFont="1" applyBorder="1" applyAlignment="1">
      <alignment vertical="center"/>
    </xf>
    <xf numFmtId="0" fontId="32" fillId="0" borderId="0" xfId="0" applyFont="1" applyAlignment="1">
      <alignment horizontal="center" vertical="center"/>
    </xf>
    <xf numFmtId="0" fontId="12" fillId="0" borderId="25" xfId="0" applyFont="1" applyBorder="1" applyAlignment="1">
      <alignment horizontal="right" vertical="center"/>
    </xf>
    <xf numFmtId="0" fontId="91" fillId="0" borderId="24" xfId="0" applyFont="1" applyBorder="1" applyAlignment="1">
      <alignment vertical="center"/>
    </xf>
    <xf numFmtId="38" fontId="12" fillId="14" borderId="25" xfId="2" applyFont="1" applyFill="1" applyBorder="1" applyAlignment="1" applyProtection="1">
      <alignment vertical="center" shrinkToFit="1"/>
    </xf>
    <xf numFmtId="0" fontId="28" fillId="0" borderId="25" xfId="0" applyFont="1" applyBorder="1" applyAlignment="1">
      <alignment horizontal="left" vertical="center"/>
    </xf>
    <xf numFmtId="38" fontId="28" fillId="0" borderId="0" xfId="2" applyFont="1" applyAlignment="1" applyProtection="1">
      <alignment horizontal="left" vertical="center"/>
    </xf>
    <xf numFmtId="0" fontId="45" fillId="0" borderId="25" xfId="0" applyFont="1" applyBorder="1" applyAlignment="1">
      <alignment horizontal="center" vertical="center"/>
    </xf>
    <xf numFmtId="0" fontId="84" fillId="0" borderId="25" xfId="0" applyFont="1" applyBorder="1" applyAlignment="1">
      <alignment horizontal="center" vertical="center"/>
    </xf>
    <xf numFmtId="0" fontId="12" fillId="0" borderId="47" xfId="0" applyFont="1" applyBorder="1" applyAlignment="1">
      <alignment horizontal="right" vertical="center"/>
    </xf>
    <xf numFmtId="0" fontId="91" fillId="0" borderId="45" xfId="0" applyFont="1" applyBorder="1" applyAlignment="1">
      <alignment vertical="center"/>
    </xf>
    <xf numFmtId="0" fontId="12" fillId="0" borderId="47" xfId="0" applyFont="1" applyBorder="1" applyAlignment="1">
      <alignment vertical="center"/>
    </xf>
    <xf numFmtId="38" fontId="12" fillId="14" borderId="47" xfId="2" applyFont="1" applyFill="1" applyBorder="1" applyAlignment="1" applyProtection="1">
      <alignment vertical="center" shrinkToFit="1"/>
    </xf>
    <xf numFmtId="0" fontId="28" fillId="0" borderId="47" xfId="0" applyFont="1" applyBorder="1" applyAlignment="1">
      <alignment horizontal="left" vertical="center"/>
    </xf>
    <xf numFmtId="0" fontId="45" fillId="0" borderId="47" xfId="0" applyFont="1" applyBorder="1" applyAlignment="1">
      <alignment horizontal="center" vertical="center"/>
    </xf>
    <xf numFmtId="0" fontId="84" fillId="0" borderId="47" xfId="0" applyFont="1" applyBorder="1" applyAlignment="1">
      <alignment horizontal="center" vertical="center"/>
    </xf>
    <xf numFmtId="0" fontId="12" fillId="0" borderId="53" xfId="0" applyFont="1" applyBorder="1" applyAlignment="1">
      <alignment horizontal="right" vertical="center"/>
    </xf>
    <xf numFmtId="0" fontId="91" fillId="0" borderId="51" xfId="0" applyFont="1" applyBorder="1" applyAlignment="1">
      <alignment vertical="center"/>
    </xf>
    <xf numFmtId="0" fontId="12" fillId="0" borderId="53" xfId="0" applyFont="1" applyBorder="1" applyAlignment="1">
      <alignment vertical="center"/>
    </xf>
    <xf numFmtId="38" fontId="12" fillId="14" borderId="53" xfId="2" applyFont="1" applyFill="1" applyBorder="1" applyAlignment="1" applyProtection="1">
      <alignment vertical="center" shrinkToFit="1"/>
    </xf>
    <xf numFmtId="0" fontId="28" fillId="0" borderId="53" xfId="0" applyFont="1" applyBorder="1" applyAlignment="1">
      <alignment horizontal="left" vertical="center"/>
    </xf>
    <xf numFmtId="0" fontId="45" fillId="0" borderId="53" xfId="0" applyFont="1" applyBorder="1" applyAlignment="1">
      <alignment horizontal="center" vertical="center"/>
    </xf>
    <xf numFmtId="0" fontId="84" fillId="0" borderId="53" xfId="0" applyFont="1" applyBorder="1" applyAlignment="1">
      <alignment horizontal="center" vertical="center"/>
    </xf>
    <xf numFmtId="0" fontId="91" fillId="0" borderId="0" xfId="0" applyFont="1" applyAlignment="1">
      <alignment vertical="center"/>
    </xf>
    <xf numFmtId="38" fontId="12" fillId="14" borderId="58" xfId="2" applyFont="1" applyFill="1" applyBorder="1" applyAlignment="1" applyProtection="1">
      <alignment vertical="center" shrinkToFit="1"/>
    </xf>
    <xf numFmtId="0" fontId="91" fillId="0" borderId="58" xfId="0" applyFont="1" applyBorder="1" applyAlignment="1">
      <alignment vertical="center"/>
    </xf>
    <xf numFmtId="0" fontId="28" fillId="0" borderId="58" xfId="0" applyFont="1" applyBorder="1" applyAlignment="1">
      <alignment horizontal="left" vertical="center"/>
    </xf>
    <xf numFmtId="0" fontId="45" fillId="0" borderId="58" xfId="0" applyFont="1" applyBorder="1" applyAlignment="1">
      <alignment horizontal="center" vertical="center"/>
    </xf>
    <xf numFmtId="0" fontId="84" fillId="0" borderId="58" xfId="0" applyFont="1" applyBorder="1" applyAlignment="1">
      <alignment horizontal="center" vertical="center"/>
    </xf>
    <xf numFmtId="0" fontId="45" fillId="0" borderId="2" xfId="0" applyFont="1" applyBorder="1" applyAlignment="1">
      <alignment horizontal="center" vertical="center"/>
    </xf>
    <xf numFmtId="0" fontId="84" fillId="0" borderId="2" xfId="0" applyFont="1" applyBorder="1" applyAlignment="1">
      <alignment horizontal="center" vertical="center"/>
    </xf>
    <xf numFmtId="0" fontId="0" fillId="0" borderId="0" xfId="0" applyAlignment="1">
      <alignment vertical="center" shrinkToFit="1"/>
    </xf>
    <xf numFmtId="0" fontId="45" fillId="0" borderId="0" xfId="0" applyFont="1" applyAlignment="1">
      <alignment vertical="center" shrinkToFit="1"/>
    </xf>
    <xf numFmtId="0" fontId="32" fillId="0" borderId="0" xfId="0" applyFont="1" applyAlignment="1">
      <alignment vertical="center" shrinkToFit="1"/>
    </xf>
    <xf numFmtId="0" fontId="167" fillId="0" borderId="0" xfId="0" applyFont="1" applyAlignment="1">
      <alignment horizontal="right" vertical="center"/>
    </xf>
    <xf numFmtId="0" fontId="85" fillId="0" borderId="0" xfId="0" applyFont="1" applyAlignment="1">
      <alignment vertical="center"/>
    </xf>
    <xf numFmtId="0" fontId="182" fillId="0" borderId="0" xfId="0" applyFont="1" applyAlignment="1">
      <alignment vertical="center"/>
    </xf>
    <xf numFmtId="0" fontId="40" fillId="24" borderId="181" xfId="0" applyFont="1" applyFill="1" applyBorder="1" applyAlignment="1">
      <alignment horizontal="center" vertical="center"/>
    </xf>
    <xf numFmtId="0" fontId="0" fillId="0" borderId="0" xfId="0" applyAlignment="1">
      <alignment vertical="center" wrapText="1"/>
    </xf>
    <xf numFmtId="0" fontId="12" fillId="0" borderId="0" xfId="0" applyFont="1" applyAlignment="1">
      <alignment vertical="center" shrinkToFit="1"/>
    </xf>
    <xf numFmtId="6" fontId="12" fillId="0" borderId="0" xfId="3" applyFont="1" applyAlignment="1" applyProtection="1">
      <alignment vertical="center"/>
    </xf>
    <xf numFmtId="0" fontId="87" fillId="0" borderId="0" xfId="0" applyFont="1" applyAlignment="1">
      <alignment horizontal="right" vertical="center"/>
    </xf>
    <xf numFmtId="0" fontId="33" fillId="59" borderId="0" xfId="0" applyFont="1" applyFill="1" applyAlignment="1">
      <alignment horizontal="left" vertical="center"/>
    </xf>
    <xf numFmtId="0" fontId="188" fillId="58" borderId="0" xfId="0" applyFont="1" applyFill="1" applyAlignment="1">
      <alignment vertical="center"/>
    </xf>
    <xf numFmtId="0" fontId="181" fillId="0" borderId="0" xfId="0" applyFont="1" applyAlignment="1">
      <alignment horizontal="left" vertical="top" wrapText="1"/>
    </xf>
    <xf numFmtId="0" fontId="181" fillId="0" borderId="0" xfId="0" applyFont="1" applyAlignment="1">
      <alignment vertical="top" wrapText="1"/>
    </xf>
    <xf numFmtId="0" fontId="183" fillId="0" borderId="9" xfId="0" applyFont="1" applyBorder="1" applyAlignment="1">
      <alignment vertical="top" wrapText="1"/>
    </xf>
    <xf numFmtId="0" fontId="175" fillId="0" borderId="0" xfId="0" applyFont="1" applyAlignment="1">
      <alignment horizontal="right" vertical="center"/>
    </xf>
    <xf numFmtId="0" fontId="185" fillId="0" borderId="0" xfId="0" applyFont="1" applyAlignment="1">
      <alignment horizontal="left" vertical="center"/>
    </xf>
    <xf numFmtId="0" fontId="184" fillId="59" borderId="0" xfId="0" applyFont="1" applyFill="1" applyAlignment="1">
      <alignment horizontal="center" vertical="center"/>
    </xf>
    <xf numFmtId="0" fontId="13" fillId="14" borderId="4" xfId="0" applyFont="1" applyFill="1" applyBorder="1" applyAlignment="1">
      <alignment horizontal="center" vertical="center" wrapText="1"/>
    </xf>
    <xf numFmtId="0" fontId="181" fillId="0" borderId="0" xfId="0" applyFont="1" applyAlignment="1">
      <alignment horizontal="left" vertical="top"/>
    </xf>
    <xf numFmtId="0" fontId="181" fillId="0" borderId="0" xfId="0" applyFont="1" applyAlignment="1">
      <alignment horizontal="left" vertical="center" wrapText="1"/>
    </xf>
    <xf numFmtId="0" fontId="70" fillId="58" borderId="0" xfId="0" applyFont="1" applyFill="1" applyAlignment="1">
      <alignment vertical="center"/>
    </xf>
    <xf numFmtId="0" fontId="57" fillId="58" borderId="0" xfId="0" applyFont="1" applyFill="1" applyAlignment="1">
      <alignment vertical="center"/>
    </xf>
    <xf numFmtId="0" fontId="70" fillId="59" borderId="0" xfId="0" applyFont="1" applyFill="1" applyAlignment="1">
      <alignment vertical="center"/>
    </xf>
    <xf numFmtId="0" fontId="58" fillId="60" borderId="0" xfId="0" applyFont="1" applyFill="1" applyAlignment="1">
      <alignment horizontal="right" vertical="center"/>
    </xf>
    <xf numFmtId="49" fontId="319" fillId="0" borderId="0" xfId="5" applyNumberFormat="1" applyFont="1" applyAlignment="1">
      <alignment horizontal="left" vertical="top"/>
    </xf>
    <xf numFmtId="0" fontId="219" fillId="0" borderId="0" xfId="0" applyFont="1" applyAlignment="1">
      <alignment vertical="center"/>
    </xf>
    <xf numFmtId="0" fontId="12" fillId="0" borderId="340" xfId="0" applyFont="1" applyBorder="1" applyAlignment="1">
      <alignment vertical="center"/>
    </xf>
    <xf numFmtId="194" fontId="233" fillId="59" borderId="0" xfId="0" applyNumberFormat="1" applyFont="1" applyFill="1" applyAlignment="1">
      <alignment horizontal="right" vertical="center"/>
    </xf>
    <xf numFmtId="0" fontId="40" fillId="60" borderId="0" xfId="0" applyFont="1" applyFill="1" applyAlignment="1">
      <alignment horizontal="center" vertical="center"/>
    </xf>
    <xf numFmtId="0" fontId="18" fillId="0" borderId="258" xfId="0" applyFont="1" applyBorder="1" applyAlignment="1">
      <alignment horizontal="center" vertical="center" wrapText="1"/>
    </xf>
    <xf numFmtId="2" fontId="18" fillId="0" borderId="246" xfId="0" applyNumberFormat="1" applyFont="1" applyBorder="1" applyAlignment="1">
      <alignment horizontal="center" vertical="center" shrinkToFit="1"/>
    </xf>
    <xf numFmtId="2" fontId="18" fillId="0" borderId="97" xfId="0" applyNumberFormat="1" applyFont="1" applyBorder="1" applyAlignment="1">
      <alignment horizontal="center" vertical="center" shrinkToFit="1"/>
    </xf>
    <xf numFmtId="2" fontId="18" fillId="0" borderId="245" xfId="0" applyNumberFormat="1" applyFont="1" applyBorder="1" applyAlignment="1">
      <alignment horizontal="center" vertical="center" shrinkToFit="1"/>
    </xf>
    <xf numFmtId="2" fontId="18" fillId="0" borderId="220" xfId="0" applyNumberFormat="1" applyFont="1" applyBorder="1" applyAlignment="1">
      <alignment horizontal="center" vertical="center" shrinkToFit="1"/>
    </xf>
    <xf numFmtId="2" fontId="18" fillId="0" borderId="80" xfId="0" applyNumberFormat="1" applyFont="1" applyBorder="1" applyAlignment="1">
      <alignment horizontal="center" vertical="center" shrinkToFit="1"/>
    </xf>
    <xf numFmtId="2" fontId="18" fillId="0" borderId="33" xfId="0" applyNumberFormat="1" applyFont="1" applyBorder="1" applyAlignment="1">
      <alignment horizontal="center" vertical="center" shrinkToFit="1"/>
    </xf>
    <xf numFmtId="2" fontId="18" fillId="0" borderId="273" xfId="0" applyNumberFormat="1" applyFont="1" applyBorder="1" applyAlignment="1">
      <alignment horizontal="center" vertical="center" shrinkToFit="1"/>
    </xf>
    <xf numFmtId="2" fontId="12" fillId="37" borderId="48" xfId="0" applyNumberFormat="1" applyFont="1" applyFill="1" applyBorder="1" applyAlignment="1">
      <alignment horizontal="center" vertical="center"/>
    </xf>
    <xf numFmtId="2" fontId="12" fillId="37" borderId="29" xfId="0" applyNumberFormat="1" applyFont="1" applyFill="1" applyBorder="1" applyAlignment="1">
      <alignment horizontal="center" vertical="center"/>
    </xf>
    <xf numFmtId="2" fontId="12" fillId="37" borderId="54" xfId="0" applyNumberFormat="1" applyFont="1" applyFill="1" applyBorder="1" applyAlignment="1">
      <alignment horizontal="center" vertical="center"/>
    </xf>
    <xf numFmtId="0" fontId="13" fillId="0" borderId="242" xfId="0" applyFont="1" applyBorder="1"/>
    <xf numFmtId="0" fontId="13" fillId="3" borderId="392" xfId="0" applyFont="1" applyFill="1" applyBorder="1" applyAlignment="1" applyProtection="1">
      <alignment horizontal="center" vertical="center"/>
      <protection locked="0"/>
    </xf>
    <xf numFmtId="0" fontId="13" fillId="3" borderId="288" xfId="0" applyFont="1" applyFill="1" applyBorder="1" applyAlignment="1" applyProtection="1">
      <alignment horizontal="center" vertical="center"/>
      <protection locked="0"/>
    </xf>
    <xf numFmtId="0" fontId="13" fillId="3" borderId="290" xfId="0" applyFont="1" applyFill="1" applyBorder="1" applyAlignment="1" applyProtection="1">
      <alignment horizontal="center" vertical="center"/>
      <protection locked="0"/>
    </xf>
    <xf numFmtId="2" fontId="306" fillId="0" borderId="393" xfId="0" applyNumberFormat="1" applyFont="1" applyBorder="1" applyAlignment="1">
      <alignment horizontal="center" vertical="center"/>
    </xf>
    <xf numFmtId="2" fontId="306" fillId="0" borderId="92" xfId="0" applyNumberFormat="1" applyFont="1" applyBorder="1" applyAlignment="1">
      <alignment horizontal="center" vertical="center"/>
    </xf>
    <xf numFmtId="0" fontId="0" fillId="0" borderId="340" xfId="0" applyBorder="1" applyAlignment="1">
      <alignment vertical="center"/>
    </xf>
    <xf numFmtId="0" fontId="58" fillId="0" borderId="16" xfId="0" applyFont="1" applyBorder="1" applyAlignment="1">
      <alignment vertical="top"/>
    </xf>
    <xf numFmtId="0" fontId="58" fillId="0" borderId="174" xfId="0" applyFont="1" applyBorder="1" applyAlignment="1">
      <alignment vertical="top"/>
    </xf>
    <xf numFmtId="0" fontId="106" fillId="0" borderId="0" xfId="0" applyFont="1" applyAlignment="1">
      <alignment horizontal="left" vertical="center"/>
    </xf>
    <xf numFmtId="0" fontId="245" fillId="0" borderId="0" xfId="0" applyFont="1" applyAlignment="1">
      <alignment vertical="center"/>
    </xf>
    <xf numFmtId="0" fontId="13" fillId="3" borderId="280" xfId="0" applyFont="1" applyFill="1" applyBorder="1" applyAlignment="1" applyProtection="1">
      <alignment horizontal="center" vertical="center"/>
      <protection locked="0"/>
    </xf>
    <xf numFmtId="2" fontId="306" fillId="0" borderId="348" xfId="0" applyNumberFormat="1" applyFont="1" applyBorder="1" applyAlignment="1">
      <alignment horizontal="center" vertical="center"/>
    </xf>
    <xf numFmtId="2" fontId="306" fillId="0" borderId="21" xfId="0" applyNumberFormat="1" applyFont="1" applyBorder="1" applyAlignment="1">
      <alignment horizontal="center" vertical="center"/>
    </xf>
    <xf numFmtId="0" fontId="18" fillId="0" borderId="246" xfId="0" applyFont="1" applyBorder="1" applyAlignment="1">
      <alignment horizontal="center" vertical="center" shrinkToFit="1"/>
    </xf>
    <xf numFmtId="0" fontId="18" fillId="0" borderId="238" xfId="0" applyFont="1" applyBorder="1" applyAlignment="1">
      <alignment horizontal="left" vertical="center" shrinkToFit="1"/>
    </xf>
    <xf numFmtId="0" fontId="18" fillId="0" borderId="281" xfId="0" applyFont="1" applyBorder="1" applyAlignment="1">
      <alignment horizontal="center" vertical="center" shrinkToFit="1"/>
    </xf>
    <xf numFmtId="0" fontId="18" fillId="0" borderId="270" xfId="0" applyFont="1" applyBorder="1" applyAlignment="1">
      <alignment horizontal="left" vertical="center" shrinkToFit="1"/>
    </xf>
    <xf numFmtId="49" fontId="12" fillId="0" borderId="92" xfId="0" applyNumberFormat="1" applyFont="1" applyBorder="1" applyAlignment="1">
      <alignment horizontal="center" vertical="center" shrinkToFit="1"/>
    </xf>
    <xf numFmtId="49" fontId="12" fillId="0" borderId="343" xfId="0" applyNumberFormat="1" applyFont="1" applyBorder="1" applyAlignment="1">
      <alignment horizontal="center" vertical="center" shrinkToFit="1"/>
    </xf>
    <xf numFmtId="176" fontId="12" fillId="32" borderId="397" xfId="0" applyNumberFormat="1" applyFont="1" applyFill="1" applyBorder="1" applyAlignment="1" applyProtection="1">
      <alignment horizontal="center" vertical="center"/>
      <protection locked="0"/>
    </xf>
    <xf numFmtId="176" fontId="12" fillId="32" borderId="98" xfId="0" applyNumberFormat="1" applyFont="1" applyFill="1" applyBorder="1" applyAlignment="1" applyProtection="1">
      <alignment horizontal="center" vertical="center"/>
      <protection locked="0"/>
    </xf>
    <xf numFmtId="176" fontId="12" fillId="32" borderId="97" xfId="0" applyNumberFormat="1" applyFont="1" applyFill="1" applyBorder="1" applyAlignment="1" applyProtection="1">
      <alignment horizontal="center" vertical="center"/>
      <protection locked="0"/>
    </xf>
    <xf numFmtId="176" fontId="12" fillId="32" borderId="92" xfId="0" applyNumberFormat="1" applyFont="1" applyFill="1" applyBorder="1" applyAlignment="1" applyProtection="1">
      <alignment horizontal="center" vertical="center"/>
      <protection locked="0"/>
    </xf>
    <xf numFmtId="176" fontId="12" fillId="32" borderId="348" xfId="0" applyNumberFormat="1" applyFont="1" applyFill="1" applyBorder="1" applyAlignment="1" applyProtection="1">
      <alignment horizontal="center" vertical="center"/>
      <protection locked="0"/>
    </xf>
    <xf numFmtId="176" fontId="12" fillId="32" borderId="379" xfId="0" applyNumberFormat="1" applyFont="1" applyFill="1" applyBorder="1" applyAlignment="1" applyProtection="1">
      <alignment horizontal="center" vertical="center"/>
      <protection locked="0"/>
    </xf>
    <xf numFmtId="176" fontId="12" fillId="32" borderId="224" xfId="0" applyNumberFormat="1" applyFont="1" applyFill="1" applyBorder="1" applyAlignment="1" applyProtection="1">
      <alignment horizontal="center" vertical="center"/>
      <protection locked="0"/>
    </xf>
    <xf numFmtId="176" fontId="12" fillId="32" borderId="226" xfId="0" applyNumberFormat="1" applyFont="1" applyFill="1" applyBorder="1" applyAlignment="1" applyProtection="1">
      <alignment horizontal="center" vertical="center"/>
      <protection locked="0"/>
    </xf>
    <xf numFmtId="176" fontId="12" fillId="32" borderId="394" xfId="0" applyNumberFormat="1" applyFont="1" applyFill="1" applyBorder="1" applyAlignment="1" applyProtection="1">
      <alignment horizontal="center" vertical="center"/>
      <protection locked="0"/>
    </xf>
    <xf numFmtId="176" fontId="12" fillId="32" borderId="23" xfId="0" applyNumberFormat="1" applyFont="1" applyFill="1" applyBorder="1" applyAlignment="1" applyProtection="1">
      <alignment horizontal="center" vertical="center"/>
      <protection locked="0"/>
    </xf>
    <xf numFmtId="2" fontId="18" fillId="0" borderId="73" xfId="0" applyNumberFormat="1" applyFont="1" applyBorder="1" applyAlignment="1">
      <alignment horizontal="center" vertical="center" shrinkToFit="1"/>
    </xf>
    <xf numFmtId="2" fontId="18" fillId="0" borderId="54" xfId="0" applyNumberFormat="1" applyFont="1" applyBorder="1" applyAlignment="1">
      <alignment horizontal="left" vertical="center" shrinkToFit="1"/>
    </xf>
    <xf numFmtId="2" fontId="18" fillId="0" borderId="96" xfId="0" applyNumberFormat="1" applyFont="1" applyBorder="1" applyAlignment="1">
      <alignment horizontal="center" vertical="center" shrinkToFit="1"/>
    </xf>
    <xf numFmtId="0" fontId="320" fillId="39" borderId="80" xfId="0" applyFont="1" applyFill="1" applyBorder="1" applyAlignment="1">
      <alignment horizontal="center" vertical="center" shrinkToFit="1"/>
    </xf>
    <xf numFmtId="0" fontId="320" fillId="46" borderId="80" xfId="0" applyFont="1" applyFill="1" applyBorder="1" applyAlignment="1">
      <alignment horizontal="center" vertical="center" shrinkToFit="1"/>
    </xf>
    <xf numFmtId="0" fontId="234" fillId="39" borderId="112" xfId="10" applyFont="1" applyFill="1" applyBorder="1" applyAlignment="1">
      <alignment horizontal="center" vertical="center"/>
    </xf>
    <xf numFmtId="2" fontId="18" fillId="0" borderId="48" xfId="0" applyNumberFormat="1" applyFont="1" applyBorder="1" applyAlignment="1">
      <alignment horizontal="center" vertical="center" shrinkToFit="1"/>
    </xf>
    <xf numFmtId="2" fontId="18" fillId="0" borderId="54" xfId="0" applyNumberFormat="1" applyFont="1" applyBorder="1" applyAlignment="1">
      <alignment horizontal="center" vertical="center" shrinkToFit="1"/>
    </xf>
    <xf numFmtId="0" fontId="320" fillId="46" borderId="81" xfId="0" applyFont="1" applyFill="1" applyBorder="1" applyAlignment="1">
      <alignment horizontal="center" vertical="center" shrinkToFit="1"/>
    </xf>
    <xf numFmtId="0" fontId="234" fillId="39" borderId="113" xfId="10" applyFont="1" applyFill="1" applyBorder="1" applyAlignment="1">
      <alignment horizontal="center" vertical="center"/>
    </xf>
    <xf numFmtId="2" fontId="58" fillId="51" borderId="277" xfId="10" applyNumberFormat="1" applyFill="1" applyBorder="1">
      <alignment vertical="center"/>
    </xf>
    <xf numFmtId="2" fontId="58" fillId="0" borderId="12" xfId="10" applyNumberFormat="1" applyBorder="1">
      <alignment vertical="center"/>
    </xf>
    <xf numFmtId="2" fontId="58" fillId="51" borderId="4" xfId="10" applyNumberFormat="1" applyFill="1" applyBorder="1">
      <alignment vertical="center"/>
    </xf>
    <xf numFmtId="2" fontId="58" fillId="51" borderId="40" xfId="10" applyNumberFormat="1" applyFill="1" applyBorder="1">
      <alignment vertical="center"/>
    </xf>
    <xf numFmtId="2" fontId="254" fillId="0" borderId="241" xfId="10" applyNumberFormat="1" applyFont="1" applyBorder="1">
      <alignment vertical="center"/>
    </xf>
    <xf numFmtId="2" fontId="58" fillId="0" borderId="241" xfId="10" applyNumberFormat="1" applyBorder="1">
      <alignment vertical="center"/>
    </xf>
    <xf numFmtId="2" fontId="58" fillId="0" borderId="242" xfId="10" applyNumberFormat="1" applyBorder="1">
      <alignment vertical="center"/>
    </xf>
    <xf numFmtId="2" fontId="58" fillId="0" borderId="21" xfId="10" applyNumberFormat="1" applyBorder="1" applyAlignment="1">
      <alignment horizontal="right" vertical="center"/>
    </xf>
    <xf numFmtId="2" fontId="58" fillId="0" borderId="0" xfId="10" applyNumberFormat="1">
      <alignment vertical="center"/>
    </xf>
    <xf numFmtId="2" fontId="254" fillId="0" borderId="12" xfId="10" applyNumberFormat="1" applyFont="1" applyBorder="1">
      <alignment vertical="center"/>
    </xf>
    <xf numFmtId="176" fontId="254" fillId="0" borderId="21" xfId="10" applyNumberFormat="1" applyFont="1" applyBorder="1">
      <alignment vertical="center"/>
    </xf>
    <xf numFmtId="176" fontId="58" fillId="0" borderId="21" xfId="10" applyNumberFormat="1" applyBorder="1" applyAlignment="1">
      <alignment horizontal="right" vertical="center"/>
    </xf>
    <xf numFmtId="176" fontId="254" fillId="0" borderId="0" xfId="10" applyNumberFormat="1" applyFont="1">
      <alignment vertical="center"/>
    </xf>
    <xf numFmtId="176" fontId="58" fillId="0" borderId="0" xfId="10" applyNumberFormat="1">
      <alignment vertical="center"/>
    </xf>
    <xf numFmtId="2" fontId="58" fillId="0" borderId="241" xfId="10" applyNumberFormat="1" applyBorder="1" applyAlignment="1">
      <alignment horizontal="right" vertical="center"/>
    </xf>
    <xf numFmtId="2" fontId="58" fillId="53" borderId="12" xfId="10" applyNumberFormat="1" applyFill="1" applyBorder="1">
      <alignment vertical="center"/>
    </xf>
    <xf numFmtId="2" fontId="58" fillId="53" borderId="40" xfId="10" applyNumberFormat="1" applyFill="1" applyBorder="1">
      <alignment vertical="center"/>
    </xf>
    <xf numFmtId="2" fontId="58" fillId="53" borderId="241" xfId="10" applyNumberFormat="1" applyFill="1" applyBorder="1">
      <alignment vertical="center"/>
    </xf>
    <xf numFmtId="2" fontId="58" fillId="53" borderId="238" xfId="10" applyNumberFormat="1" applyFill="1" applyBorder="1">
      <alignment vertical="center"/>
    </xf>
    <xf numFmtId="2" fontId="58" fillId="53" borderId="242" xfId="10" applyNumberFormat="1" applyFill="1" applyBorder="1">
      <alignment vertical="center"/>
    </xf>
    <xf numFmtId="0" fontId="18" fillId="0" borderId="395" xfId="0" applyFont="1" applyBorder="1" applyAlignment="1">
      <alignment horizontal="center" vertical="center"/>
    </xf>
    <xf numFmtId="38" fontId="11" fillId="52" borderId="395" xfId="2" applyFont="1" applyFill="1" applyBorder="1" applyAlignment="1" applyProtection="1">
      <alignment vertical="center"/>
    </xf>
    <xf numFmtId="2" fontId="18" fillId="0" borderId="381" xfId="0" applyNumberFormat="1" applyFont="1" applyBorder="1" applyAlignment="1">
      <alignment horizontal="center" vertical="center" shrinkToFit="1"/>
    </xf>
    <xf numFmtId="0" fontId="320" fillId="39" borderId="381" xfId="0" applyFont="1" applyFill="1" applyBorder="1" applyAlignment="1">
      <alignment horizontal="center" vertical="center" shrinkToFit="1"/>
    </xf>
    <xf numFmtId="0" fontId="320" fillId="39" borderId="273" xfId="0" applyFont="1" applyFill="1" applyBorder="1" applyAlignment="1">
      <alignment horizontal="center" vertical="center" shrinkToFit="1"/>
    </xf>
    <xf numFmtId="0" fontId="234" fillId="39" borderId="273" xfId="10" applyFont="1" applyFill="1" applyBorder="1" applyAlignment="1">
      <alignment horizontal="center" vertical="center"/>
    </xf>
    <xf numFmtId="0" fontId="234" fillId="39" borderId="349" xfId="10" applyFont="1" applyFill="1" applyBorder="1" applyAlignment="1">
      <alignment horizontal="center" vertical="center"/>
    </xf>
    <xf numFmtId="2" fontId="18" fillId="0" borderId="230" xfId="0" applyNumberFormat="1" applyFont="1" applyBorder="1" applyAlignment="1">
      <alignment horizontal="center" vertical="center" shrinkToFit="1"/>
    </xf>
    <xf numFmtId="2" fontId="18" fillId="0" borderId="395" xfId="0" applyNumberFormat="1" applyFont="1" applyBorder="1" applyAlignment="1">
      <alignment horizontal="center" vertical="center" shrinkToFit="1"/>
    </xf>
    <xf numFmtId="0" fontId="238" fillId="0" borderId="257" xfId="0" applyFont="1" applyBorder="1" applyAlignment="1">
      <alignment horizontal="center" vertical="center"/>
    </xf>
    <xf numFmtId="2" fontId="12" fillId="82" borderId="108" xfId="0" applyNumberFormat="1" applyFont="1" applyFill="1" applyBorder="1" applyAlignment="1">
      <alignment horizontal="center" vertical="center"/>
    </xf>
    <xf numFmtId="2" fontId="12" fillId="82" borderId="73" xfId="0" applyNumberFormat="1" applyFont="1" applyFill="1" applyBorder="1" applyAlignment="1">
      <alignment horizontal="center" vertical="center"/>
    </xf>
    <xf numFmtId="2" fontId="12" fillId="82" borderId="72" xfId="0" applyNumberFormat="1" applyFont="1" applyFill="1" applyBorder="1" applyAlignment="1">
      <alignment horizontal="center" vertical="center"/>
    </xf>
    <xf numFmtId="2" fontId="12" fillId="82" borderId="106" xfId="0" applyNumberFormat="1" applyFont="1" applyFill="1" applyBorder="1" applyAlignment="1">
      <alignment horizontal="center" vertical="center"/>
    </xf>
    <xf numFmtId="2" fontId="12" fillId="82" borderId="135" xfId="0" applyNumberFormat="1" applyFont="1" applyFill="1" applyBorder="1" applyAlignment="1">
      <alignment horizontal="center" vertical="center"/>
    </xf>
    <xf numFmtId="0" fontId="321" fillId="0" borderId="263" xfId="10" applyFont="1" applyBorder="1" applyAlignment="1">
      <alignment horizontal="center" vertical="center"/>
    </xf>
    <xf numFmtId="0" fontId="321" fillId="0" borderId="60" xfId="10" applyFont="1" applyBorder="1" applyAlignment="1">
      <alignment horizontal="center" vertical="center"/>
    </xf>
    <xf numFmtId="0" fontId="0" fillId="0" borderId="279" xfId="0" applyBorder="1" applyAlignment="1">
      <alignment vertical="center"/>
    </xf>
    <xf numFmtId="0" fontId="13" fillId="3" borderId="395" xfId="0" applyFont="1" applyFill="1" applyBorder="1" applyAlignment="1" applyProtection="1">
      <alignment horizontal="center" vertical="center"/>
      <protection locked="0"/>
    </xf>
    <xf numFmtId="0" fontId="13" fillId="3" borderId="72" xfId="0" applyFont="1" applyFill="1" applyBorder="1" applyAlignment="1" applyProtection="1">
      <alignment horizontal="center" vertical="center"/>
      <protection locked="0"/>
    </xf>
    <xf numFmtId="0" fontId="13" fillId="3" borderId="154" xfId="0" applyFont="1" applyFill="1" applyBorder="1" applyAlignment="1" applyProtection="1">
      <alignment horizontal="center" vertical="center"/>
      <protection locked="0"/>
    </xf>
    <xf numFmtId="0" fontId="13" fillId="3" borderId="400" xfId="0" applyFont="1" applyFill="1" applyBorder="1" applyAlignment="1" applyProtection="1">
      <alignment horizontal="center" vertical="center"/>
      <protection locked="0"/>
    </xf>
    <xf numFmtId="2" fontId="306" fillId="0" borderId="401" xfId="0" applyNumberFormat="1" applyFont="1" applyBorder="1" applyAlignment="1">
      <alignment horizontal="center" vertical="center"/>
    </xf>
    <xf numFmtId="2" fontId="306" fillId="0" borderId="231" xfId="0" applyNumberFormat="1" applyFont="1" applyBorder="1" applyAlignment="1">
      <alignment horizontal="center" vertical="center"/>
    </xf>
    <xf numFmtId="176" fontId="12" fillId="32" borderId="401" xfId="0" applyNumberFormat="1" applyFont="1" applyFill="1" applyBorder="1" applyAlignment="1" applyProtection="1">
      <alignment horizontal="center" vertical="center"/>
      <protection locked="0"/>
    </xf>
    <xf numFmtId="176" fontId="12" fillId="32" borderId="231" xfId="0" applyNumberFormat="1" applyFont="1" applyFill="1" applyBorder="1" applyAlignment="1" applyProtection="1">
      <alignment horizontal="center" vertical="center"/>
      <protection locked="0"/>
    </xf>
    <xf numFmtId="176" fontId="12" fillId="32" borderId="15" xfId="0" applyNumberFormat="1" applyFont="1" applyFill="1" applyBorder="1" applyAlignment="1" applyProtection="1">
      <alignment horizontal="center" vertical="center"/>
      <protection locked="0"/>
    </xf>
    <xf numFmtId="2" fontId="306" fillId="0" borderId="98" xfId="0" applyNumberFormat="1" applyFont="1" applyBorder="1" applyAlignment="1">
      <alignment horizontal="center" vertical="center"/>
    </xf>
    <xf numFmtId="2" fontId="306" fillId="0" borderId="54" xfId="0" applyNumberFormat="1" applyFont="1" applyBorder="1" applyAlignment="1">
      <alignment horizontal="center" vertical="center"/>
    </xf>
    <xf numFmtId="176" fontId="12" fillId="32" borderId="54" xfId="0" applyNumberFormat="1" applyFont="1" applyFill="1" applyBorder="1" applyAlignment="1" applyProtection="1">
      <alignment horizontal="center" vertical="center"/>
      <protection locked="0"/>
    </xf>
    <xf numFmtId="2" fontId="12" fillId="32" borderId="395" xfId="0" applyNumberFormat="1" applyFont="1" applyFill="1" applyBorder="1" applyAlignment="1" applyProtection="1">
      <alignment vertical="center"/>
      <protection locked="0"/>
    </xf>
    <xf numFmtId="2" fontId="12" fillId="32" borderId="396" xfId="0" applyNumberFormat="1" applyFont="1" applyFill="1" applyBorder="1" applyAlignment="1" applyProtection="1">
      <alignment vertical="center"/>
      <protection locked="0"/>
    </xf>
    <xf numFmtId="2" fontId="12" fillId="32" borderId="73" xfId="0" applyNumberFormat="1" applyFont="1" applyFill="1" applyBorder="1" applyAlignment="1" applyProtection="1">
      <alignment vertical="center"/>
      <protection locked="0"/>
    </xf>
    <xf numFmtId="2" fontId="12" fillId="32" borderId="294" xfId="0" applyNumberFormat="1" applyFont="1" applyFill="1" applyBorder="1" applyAlignment="1" applyProtection="1">
      <alignment vertical="center"/>
      <protection locked="0"/>
    </xf>
    <xf numFmtId="2" fontId="12" fillId="32" borderId="72" xfId="0" applyNumberFormat="1" applyFont="1" applyFill="1" applyBorder="1" applyAlignment="1" applyProtection="1">
      <alignment vertical="center"/>
      <protection locked="0"/>
    </xf>
    <xf numFmtId="2" fontId="12" fillId="32" borderId="289" xfId="0" applyNumberFormat="1" applyFont="1" applyFill="1" applyBorder="1" applyAlignment="1" applyProtection="1">
      <alignment vertical="center"/>
      <protection locked="0"/>
    </xf>
    <xf numFmtId="2" fontId="12" fillId="32" borderId="154" xfId="0" applyNumberFormat="1" applyFont="1" applyFill="1" applyBorder="1" applyAlignment="1" applyProtection="1">
      <alignment vertical="center"/>
      <protection locked="0"/>
    </xf>
    <xf numFmtId="2" fontId="12" fillId="32" borderId="296" xfId="0" applyNumberFormat="1" applyFont="1" applyFill="1" applyBorder="1" applyAlignment="1" applyProtection="1">
      <alignment vertical="center"/>
      <protection locked="0"/>
    </xf>
    <xf numFmtId="2" fontId="18" fillId="39" borderId="96" xfId="0" applyNumberFormat="1" applyFont="1" applyFill="1" applyBorder="1" applyAlignment="1">
      <alignment horizontal="center" vertical="center" shrinkToFit="1"/>
    </xf>
    <xf numFmtId="38" fontId="70" fillId="0" borderId="0" xfId="10" applyNumberFormat="1" applyFont="1" applyAlignment="1">
      <alignment horizontal="left" vertical="center" wrapText="1"/>
    </xf>
    <xf numFmtId="38" fontId="0" fillId="0" borderId="0" xfId="0" applyNumberFormat="1" applyAlignment="1">
      <alignment vertical="center"/>
    </xf>
    <xf numFmtId="38" fontId="11" fillId="77" borderId="290" xfId="2" applyFont="1" applyFill="1" applyBorder="1" applyAlignment="1" applyProtection="1">
      <alignment vertical="center"/>
    </xf>
    <xf numFmtId="38" fontId="11" fillId="77" borderId="294" xfId="2" applyFont="1" applyFill="1" applyBorder="1" applyAlignment="1" applyProtection="1">
      <alignment vertical="center"/>
    </xf>
    <xf numFmtId="2" fontId="58" fillId="51" borderId="269" xfId="10" applyNumberFormat="1" applyFill="1" applyBorder="1">
      <alignment vertical="center"/>
    </xf>
    <xf numFmtId="2" fontId="58" fillId="0" borderId="238" xfId="10" applyNumberFormat="1" applyBorder="1">
      <alignment vertical="center"/>
    </xf>
    <xf numFmtId="2" fontId="58" fillId="39" borderId="40" xfId="10" applyNumberFormat="1" applyFill="1" applyBorder="1">
      <alignment vertical="center"/>
    </xf>
    <xf numFmtId="2" fontId="58" fillId="39" borderId="4" xfId="10" applyNumberFormat="1" applyFill="1" applyBorder="1">
      <alignment vertical="center"/>
    </xf>
    <xf numFmtId="2" fontId="58" fillId="51" borderId="258" xfId="10" applyNumberFormat="1" applyFill="1" applyBorder="1">
      <alignment vertical="center"/>
    </xf>
    <xf numFmtId="0" fontId="322" fillId="17" borderId="29" xfId="0" applyFont="1" applyFill="1" applyBorder="1" applyAlignment="1">
      <alignment horizontal="center" vertical="center"/>
    </xf>
    <xf numFmtId="38" fontId="322" fillId="17" borderId="29" xfId="0" applyNumberFormat="1" applyFont="1" applyFill="1" applyBorder="1" applyAlignment="1">
      <alignment horizontal="center" vertical="center"/>
    </xf>
    <xf numFmtId="0" fontId="322" fillId="17" borderId="97" xfId="0" applyFont="1" applyFill="1" applyBorder="1" applyAlignment="1">
      <alignment horizontal="center" vertical="center"/>
    </xf>
    <xf numFmtId="38" fontId="322" fillId="17" borderId="33" xfId="0" applyNumberFormat="1" applyFont="1" applyFill="1" applyBorder="1" applyAlignment="1">
      <alignment horizontal="center" vertical="center"/>
    </xf>
    <xf numFmtId="38" fontId="322" fillId="17" borderId="96" xfId="0" applyNumberFormat="1" applyFont="1" applyFill="1" applyBorder="1" applyAlignment="1">
      <alignment horizontal="center" vertical="center"/>
    </xf>
    <xf numFmtId="38" fontId="322" fillId="17" borderId="46" xfId="0" applyNumberFormat="1" applyFont="1" applyFill="1" applyBorder="1" applyAlignment="1">
      <alignment horizontal="center" vertical="center"/>
    </xf>
    <xf numFmtId="0" fontId="322" fillId="17" borderId="96" xfId="0" applyFont="1" applyFill="1" applyBorder="1" applyAlignment="1">
      <alignment horizontal="center" vertical="center"/>
    </xf>
    <xf numFmtId="40" fontId="12" fillId="52" borderId="395" xfId="2" applyNumberFormat="1" applyFont="1" applyFill="1" applyBorder="1" applyAlignment="1" applyProtection="1">
      <alignment vertical="center" shrinkToFit="1"/>
    </xf>
    <xf numFmtId="40" fontId="12" fillId="52" borderId="73" xfId="2" applyNumberFormat="1" applyFont="1" applyFill="1" applyBorder="1" applyAlignment="1" applyProtection="1">
      <alignment vertical="center" shrinkToFit="1"/>
    </xf>
    <xf numFmtId="40" fontId="12" fillId="52" borderId="108" xfId="2" applyNumberFormat="1" applyFont="1" applyFill="1" applyBorder="1" applyAlignment="1" applyProtection="1">
      <alignment vertical="center" shrinkToFit="1"/>
    </xf>
    <xf numFmtId="40" fontId="12" fillId="52" borderId="72" xfId="2" applyNumberFormat="1" applyFont="1" applyFill="1" applyBorder="1" applyAlignment="1" applyProtection="1">
      <alignment vertical="center" shrinkToFit="1"/>
    </xf>
    <xf numFmtId="40" fontId="12" fillId="52" borderId="154" xfId="2" applyNumberFormat="1" applyFont="1" applyFill="1" applyBorder="1" applyAlignment="1" applyProtection="1">
      <alignment vertical="center" shrinkToFit="1"/>
    </xf>
    <xf numFmtId="0" fontId="18" fillId="0" borderId="256" xfId="0" applyFont="1" applyBorder="1" applyAlignment="1">
      <alignment horizontal="center" vertical="center" shrinkToFit="1"/>
    </xf>
    <xf numFmtId="0" fontId="18" fillId="0" borderId="256" xfId="0" applyFont="1" applyBorder="1" applyAlignment="1">
      <alignment horizontal="left" vertical="center" shrinkToFit="1"/>
    </xf>
    <xf numFmtId="0" fontId="18" fillId="0" borderId="392" xfId="0" applyFont="1" applyBorder="1" applyAlignment="1">
      <alignment horizontal="center" vertical="center" shrinkToFit="1"/>
    </xf>
    <xf numFmtId="0" fontId="18" fillId="0" borderId="379" xfId="0" applyFont="1" applyBorder="1" applyAlignment="1">
      <alignment horizontal="left" vertical="center" shrinkToFit="1"/>
    </xf>
    <xf numFmtId="2" fontId="12" fillId="37" borderId="392" xfId="0" applyNumberFormat="1" applyFont="1" applyFill="1" applyBorder="1" applyAlignment="1">
      <alignment horizontal="center" vertical="center"/>
    </xf>
    <xf numFmtId="2" fontId="12" fillId="37" borderId="396" xfId="0" applyNumberFormat="1" applyFont="1" applyFill="1" applyBorder="1" applyAlignment="1">
      <alignment horizontal="center" vertical="center"/>
    </xf>
    <xf numFmtId="2" fontId="12" fillId="37" borderId="290" xfId="0" applyNumberFormat="1" applyFont="1" applyFill="1" applyBorder="1" applyAlignment="1">
      <alignment horizontal="center" vertical="center"/>
    </xf>
    <xf numFmtId="2" fontId="12" fillId="37" borderId="294" xfId="0" applyNumberFormat="1" applyFont="1" applyFill="1" applyBorder="1" applyAlignment="1">
      <alignment horizontal="center" vertical="center"/>
    </xf>
    <xf numFmtId="2" fontId="12" fillId="37" borderId="402" xfId="0" applyNumberFormat="1" applyFont="1" applyFill="1" applyBorder="1" applyAlignment="1">
      <alignment horizontal="center" vertical="center"/>
    </xf>
    <xf numFmtId="2" fontId="12" fillId="37" borderId="399" xfId="0" applyNumberFormat="1" applyFont="1" applyFill="1" applyBorder="1" applyAlignment="1">
      <alignment horizontal="center" vertical="center"/>
    </xf>
    <xf numFmtId="2" fontId="12" fillId="37" borderId="288" xfId="0" applyNumberFormat="1" applyFont="1" applyFill="1" applyBorder="1" applyAlignment="1">
      <alignment horizontal="center" vertical="center"/>
    </xf>
    <xf numFmtId="2" fontId="12" fillId="37" borderId="289" xfId="0" applyNumberFormat="1" applyFont="1" applyFill="1" applyBorder="1" applyAlignment="1">
      <alignment horizontal="center" vertical="center"/>
    </xf>
    <xf numFmtId="2" fontId="12" fillId="37" borderId="295" xfId="0" applyNumberFormat="1" applyFont="1" applyFill="1" applyBorder="1" applyAlignment="1">
      <alignment horizontal="center" vertical="center"/>
    </xf>
    <xf numFmtId="2" fontId="12" fillId="37" borderId="296" xfId="0" applyNumberFormat="1" applyFont="1" applyFill="1" applyBorder="1" applyAlignment="1">
      <alignment horizontal="center" vertical="center"/>
    </xf>
    <xf numFmtId="0" fontId="18" fillId="39" borderId="292" xfId="0" applyFont="1" applyFill="1" applyBorder="1" applyAlignment="1">
      <alignment horizontal="left" vertical="center" shrinkToFit="1"/>
    </xf>
    <xf numFmtId="38" fontId="11" fillId="39" borderId="396" xfId="2" applyFont="1" applyFill="1" applyBorder="1" applyAlignment="1" applyProtection="1">
      <alignment vertical="center" shrinkToFit="1"/>
    </xf>
    <xf numFmtId="38" fontId="11" fillId="39" borderId="294" xfId="2" applyFont="1" applyFill="1" applyBorder="1" applyAlignment="1" applyProtection="1">
      <alignment vertical="center" shrinkToFit="1"/>
    </xf>
    <xf numFmtId="38" fontId="11" fillId="39" borderId="399" xfId="2" applyFont="1" applyFill="1" applyBorder="1" applyAlignment="1" applyProtection="1">
      <alignment vertical="center" shrinkToFit="1"/>
    </xf>
    <xf numFmtId="38" fontId="11" fillId="39" borderId="289" xfId="2" applyFont="1" applyFill="1" applyBorder="1" applyAlignment="1" applyProtection="1">
      <alignment vertical="center" shrinkToFit="1"/>
    </xf>
    <xf numFmtId="38" fontId="11" fillId="39" borderId="296" xfId="2" applyFont="1" applyFill="1" applyBorder="1" applyAlignment="1" applyProtection="1">
      <alignment vertical="center" shrinkToFit="1"/>
    </xf>
    <xf numFmtId="0" fontId="238" fillId="39" borderId="0" xfId="0" applyFont="1" applyFill="1" applyAlignment="1">
      <alignment horizontal="center" vertical="center"/>
    </xf>
    <xf numFmtId="38" fontId="12" fillId="39" borderId="71" xfId="0" applyNumberFormat="1" applyFont="1" applyFill="1" applyBorder="1" applyAlignment="1">
      <alignment vertical="center"/>
    </xf>
    <xf numFmtId="38" fontId="12" fillId="39" borderId="72" xfId="0" applyNumberFormat="1" applyFont="1" applyFill="1" applyBorder="1" applyAlignment="1">
      <alignment vertical="center"/>
    </xf>
    <xf numFmtId="38" fontId="12" fillId="39" borderId="73" xfId="0" applyNumberFormat="1" applyFont="1" applyFill="1" applyBorder="1" applyAlignment="1">
      <alignment vertical="center"/>
    </xf>
    <xf numFmtId="38" fontId="12" fillId="39" borderId="269" xfId="0" applyNumberFormat="1" applyFont="1" applyFill="1" applyBorder="1" applyAlignment="1">
      <alignment vertical="center"/>
    </xf>
    <xf numFmtId="38" fontId="12" fillId="39" borderId="4" xfId="0" applyNumberFormat="1" applyFont="1" applyFill="1" applyBorder="1" applyAlignment="1">
      <alignment vertical="center"/>
    </xf>
    <xf numFmtId="2" fontId="254" fillId="0" borderId="242" xfId="10" applyNumberFormat="1" applyFont="1" applyBorder="1">
      <alignment vertical="center"/>
    </xf>
    <xf numFmtId="2" fontId="254" fillId="0" borderId="0" xfId="10" applyNumberFormat="1" applyFont="1">
      <alignment vertical="center"/>
    </xf>
    <xf numFmtId="2" fontId="254" fillId="0" borderId="21" xfId="10" applyNumberFormat="1" applyFont="1" applyBorder="1">
      <alignment vertical="center"/>
    </xf>
    <xf numFmtId="0" fontId="300" fillId="0" borderId="0" xfId="5" applyFont="1" applyAlignment="1">
      <alignment horizontal="left" vertical="center"/>
    </xf>
    <xf numFmtId="0" fontId="13" fillId="0" borderId="305" xfId="0" applyFont="1" applyBorder="1" applyAlignment="1">
      <alignment horizontal="center" vertical="center"/>
    </xf>
    <xf numFmtId="0" fontId="13" fillId="0" borderId="48" xfId="0" applyFont="1" applyBorder="1" applyAlignment="1">
      <alignment vertical="center" shrinkToFit="1"/>
    </xf>
    <xf numFmtId="0" fontId="13" fillId="0" borderId="20" xfId="0" applyFont="1" applyBorder="1" applyAlignment="1">
      <alignment vertical="center"/>
    </xf>
    <xf numFmtId="0" fontId="13" fillId="0" borderId="283" xfId="0" applyFont="1" applyBorder="1" applyAlignment="1">
      <alignment vertical="center"/>
    </xf>
    <xf numFmtId="2" fontId="13" fillId="0" borderId="283" xfId="0" applyNumberFormat="1" applyFont="1" applyBorder="1" applyAlignment="1">
      <alignment horizontal="center" vertical="center" shrinkToFit="1"/>
    </xf>
    <xf numFmtId="0" fontId="16" fillId="0" borderId="283" xfId="0" applyFont="1" applyBorder="1" applyAlignment="1">
      <alignment horizontal="center" vertical="center"/>
    </xf>
    <xf numFmtId="0" fontId="11" fillId="0" borderId="283" xfId="0" applyFont="1" applyBorder="1" applyAlignment="1">
      <alignment horizontal="center" vertical="center"/>
    </xf>
    <xf numFmtId="205" fontId="61" fillId="0" borderId="174" xfId="0" applyNumberFormat="1" applyFont="1" applyBorder="1" applyAlignment="1">
      <alignment vertical="center" shrinkToFit="1"/>
    </xf>
    <xf numFmtId="2" fontId="18" fillId="0" borderId="65" xfId="0" applyNumberFormat="1" applyFont="1" applyBorder="1" applyAlignment="1">
      <alignment horizontal="center" vertical="center"/>
    </xf>
    <xf numFmtId="2" fontId="18" fillId="0" borderId="65" xfId="0" applyNumberFormat="1" applyFont="1" applyBorder="1" applyAlignment="1">
      <alignment vertical="center"/>
    </xf>
    <xf numFmtId="40" fontId="18" fillId="0" borderId="65" xfId="2" applyNumberFormat="1" applyFont="1" applyBorder="1" applyAlignment="1">
      <alignment vertical="center"/>
    </xf>
    <xf numFmtId="38" fontId="18" fillId="0" borderId="65" xfId="2" applyFont="1" applyBorder="1" applyAlignment="1">
      <alignment vertical="center"/>
    </xf>
    <xf numFmtId="2" fontId="18" fillId="0" borderId="68" xfId="0" applyNumberFormat="1" applyFont="1" applyBorder="1" applyAlignment="1">
      <alignment horizontal="center" vertical="center"/>
    </xf>
    <xf numFmtId="2" fontId="18" fillId="0" borderId="68" xfId="0" applyNumberFormat="1" applyFont="1" applyBorder="1" applyAlignment="1">
      <alignment vertical="center"/>
    </xf>
    <xf numFmtId="40" fontId="18" fillId="0" borderId="68" xfId="2" applyNumberFormat="1" applyFont="1" applyBorder="1" applyAlignment="1">
      <alignment horizontal="center" vertical="center"/>
    </xf>
    <xf numFmtId="40" fontId="18" fillId="0" borderId="68" xfId="2" applyNumberFormat="1" applyFont="1" applyBorder="1" applyAlignment="1">
      <alignment vertical="center"/>
    </xf>
    <xf numFmtId="38" fontId="18" fillId="0" borderId="68" xfId="2" applyFont="1" applyBorder="1" applyAlignment="1">
      <alignment horizontal="center" vertical="center"/>
    </xf>
    <xf numFmtId="2" fontId="18" fillId="0" borderId="70" xfId="0" applyNumberFormat="1" applyFont="1" applyBorder="1" applyAlignment="1">
      <alignment horizontal="center" vertical="center"/>
    </xf>
    <xf numFmtId="2" fontId="18" fillId="0" borderId="70" xfId="0" applyNumberFormat="1" applyFont="1" applyBorder="1" applyAlignment="1">
      <alignment vertical="center"/>
    </xf>
    <xf numFmtId="40" fontId="18" fillId="0" borderId="70" xfId="2" applyNumberFormat="1" applyFont="1" applyBorder="1" applyAlignment="1">
      <alignment vertical="center"/>
    </xf>
    <xf numFmtId="38" fontId="18" fillId="0" borderId="70" xfId="2" applyFont="1" applyBorder="1" applyAlignment="1">
      <alignment vertical="center"/>
    </xf>
    <xf numFmtId="2" fontId="18" fillId="0" borderId="66" xfId="0" applyNumberFormat="1" applyFont="1" applyBorder="1" applyAlignment="1">
      <alignment horizontal="center" vertical="center"/>
    </xf>
    <xf numFmtId="2" fontId="18" fillId="0" borderId="66" xfId="0" applyNumberFormat="1" applyFont="1" applyBorder="1" applyAlignment="1">
      <alignment vertical="center"/>
    </xf>
    <xf numFmtId="40" fontId="18" fillId="0" borderId="66" xfId="2" applyNumberFormat="1" applyFont="1" applyBorder="1" applyAlignment="1">
      <alignment vertical="center"/>
    </xf>
    <xf numFmtId="38" fontId="18" fillId="0" borderId="66" xfId="2" applyFont="1" applyBorder="1" applyAlignment="1">
      <alignment vertical="center"/>
    </xf>
    <xf numFmtId="2" fontId="60" fillId="0" borderId="65" xfId="10" applyNumberFormat="1" applyFont="1" applyBorder="1">
      <alignment vertical="center"/>
    </xf>
    <xf numFmtId="2" fontId="60" fillId="0" borderId="68" xfId="10" applyNumberFormat="1" applyFont="1" applyBorder="1">
      <alignment vertical="center"/>
    </xf>
    <xf numFmtId="2" fontId="60" fillId="0" borderId="66" xfId="10" applyNumberFormat="1" applyFont="1" applyBorder="1">
      <alignment vertical="center"/>
    </xf>
    <xf numFmtId="2" fontId="60" fillId="0" borderId="70" xfId="10" applyNumberFormat="1" applyFont="1" applyBorder="1">
      <alignment vertical="center"/>
    </xf>
    <xf numFmtId="205" fontId="13" fillId="0" borderId="0" xfId="0" applyNumberFormat="1" applyFont="1" applyAlignment="1">
      <alignment vertical="center" shrinkToFit="1"/>
    </xf>
    <xf numFmtId="2" fontId="18" fillId="0" borderId="0" xfId="0" applyNumberFormat="1" applyFont="1" applyAlignment="1">
      <alignment horizontal="center" vertical="center"/>
    </xf>
    <xf numFmtId="0" fontId="13" fillId="0" borderId="20" xfId="10" applyFont="1" applyBorder="1" applyAlignment="1">
      <alignment horizontal="center" vertical="center" textRotation="255" shrinkToFit="1"/>
    </xf>
    <xf numFmtId="0" fontId="58" fillId="0" borderId="21" xfId="10" applyBorder="1" applyAlignment="1">
      <alignment horizontal="center" vertical="center"/>
    </xf>
    <xf numFmtId="0" fontId="58" fillId="0" borderId="271" xfId="10" applyBorder="1" applyAlignment="1">
      <alignment horizontal="center" vertical="center"/>
    </xf>
    <xf numFmtId="38" fontId="13" fillId="0" borderId="21" xfId="2" applyFont="1" applyBorder="1" applyAlignment="1">
      <alignment horizontal="center" vertical="center"/>
    </xf>
    <xf numFmtId="2" fontId="18" fillId="0" borderId="21" xfId="0" applyNumberFormat="1" applyFont="1" applyBorder="1" applyAlignment="1">
      <alignment vertical="center"/>
    </xf>
    <xf numFmtId="2" fontId="18" fillId="0" borderId="21" xfId="0" applyNumberFormat="1" applyFont="1" applyBorder="1" applyAlignment="1">
      <alignment horizontal="center" vertical="center"/>
    </xf>
    <xf numFmtId="2" fontId="60" fillId="0" borderId="21" xfId="10" applyNumberFormat="1" applyFont="1" applyBorder="1">
      <alignment vertical="center"/>
    </xf>
    <xf numFmtId="40" fontId="18" fillId="0" borderId="21" xfId="2" applyNumberFormat="1" applyFont="1" applyBorder="1" applyAlignment="1">
      <alignment vertical="center"/>
    </xf>
    <xf numFmtId="38" fontId="18" fillId="0" borderId="21" xfId="2" applyFont="1" applyBorder="1" applyAlignment="1">
      <alignment vertical="center"/>
    </xf>
    <xf numFmtId="38" fontId="323" fillId="0" borderId="21" xfId="2" applyFont="1" applyBorder="1" applyAlignment="1">
      <alignment horizontal="right" vertical="center"/>
    </xf>
    <xf numFmtId="2" fontId="13" fillId="0" borderId="21" xfId="2" applyNumberFormat="1" applyFont="1" applyBorder="1" applyAlignment="1">
      <alignment horizontal="right" vertical="center"/>
    </xf>
    <xf numFmtId="205" fontId="61" fillId="0" borderId="238" xfId="0" applyNumberFormat="1" applyFont="1" applyBorder="1" applyAlignment="1">
      <alignment vertical="center" shrinkToFit="1"/>
    </xf>
    <xf numFmtId="205" fontId="61" fillId="0" borderId="270" xfId="0" applyNumberFormat="1" applyFont="1" applyBorder="1" applyAlignment="1">
      <alignment vertical="center" shrinkToFit="1"/>
    </xf>
    <xf numFmtId="0" fontId="73" fillId="0" borderId="240" xfId="10" applyFont="1" applyBorder="1">
      <alignment vertical="center"/>
    </xf>
    <xf numFmtId="205" fontId="61" fillId="0" borderId="241" xfId="0" applyNumberFormat="1" applyFont="1" applyBorder="1" applyAlignment="1">
      <alignment vertical="center" shrinkToFit="1"/>
    </xf>
    <xf numFmtId="205" fontId="61" fillId="0" borderId="268" xfId="0" applyNumberFormat="1" applyFont="1" applyBorder="1" applyAlignment="1">
      <alignment vertical="center" shrinkToFit="1"/>
    </xf>
    <xf numFmtId="205" fontId="61" fillId="0" borderId="0" xfId="0" applyNumberFormat="1" applyFont="1" applyAlignment="1">
      <alignment vertical="center" shrinkToFit="1"/>
    </xf>
    <xf numFmtId="38" fontId="13" fillId="0" borderId="21" xfId="2" applyFont="1" applyBorder="1" applyAlignment="1">
      <alignment horizontal="left" vertical="center"/>
    </xf>
    <xf numFmtId="0" fontId="75" fillId="0" borderId="65" xfId="10" applyFont="1" applyBorder="1" applyAlignment="1">
      <alignment horizontal="right" vertical="center"/>
    </xf>
    <xf numFmtId="0" fontId="75" fillId="0" borderId="68" xfId="10" applyFont="1" applyBorder="1" applyAlignment="1">
      <alignment horizontal="right" vertical="center"/>
    </xf>
    <xf numFmtId="38" fontId="324" fillId="0" borderId="70" xfId="2" applyFont="1" applyBorder="1" applyAlignment="1">
      <alignment horizontal="right" vertical="center"/>
    </xf>
    <xf numFmtId="0" fontId="75" fillId="0" borderId="66" xfId="10" applyFont="1" applyBorder="1" applyAlignment="1">
      <alignment horizontal="right" vertical="center"/>
    </xf>
    <xf numFmtId="0" fontId="13" fillId="0" borderId="271" xfId="0" applyFont="1" applyBorder="1" applyAlignment="1">
      <alignment vertical="center"/>
    </xf>
    <xf numFmtId="38" fontId="11" fillId="52" borderId="405" xfId="2" applyFont="1" applyFill="1" applyBorder="1" applyAlignment="1" applyProtection="1">
      <alignment vertical="center"/>
    </xf>
    <xf numFmtId="0" fontId="321" fillId="0" borderId="394" xfId="10" applyFont="1" applyBorder="1" applyAlignment="1">
      <alignment horizontal="center" vertical="center"/>
    </xf>
    <xf numFmtId="38" fontId="12" fillId="42" borderId="406" xfId="10" applyNumberFormat="1" applyFont="1" applyFill="1" applyBorder="1" applyAlignment="1">
      <alignment horizontal="right" vertical="center" wrapText="1"/>
    </xf>
    <xf numFmtId="38" fontId="12" fillId="42" borderId="265" xfId="10" applyNumberFormat="1" applyFont="1" applyFill="1" applyBorder="1" applyAlignment="1">
      <alignment horizontal="right" vertical="center" wrapText="1"/>
    </xf>
    <xf numFmtId="194" fontId="233" fillId="59" borderId="0" xfId="0" applyNumberFormat="1" applyFont="1" applyFill="1" applyAlignment="1">
      <alignment horizontal="left" vertical="center" indent="1"/>
    </xf>
    <xf numFmtId="0" fontId="70" fillId="0" borderId="9" xfId="0" applyFont="1" applyBorder="1" applyAlignment="1">
      <alignment horizontal="right" vertical="center"/>
    </xf>
    <xf numFmtId="0" fontId="60" fillId="0" borderId="0" xfId="0" applyFont="1" applyAlignment="1">
      <alignment horizontal="left" vertical="center"/>
    </xf>
    <xf numFmtId="0" fontId="60" fillId="0" borderId="0" xfId="0" applyFont="1"/>
    <xf numFmtId="38" fontId="60" fillId="0" borderId="0" xfId="2" applyFont="1" applyFill="1" applyAlignment="1">
      <alignment horizontal="right" vertical="center"/>
    </xf>
    <xf numFmtId="38" fontId="58" fillId="3" borderId="4" xfId="2" applyFont="1" applyFill="1" applyBorder="1" applyAlignment="1" applyProtection="1">
      <alignment vertical="center"/>
      <protection locked="0"/>
    </xf>
    <xf numFmtId="0" fontId="75" fillId="0" borderId="0" xfId="0" applyFont="1"/>
    <xf numFmtId="0" fontId="169" fillId="0" borderId="0" xfId="0" applyFont="1" applyAlignment="1" applyProtection="1">
      <alignment horizontal="center" vertical="center"/>
      <protection locked="0"/>
    </xf>
    <xf numFmtId="38" fontId="169" fillId="0" borderId="0" xfId="2" applyFont="1" applyFill="1" applyBorder="1" applyAlignment="1" applyProtection="1">
      <alignment horizontal="center" vertical="center"/>
      <protection locked="0"/>
    </xf>
    <xf numFmtId="0" fontId="58" fillId="0" borderId="0" xfId="0" applyFont="1" applyAlignment="1">
      <alignment horizontal="right" vertical="center" shrinkToFit="1"/>
    </xf>
    <xf numFmtId="38" fontId="60" fillId="83" borderId="0" xfId="2" applyFont="1" applyFill="1" applyAlignment="1" applyProtection="1">
      <alignment horizontal="right" vertical="center"/>
    </xf>
    <xf numFmtId="38" fontId="60" fillId="83" borderId="0" xfId="2" applyFont="1" applyFill="1" applyAlignment="1">
      <alignment horizontal="right" vertical="center"/>
    </xf>
    <xf numFmtId="0" fontId="70" fillId="49" borderId="0" xfId="10" applyFont="1" applyFill="1" applyAlignment="1">
      <alignment horizontal="right" vertical="center"/>
    </xf>
    <xf numFmtId="183" fontId="13" fillId="49" borderId="0" xfId="0" applyNumberFormat="1" applyFont="1" applyFill="1" applyAlignment="1">
      <alignment vertical="center"/>
    </xf>
    <xf numFmtId="0" fontId="325" fillId="0" borderId="0" xfId="0" applyFont="1" applyAlignment="1">
      <alignment vertical="center"/>
    </xf>
    <xf numFmtId="0" fontId="235" fillId="0" borderId="0" xfId="0" applyFont="1" applyAlignment="1">
      <alignment horizontal="left" vertical="top" shrinkToFit="1"/>
    </xf>
    <xf numFmtId="0" fontId="239" fillId="0" borderId="0" xfId="10" applyFont="1">
      <alignment vertical="center"/>
    </xf>
    <xf numFmtId="0" fontId="13" fillId="3" borderId="4" xfId="0" applyFont="1" applyFill="1" applyBorder="1" applyAlignment="1" applyProtection="1">
      <alignment horizontal="center" vertical="center" shrinkToFit="1"/>
      <protection locked="0"/>
    </xf>
    <xf numFmtId="206" fontId="13" fillId="3" borderId="4" xfId="2" applyNumberFormat="1" applyFont="1" applyFill="1" applyBorder="1" applyAlignment="1" applyProtection="1">
      <alignment horizontal="center" vertical="center" shrinkToFit="1"/>
      <protection locked="0"/>
    </xf>
    <xf numFmtId="0" fontId="0" fillId="59" borderId="105" xfId="0" applyFill="1" applyBorder="1" applyAlignment="1">
      <alignment vertical="center"/>
    </xf>
    <xf numFmtId="0" fontId="70" fillId="69" borderId="0" xfId="5" applyFont="1" applyFill="1" applyAlignment="1" applyProtection="1">
      <alignment horizontal="center" vertical="center"/>
      <protection locked="0"/>
    </xf>
    <xf numFmtId="38" fontId="11" fillId="3" borderId="77" xfId="2" applyFont="1" applyFill="1" applyBorder="1" applyAlignment="1" applyProtection="1">
      <alignment horizontal="center" vertical="center"/>
      <protection locked="0"/>
    </xf>
    <xf numFmtId="0" fontId="58" fillId="42" borderId="237" xfId="10" applyFill="1" applyBorder="1">
      <alignment vertical="center"/>
    </xf>
    <xf numFmtId="0" fontId="58" fillId="42" borderId="0" xfId="10" applyFill="1">
      <alignment vertical="center"/>
    </xf>
    <xf numFmtId="0" fontId="0" fillId="42" borderId="9" xfId="0" applyFill="1" applyBorder="1" applyAlignment="1">
      <alignment vertical="center"/>
    </xf>
    <xf numFmtId="0" fontId="0" fillId="42" borderId="8" xfId="0" applyFill="1" applyBorder="1" applyAlignment="1">
      <alignment vertical="center"/>
    </xf>
    <xf numFmtId="0" fontId="0" fillId="42" borderId="0" xfId="0" applyFill="1" applyAlignment="1">
      <alignment vertical="center"/>
    </xf>
    <xf numFmtId="0" fontId="0" fillId="42" borderId="240" xfId="0" applyFill="1" applyBorder="1" applyAlignment="1">
      <alignment vertical="center"/>
    </xf>
    <xf numFmtId="0" fontId="0" fillId="42" borderId="241" xfId="0" applyFill="1" applyBorder="1" applyAlignment="1">
      <alignment vertical="center"/>
    </xf>
    <xf numFmtId="0" fontId="0" fillId="42" borderId="242" xfId="0" applyFill="1" applyBorder="1" applyAlignment="1">
      <alignment vertical="center"/>
    </xf>
    <xf numFmtId="0" fontId="58" fillId="42" borderId="34" xfId="10" applyFill="1" applyBorder="1">
      <alignment vertical="center"/>
    </xf>
    <xf numFmtId="0" fontId="58" fillId="42" borderId="0" xfId="10" applyFill="1" applyAlignment="1"/>
    <xf numFmtId="0" fontId="13" fillId="0" borderId="0" xfId="10" applyFont="1" applyAlignment="1">
      <alignment vertical="top"/>
    </xf>
    <xf numFmtId="0" fontId="58" fillId="0" borderId="0" xfId="10" applyAlignment="1">
      <alignment horizontal="left" vertical="top"/>
    </xf>
    <xf numFmtId="0" fontId="0" fillId="59" borderId="0" xfId="0" applyFill="1" applyAlignment="1">
      <alignment vertical="top"/>
    </xf>
    <xf numFmtId="0" fontId="58" fillId="42" borderId="8" xfId="10" applyFill="1" applyBorder="1" applyAlignment="1">
      <alignment vertical="top"/>
    </xf>
    <xf numFmtId="0" fontId="58" fillId="0" borderId="0" xfId="0" applyFont="1" applyAlignment="1">
      <alignment vertical="center" shrinkToFit="1"/>
    </xf>
    <xf numFmtId="0" fontId="22" fillId="0" borderId="241" xfId="0" applyFont="1" applyBorder="1" applyAlignment="1">
      <alignment vertical="center"/>
    </xf>
    <xf numFmtId="0" fontId="11" fillId="0" borderId="382" xfId="0" applyFont="1" applyBorder="1" applyAlignment="1">
      <alignment vertical="center"/>
    </xf>
    <xf numFmtId="0" fontId="11" fillId="0" borderId="245" xfId="0" applyFont="1" applyBorder="1" applyAlignment="1">
      <alignment vertical="center"/>
    </xf>
    <xf numFmtId="38" fontId="11" fillId="3" borderId="393" xfId="2" applyFont="1" applyFill="1" applyBorder="1" applyAlignment="1" applyProtection="1">
      <alignment horizontal="center" vertical="center"/>
      <protection locked="0"/>
    </xf>
    <xf numFmtId="38" fontId="11" fillId="3" borderId="403" xfId="2" applyFont="1" applyFill="1" applyBorder="1" applyAlignment="1" applyProtection="1">
      <alignment horizontal="center" vertical="center"/>
      <protection locked="0"/>
    </xf>
    <xf numFmtId="0" fontId="25" fillId="0" borderId="241" xfId="0" applyFont="1" applyBorder="1" applyAlignment="1">
      <alignment vertical="center"/>
    </xf>
    <xf numFmtId="0" fontId="70" fillId="0" borderId="240" xfId="0" applyFont="1" applyBorder="1" applyAlignment="1">
      <alignment horizontal="center" vertical="center"/>
    </xf>
    <xf numFmtId="38" fontId="12" fillId="14" borderId="241" xfId="2" applyFont="1" applyFill="1" applyBorder="1" applyAlignment="1" applyProtection="1">
      <alignment vertical="center" shrinkToFit="1"/>
    </xf>
    <xf numFmtId="38" fontId="12" fillId="5" borderId="0" xfId="2" applyFont="1" applyFill="1" applyBorder="1" applyAlignment="1">
      <alignment vertical="center"/>
    </xf>
    <xf numFmtId="38" fontId="327" fillId="59" borderId="0" xfId="0" applyNumberFormat="1" applyFont="1" applyFill="1" applyAlignment="1">
      <alignment vertical="center"/>
    </xf>
    <xf numFmtId="0" fontId="12" fillId="0" borderId="241" xfId="0" applyFont="1" applyBorder="1" applyAlignment="1">
      <alignment horizontal="right" vertical="center"/>
    </xf>
    <xf numFmtId="0" fontId="58" fillId="0" borderId="241" xfId="0" applyFont="1" applyBorder="1" applyAlignment="1">
      <alignment vertical="center"/>
    </xf>
    <xf numFmtId="0" fontId="28" fillId="0" borderId="241" xfId="0" applyFont="1" applyBorder="1" applyAlignment="1">
      <alignment horizontal="left" vertical="center"/>
    </xf>
    <xf numFmtId="190" fontId="12" fillId="0" borderId="136" xfId="2" applyNumberFormat="1" applyFont="1" applyBorder="1" applyAlignment="1">
      <alignment horizontal="right" vertical="center"/>
    </xf>
    <xf numFmtId="190" fontId="12" fillId="0" borderId="17" xfId="0" applyNumberFormat="1" applyFont="1" applyBorder="1" applyAlignment="1">
      <alignment vertical="center"/>
    </xf>
    <xf numFmtId="190" fontId="12" fillId="0" borderId="136" xfId="0" applyNumberFormat="1" applyFont="1" applyBorder="1" applyAlignment="1">
      <alignment vertical="center"/>
    </xf>
    <xf numFmtId="200" fontId="58" fillId="0" borderId="66" xfId="2" applyNumberFormat="1" applyFont="1" applyBorder="1" applyAlignment="1">
      <alignment horizontal="center" vertical="center"/>
    </xf>
    <xf numFmtId="200" fontId="58" fillId="0" borderId="68" xfId="2" applyNumberFormat="1" applyFont="1" applyBorder="1" applyAlignment="1">
      <alignment horizontal="center" vertical="center"/>
    </xf>
    <xf numFmtId="200" fontId="58" fillId="0" borderId="70" xfId="2" applyNumberFormat="1" applyFont="1" applyBorder="1" applyAlignment="1">
      <alignment horizontal="center" vertical="center"/>
    </xf>
    <xf numFmtId="200" fontId="58" fillId="0" borderId="65" xfId="2" applyNumberFormat="1" applyFont="1" applyBorder="1" applyAlignment="1">
      <alignment horizontal="center" vertical="center"/>
    </xf>
    <xf numFmtId="0" fontId="328" fillId="0" borderId="0" xfId="0" applyFont="1" applyAlignment="1">
      <alignment vertical="center"/>
    </xf>
    <xf numFmtId="0" fontId="237" fillId="60" borderId="0" xfId="0" applyFont="1" applyFill="1" applyAlignment="1">
      <alignment horizontal="left" vertical="center"/>
    </xf>
    <xf numFmtId="0" fontId="11" fillId="3" borderId="4" xfId="10" applyFont="1" applyFill="1" applyBorder="1" applyProtection="1">
      <alignment vertical="center"/>
      <protection locked="0"/>
    </xf>
    <xf numFmtId="0" fontId="219" fillId="0" borderId="0" xfId="5" applyFont="1"/>
    <xf numFmtId="0" fontId="330" fillId="0" borderId="0" xfId="5" applyFont="1" applyAlignment="1">
      <alignment horizontal="center"/>
    </xf>
    <xf numFmtId="0" fontId="330" fillId="0" borderId="0" xfId="5" applyFont="1"/>
    <xf numFmtId="0" fontId="198" fillId="0" borderId="0" xfId="8" applyProtection="1">
      <alignment vertical="center"/>
      <protection locked="0"/>
    </xf>
    <xf numFmtId="0" fontId="285" fillId="35" borderId="4" xfId="0" applyFont="1" applyFill="1" applyBorder="1" applyAlignment="1">
      <alignment vertical="center"/>
    </xf>
    <xf numFmtId="0" fontId="285" fillId="35" borderId="4" xfId="0" applyFont="1" applyFill="1" applyBorder="1" applyAlignment="1">
      <alignment horizontal="center" vertical="center" shrinkToFit="1"/>
    </xf>
    <xf numFmtId="208" fontId="58" fillId="32" borderId="33" xfId="10" applyNumberFormat="1" applyFill="1" applyBorder="1" applyAlignment="1" applyProtection="1">
      <alignment horizontal="center" vertical="center" shrinkToFit="1"/>
      <protection locked="0"/>
    </xf>
    <xf numFmtId="0" fontId="5" fillId="32" borderId="4" xfId="0" applyFont="1" applyFill="1" applyBorder="1" applyAlignment="1" applyProtection="1">
      <alignment horizontal="center" vertical="center"/>
      <protection hidden="1"/>
    </xf>
    <xf numFmtId="0" fontId="5" fillId="0" borderId="0" xfId="0" applyFont="1" applyAlignment="1" applyProtection="1">
      <alignment vertical="center"/>
      <protection locked="0" hidden="1"/>
    </xf>
    <xf numFmtId="0" fontId="5" fillId="0" borderId="0" xfId="0" applyFont="1" applyProtection="1">
      <protection locked="0" hidden="1"/>
    </xf>
    <xf numFmtId="0" fontId="13" fillId="0" borderId="238" xfId="0" applyFont="1" applyBorder="1" applyAlignment="1">
      <alignment horizontal="center" vertical="center"/>
    </xf>
    <xf numFmtId="38" fontId="11" fillId="0" borderId="0" xfId="2" applyFont="1" applyBorder="1" applyAlignment="1">
      <alignment horizontal="right" vertical="center"/>
    </xf>
    <xf numFmtId="0" fontId="331" fillId="0" borderId="0" xfId="0" applyFont="1" applyAlignment="1">
      <alignment horizontal="left" vertical="center"/>
    </xf>
    <xf numFmtId="38" fontId="11" fillId="42" borderId="4" xfId="2" applyFont="1" applyFill="1" applyBorder="1" applyAlignment="1">
      <alignment horizontal="center" vertical="center"/>
    </xf>
    <xf numFmtId="10" fontId="11" fillId="9" borderId="3" xfId="1" applyNumberFormat="1" applyFont="1" applyFill="1" applyBorder="1" applyAlignment="1">
      <alignment horizontal="center" vertical="center"/>
    </xf>
    <xf numFmtId="0" fontId="57" fillId="0" borderId="237" xfId="10" applyFont="1" applyBorder="1">
      <alignment vertical="center"/>
    </xf>
    <xf numFmtId="0" fontId="57" fillId="0" borderId="238" xfId="10" applyFont="1" applyBorder="1">
      <alignment vertical="center"/>
    </xf>
    <xf numFmtId="38" fontId="58" fillId="82" borderId="0" xfId="10" applyNumberFormat="1" applyFill="1">
      <alignment vertical="center"/>
    </xf>
    <xf numFmtId="0" fontId="58" fillId="82" borderId="0" xfId="10" applyFill="1">
      <alignment vertical="center"/>
    </xf>
    <xf numFmtId="0" fontId="57" fillId="0" borderId="240" xfId="10" applyFont="1" applyBorder="1">
      <alignment vertical="center"/>
    </xf>
    <xf numFmtId="0" fontId="57" fillId="0" borderId="241" xfId="10" applyFont="1" applyBorder="1">
      <alignment vertical="center"/>
    </xf>
    <xf numFmtId="0" fontId="12" fillId="0" borderId="237" xfId="0" applyFont="1" applyBorder="1" applyAlignment="1">
      <alignment vertical="center"/>
    </xf>
    <xf numFmtId="0" fontId="12" fillId="0" borderId="238" xfId="0" applyFont="1" applyBorder="1" applyAlignment="1">
      <alignment vertical="center"/>
    </xf>
    <xf numFmtId="0" fontId="332" fillId="39" borderId="4" xfId="0" applyFont="1" applyFill="1" applyBorder="1" applyAlignment="1">
      <alignment horizontal="right" vertical="center"/>
    </xf>
    <xf numFmtId="0" fontId="13" fillId="0" borderId="247" xfId="0" applyFont="1" applyBorder="1" applyAlignment="1">
      <alignment horizontal="center" vertical="center"/>
    </xf>
    <xf numFmtId="0" fontId="333" fillId="39" borderId="4" xfId="0" applyFont="1" applyFill="1" applyBorder="1" applyAlignment="1">
      <alignment horizontal="center" vertical="center"/>
    </xf>
    <xf numFmtId="0" fontId="13" fillId="0" borderId="256" xfId="0" applyFont="1" applyBorder="1" applyAlignment="1">
      <alignment horizontal="center" vertical="center"/>
    </xf>
    <xf numFmtId="0" fontId="58" fillId="0" borderId="393" xfId="10" applyBorder="1">
      <alignment vertical="center"/>
    </xf>
    <xf numFmtId="0" fontId="11" fillId="13" borderId="403" xfId="0" applyFont="1" applyFill="1" applyBorder="1" applyAlignment="1">
      <alignment horizontal="center" vertical="center"/>
    </xf>
    <xf numFmtId="0" fontId="58" fillId="0" borderId="247" xfId="10" applyBorder="1">
      <alignment vertical="center"/>
    </xf>
    <xf numFmtId="0" fontId="240" fillId="39" borderId="106" xfId="10" applyFont="1" applyFill="1" applyBorder="1">
      <alignment vertical="center"/>
    </xf>
    <xf numFmtId="38" fontId="307" fillId="39" borderId="108" xfId="2" applyFont="1" applyFill="1" applyBorder="1" applyAlignment="1">
      <alignment vertical="center"/>
    </xf>
    <xf numFmtId="38" fontId="240" fillId="39" borderId="106" xfId="2" applyFont="1" applyFill="1" applyBorder="1" applyAlignment="1">
      <alignment vertical="center"/>
    </xf>
    <xf numFmtId="0" fontId="12" fillId="0" borderId="240" xfId="0" applyFont="1" applyBorder="1" applyAlignment="1">
      <alignment horizontal="left" vertical="center"/>
    </xf>
    <xf numFmtId="38" fontId="334" fillId="39" borderId="106" xfId="2" applyFont="1" applyFill="1" applyBorder="1" applyAlignment="1">
      <alignment vertical="center"/>
    </xf>
    <xf numFmtId="0" fontId="25" fillId="0" borderId="382" xfId="0" applyFont="1" applyBorder="1" applyAlignment="1" applyProtection="1">
      <alignment horizontal="left" vertical="center"/>
      <protection hidden="1"/>
    </xf>
    <xf numFmtId="0" fontId="25" fillId="0" borderId="241" xfId="0" applyFont="1" applyBorder="1" applyAlignment="1" applyProtection="1">
      <alignment horizontal="left" vertical="center"/>
      <protection hidden="1"/>
    </xf>
    <xf numFmtId="0" fontId="12" fillId="0" borderId="237" xfId="0" applyFont="1" applyBorder="1" applyAlignment="1">
      <alignment horizontal="left" vertical="center"/>
    </xf>
    <xf numFmtId="0" fontId="32" fillId="0" borderId="238" xfId="0" applyFont="1" applyBorder="1" applyAlignment="1">
      <alignment vertical="center"/>
    </xf>
    <xf numFmtId="0" fontId="58" fillId="49" borderId="74" xfId="10" applyFill="1" applyBorder="1">
      <alignment vertical="center"/>
    </xf>
    <xf numFmtId="178" fontId="58" fillId="49" borderId="112" xfId="2" applyNumberFormat="1" applyFont="1" applyFill="1" applyBorder="1" applyAlignment="1">
      <alignment vertical="center"/>
    </xf>
    <xf numFmtId="0" fontId="58" fillId="49" borderId="112" xfId="10" applyFill="1" applyBorder="1">
      <alignment vertical="center"/>
    </xf>
    <xf numFmtId="0" fontId="58" fillId="49" borderId="0" xfId="10" applyFill="1">
      <alignment vertical="center"/>
    </xf>
    <xf numFmtId="0" fontId="58" fillId="49" borderId="8" xfId="10" applyFill="1" applyBorder="1">
      <alignment vertical="center"/>
    </xf>
    <xf numFmtId="0" fontId="58" fillId="49" borderId="105" xfId="10" applyFill="1" applyBorder="1">
      <alignment vertical="center"/>
    </xf>
    <xf numFmtId="0" fontId="58" fillId="49" borderId="106" xfId="10" applyFill="1" applyBorder="1">
      <alignment vertical="center"/>
    </xf>
    <xf numFmtId="38" fontId="11" fillId="14" borderId="395" xfId="2" applyFont="1" applyFill="1" applyBorder="1" applyAlignment="1">
      <alignment vertical="center"/>
    </xf>
    <xf numFmtId="38" fontId="11" fillId="70" borderId="72" xfId="2" applyFont="1" applyFill="1" applyBorder="1" applyAlignment="1">
      <alignment vertical="center"/>
    </xf>
    <xf numFmtId="38" fontId="12" fillId="70" borderId="107" xfId="2" applyFont="1" applyFill="1" applyBorder="1" applyAlignment="1">
      <alignment vertical="center"/>
    </xf>
    <xf numFmtId="178" fontId="12" fillId="70" borderId="86" xfId="2" applyNumberFormat="1" applyFont="1" applyFill="1" applyBorder="1" applyAlignment="1">
      <alignment vertical="center"/>
    </xf>
    <xf numFmtId="38" fontId="12" fillId="70" borderId="86" xfId="2" applyFont="1" applyFill="1" applyBorder="1" applyAlignment="1">
      <alignment vertical="center"/>
    </xf>
    <xf numFmtId="38" fontId="12" fillId="5" borderId="381" xfId="2" applyFont="1" applyFill="1" applyBorder="1" applyAlignment="1">
      <alignment vertical="center"/>
    </xf>
    <xf numFmtId="38" fontId="11" fillId="70" borderId="28" xfId="2" applyFont="1" applyFill="1" applyBorder="1" applyAlignment="1">
      <alignment vertical="center"/>
    </xf>
    <xf numFmtId="38" fontId="11" fillId="70" borderId="111" xfId="2" applyFont="1" applyFill="1" applyBorder="1" applyAlignment="1">
      <alignment vertical="center"/>
    </xf>
    <xf numFmtId="38" fontId="334" fillId="39" borderId="108" xfId="2" applyFont="1" applyFill="1" applyBorder="1" applyAlignment="1">
      <alignment vertical="center"/>
    </xf>
    <xf numFmtId="38" fontId="12" fillId="70" borderId="108" xfId="2" applyFont="1" applyFill="1" applyBorder="1" applyAlignment="1">
      <alignment vertical="center"/>
    </xf>
    <xf numFmtId="38" fontId="12" fillId="70" borderId="28" xfId="2" applyFont="1" applyFill="1" applyBorder="1" applyAlignment="1">
      <alignment vertical="center"/>
    </xf>
    <xf numFmtId="38" fontId="12" fillId="5" borderId="73" xfId="2" applyFont="1" applyFill="1" applyBorder="1" applyAlignment="1">
      <alignment vertical="center"/>
    </xf>
    <xf numFmtId="38" fontId="299" fillId="0" borderId="97" xfId="2" applyFont="1" applyBorder="1" applyAlignment="1" applyProtection="1">
      <alignment horizontal="right" vertical="center"/>
      <protection hidden="1"/>
    </xf>
    <xf numFmtId="38" fontId="299" fillId="0" borderId="33" xfId="2" applyFont="1" applyBorder="1" applyAlignment="1">
      <alignment horizontal="right" vertical="center"/>
    </xf>
    <xf numFmtId="38" fontId="299" fillId="0" borderId="241" xfId="2" applyFont="1" applyBorder="1" applyAlignment="1">
      <alignment horizontal="right" vertical="center"/>
    </xf>
    <xf numFmtId="38" fontId="299" fillId="0" borderId="45" xfId="2" applyFont="1" applyBorder="1" applyAlignment="1">
      <alignment horizontal="right" vertical="center"/>
    </xf>
    <xf numFmtId="38" fontId="299" fillId="0" borderId="409" xfId="2" applyFont="1" applyBorder="1" applyAlignment="1">
      <alignment horizontal="right" vertical="center"/>
    </xf>
    <xf numFmtId="0" fontId="13" fillId="0" borderId="0" xfId="0" applyFont="1" applyAlignment="1">
      <alignment horizontal="right" vertical="center" wrapText="1" shrinkToFit="1"/>
    </xf>
    <xf numFmtId="38" fontId="333" fillId="39" borderId="97" xfId="2" applyFont="1" applyFill="1" applyBorder="1" applyAlignment="1" applyProtection="1">
      <alignment horizontal="right" vertical="center"/>
      <protection hidden="1"/>
    </xf>
    <xf numFmtId="38" fontId="299" fillId="0" borderId="45" xfId="2" applyFont="1" applyBorder="1" applyAlignment="1" applyProtection="1">
      <alignment horizontal="right" vertical="center"/>
      <protection hidden="1"/>
    </xf>
    <xf numFmtId="38" fontId="299" fillId="0" borderId="409" xfId="2" applyFont="1" applyBorder="1" applyAlignment="1" applyProtection="1">
      <alignment horizontal="right" vertical="center"/>
      <protection hidden="1"/>
    </xf>
    <xf numFmtId="38" fontId="12" fillId="5" borderId="4" xfId="2" applyFont="1" applyFill="1" applyBorder="1" applyAlignment="1">
      <alignment vertical="center"/>
    </xf>
    <xf numFmtId="38" fontId="12" fillId="50" borderId="380" xfId="2" applyFont="1" applyFill="1" applyBorder="1" applyAlignment="1" applyProtection="1">
      <alignment horizontal="right" vertical="center"/>
      <protection hidden="1"/>
    </xf>
    <xf numFmtId="38" fontId="12" fillId="50" borderId="381" xfId="2" applyFont="1" applyFill="1" applyBorder="1" applyAlignment="1">
      <alignment horizontal="right" vertical="center"/>
    </xf>
    <xf numFmtId="38" fontId="299" fillId="0" borderId="0" xfId="2" applyFont="1" applyBorder="1" applyAlignment="1">
      <alignment horizontal="right" vertical="center"/>
    </xf>
    <xf numFmtId="38" fontId="12" fillId="50" borderId="240" xfId="2" applyFont="1" applyFill="1" applyBorder="1" applyAlignment="1">
      <alignment horizontal="right" vertical="center"/>
    </xf>
    <xf numFmtId="38" fontId="12" fillId="50" borderId="410" xfId="2" applyFont="1" applyFill="1" applyBorder="1" applyAlignment="1">
      <alignment horizontal="right" vertical="center"/>
    </xf>
    <xf numFmtId="38" fontId="333" fillId="39" borderId="240" xfId="2" applyFont="1" applyFill="1" applyBorder="1" applyAlignment="1" applyProtection="1">
      <alignment horizontal="right" vertical="center"/>
      <protection hidden="1"/>
    </xf>
    <xf numFmtId="38" fontId="12" fillId="50" borderId="240" xfId="2" applyFont="1" applyFill="1" applyBorder="1" applyAlignment="1" applyProtection="1">
      <alignment horizontal="right" vertical="center"/>
      <protection hidden="1"/>
    </xf>
    <xf numFmtId="38" fontId="12" fillId="50" borderId="410" xfId="2" applyFont="1" applyFill="1" applyBorder="1" applyAlignment="1" applyProtection="1">
      <alignment horizontal="right" vertical="center"/>
      <protection hidden="1"/>
    </xf>
    <xf numFmtId="38" fontId="12" fillId="5" borderId="380" xfId="2" applyFont="1" applyFill="1" applyBorder="1" applyAlignment="1">
      <alignment vertical="center"/>
    </xf>
    <xf numFmtId="178" fontId="12" fillId="5" borderId="381" xfId="2" applyNumberFormat="1" applyFont="1" applyFill="1" applyBorder="1" applyAlignment="1">
      <alignment vertical="center"/>
    </xf>
    <xf numFmtId="38" fontId="11" fillId="5" borderId="240" xfId="2" applyFont="1" applyFill="1" applyBorder="1" applyAlignment="1">
      <alignment vertical="center"/>
    </xf>
    <xf numFmtId="38" fontId="11" fillId="5" borderId="105" xfId="2" applyFont="1" applyFill="1" applyBorder="1" applyAlignment="1">
      <alignment vertical="center"/>
    </xf>
    <xf numFmtId="38" fontId="13" fillId="0" borderId="0" xfId="2" applyFont="1" applyAlignment="1">
      <alignment horizontal="right" vertical="center" shrinkToFit="1"/>
    </xf>
    <xf numFmtId="38" fontId="334" fillId="39" borderId="256" xfId="2" applyFont="1" applyFill="1" applyBorder="1" applyAlignment="1">
      <alignment vertical="center"/>
    </xf>
    <xf numFmtId="38" fontId="12" fillId="5" borderId="256" xfId="2" applyFont="1" applyFill="1" applyBorder="1" applyAlignment="1">
      <alignment vertical="center"/>
    </xf>
    <xf numFmtId="38" fontId="12" fillId="5" borderId="240" xfId="2" applyFont="1" applyFill="1" applyBorder="1" applyAlignment="1">
      <alignment vertical="center"/>
    </xf>
    <xf numFmtId="38" fontId="11" fillId="12" borderId="3" xfId="2" applyFont="1" applyFill="1" applyBorder="1" applyAlignment="1">
      <alignment vertical="center"/>
    </xf>
    <xf numFmtId="38" fontId="12" fillId="0" borderId="0" xfId="2" applyFont="1" applyBorder="1" applyAlignment="1">
      <alignment vertical="center"/>
    </xf>
    <xf numFmtId="0" fontId="70" fillId="0" borderId="0" xfId="10" applyFont="1" applyAlignment="1">
      <alignment horizontal="center" shrinkToFit="1"/>
    </xf>
    <xf numFmtId="0" fontId="219" fillId="49" borderId="4" xfId="10" applyFont="1" applyFill="1" applyBorder="1">
      <alignment vertical="center"/>
    </xf>
    <xf numFmtId="0" fontId="60" fillId="0" borderId="0" xfId="10" applyFont="1" applyAlignment="1">
      <alignment horizontal="right" vertical="center" wrapText="1" shrinkToFit="1"/>
    </xf>
    <xf numFmtId="38" fontId="12" fillId="5" borderId="345" xfId="2" applyFont="1" applyFill="1" applyBorder="1" applyAlignment="1">
      <alignment vertical="center"/>
    </xf>
    <xf numFmtId="38" fontId="12" fillId="5" borderId="269" xfId="2" applyFont="1" applyFill="1" applyBorder="1" applyAlignment="1">
      <alignment vertical="center"/>
    </xf>
    <xf numFmtId="0" fontId="332" fillId="49" borderId="4" xfId="0" applyFont="1" applyFill="1" applyBorder="1" applyAlignment="1">
      <alignment vertical="center"/>
    </xf>
    <xf numFmtId="38" fontId="335" fillId="49" borderId="4" xfId="2" applyFont="1" applyFill="1" applyBorder="1" applyAlignment="1">
      <alignment vertical="center"/>
    </xf>
    <xf numFmtId="38" fontId="11" fillId="12" borderId="411" xfId="2" applyFont="1" applyFill="1" applyBorder="1" applyAlignment="1">
      <alignment vertical="center"/>
    </xf>
    <xf numFmtId="0" fontId="58" fillId="0" borderId="0" xfId="10" applyAlignment="1">
      <alignment horizontal="right" vertical="center" wrapText="1"/>
    </xf>
    <xf numFmtId="38" fontId="12" fillId="77" borderId="3" xfId="2" applyFont="1" applyFill="1" applyBorder="1" applyAlignment="1">
      <alignment vertical="center"/>
    </xf>
    <xf numFmtId="38" fontId="11" fillId="12" borderId="412" xfId="2" applyFont="1" applyFill="1" applyBorder="1" applyAlignment="1">
      <alignment vertical="center"/>
    </xf>
    <xf numFmtId="38" fontId="11" fillId="12" borderId="389" xfId="2" applyFont="1" applyFill="1" applyBorder="1" applyAlignment="1">
      <alignment vertical="center"/>
    </xf>
    <xf numFmtId="0" fontId="12" fillId="0" borderId="372" xfId="0" applyFont="1" applyBorder="1" applyAlignment="1">
      <alignment horizontal="right" vertical="center" shrinkToFit="1"/>
    </xf>
    <xf numFmtId="38" fontId="11" fillId="13" borderId="395" xfId="0" applyNumberFormat="1" applyFont="1" applyFill="1" applyBorder="1" applyAlignment="1">
      <alignment vertical="center"/>
    </xf>
    <xf numFmtId="0" fontId="12" fillId="0" borderId="45" xfId="0" applyFont="1" applyBorder="1" applyAlignment="1">
      <alignment horizontal="right" vertical="center" shrinkToFit="1"/>
    </xf>
    <xf numFmtId="38" fontId="13" fillId="42" borderId="48" xfId="0" applyNumberFormat="1" applyFont="1" applyFill="1" applyBorder="1" applyAlignment="1">
      <alignment vertical="center"/>
    </xf>
    <xf numFmtId="38" fontId="12" fillId="0" borderId="51" xfId="0" applyNumberFormat="1" applyFont="1" applyBorder="1" applyAlignment="1">
      <alignment horizontal="right" vertical="center" shrinkToFit="1"/>
    </xf>
    <xf numFmtId="38" fontId="11" fillId="13" borderId="54" xfId="0" applyNumberFormat="1" applyFont="1" applyFill="1" applyBorder="1" applyAlignment="1">
      <alignment vertical="center"/>
    </xf>
    <xf numFmtId="0" fontId="0" fillId="0" borderId="240" xfId="0" applyBorder="1" applyAlignment="1">
      <alignment horizontal="center" vertical="center"/>
    </xf>
    <xf numFmtId="0" fontId="30" fillId="0" borderId="393" xfId="0" applyFont="1" applyBorder="1" applyAlignment="1">
      <alignment vertical="center"/>
    </xf>
    <xf numFmtId="0" fontId="30" fillId="0" borderId="403" xfId="0" applyFont="1" applyBorder="1" applyAlignment="1">
      <alignment vertical="center"/>
    </xf>
    <xf numFmtId="0" fontId="336" fillId="0" borderId="0" xfId="10" applyFont="1" applyAlignment="1">
      <alignment horizontal="right" vertical="center"/>
    </xf>
    <xf numFmtId="0" fontId="12" fillId="0" borderId="397" xfId="0" applyFont="1" applyBorder="1" applyAlignment="1">
      <alignment horizontal="right" vertical="center"/>
    </xf>
    <xf numFmtId="38" fontId="12" fillId="14" borderId="143" xfId="2" applyFont="1" applyFill="1" applyBorder="1" applyAlignment="1" applyProtection="1">
      <alignment vertical="center" shrinkToFit="1"/>
    </xf>
    <xf numFmtId="0" fontId="45" fillId="0" borderId="143" xfId="0" applyFont="1" applyBorder="1" applyAlignment="1">
      <alignment horizontal="center" vertical="center"/>
    </xf>
    <xf numFmtId="0" fontId="84" fillId="0" borderId="143" xfId="0" applyFont="1" applyBorder="1" applyAlignment="1">
      <alignment horizontal="center" vertical="center"/>
    </xf>
    <xf numFmtId="38" fontId="12" fillId="14" borderId="89" xfId="2" applyFont="1" applyFill="1" applyBorder="1" applyAlignment="1" applyProtection="1">
      <alignment vertical="center" shrinkToFit="1"/>
    </xf>
    <xf numFmtId="0" fontId="12" fillId="0" borderId="98" xfId="0" applyFont="1" applyBorder="1" applyAlignment="1">
      <alignment horizontal="right" vertical="center"/>
    </xf>
    <xf numFmtId="38" fontId="12" fillId="14" borderId="85" xfId="2" applyFont="1" applyFill="1" applyBorder="1" applyAlignment="1" applyProtection="1">
      <alignment vertical="center" shrinkToFit="1"/>
    </xf>
    <xf numFmtId="0" fontId="45" fillId="0" borderId="85" xfId="0" applyFont="1" applyBorder="1" applyAlignment="1">
      <alignment horizontal="center" vertical="center"/>
    </xf>
    <xf numFmtId="0" fontId="84" fillId="0" borderId="85" xfId="0" applyFont="1" applyBorder="1" applyAlignment="1">
      <alignment horizontal="center" vertical="center"/>
    </xf>
    <xf numFmtId="38" fontId="12" fillId="14" borderId="87" xfId="2" applyFont="1" applyFill="1" applyBorder="1" applyAlignment="1" applyProtection="1">
      <alignment vertical="center" shrinkToFit="1"/>
    </xf>
    <xf numFmtId="38" fontId="12" fillId="0" borderId="0" xfId="2" applyFont="1" applyBorder="1" applyAlignment="1">
      <alignment horizontal="right" vertical="center"/>
    </xf>
    <xf numFmtId="0" fontId="58" fillId="40" borderId="0" xfId="10" applyFill="1">
      <alignment vertical="center"/>
    </xf>
    <xf numFmtId="0" fontId="11" fillId="40" borderId="0" xfId="0" applyFont="1" applyFill="1" applyAlignment="1">
      <alignment vertical="center"/>
    </xf>
    <xf numFmtId="38" fontId="11" fillId="40" borderId="0" xfId="0" applyNumberFormat="1" applyFont="1" applyFill="1" applyAlignment="1">
      <alignment vertical="center"/>
    </xf>
    <xf numFmtId="0" fontId="13" fillId="40" borderId="0" xfId="0" applyFont="1" applyFill="1" applyAlignment="1">
      <alignment vertical="center"/>
    </xf>
    <xf numFmtId="0" fontId="12" fillId="40" borderId="0" xfId="0" applyFont="1" applyFill="1" applyAlignment="1">
      <alignment horizontal="left" vertical="center"/>
    </xf>
    <xf numFmtId="0" fontId="12" fillId="40" borderId="0" xfId="0" applyFont="1" applyFill="1" applyAlignment="1">
      <alignment horizontal="right" vertical="center"/>
    </xf>
    <xf numFmtId="0" fontId="0" fillId="40" borderId="0" xfId="0" applyFill="1" applyAlignment="1">
      <alignment vertical="center"/>
    </xf>
    <xf numFmtId="38" fontId="11" fillId="40" borderId="0" xfId="2" applyFont="1" applyFill="1" applyBorder="1" applyAlignment="1">
      <alignment vertical="center"/>
    </xf>
    <xf numFmtId="38" fontId="12" fillId="40" borderId="0" xfId="2" applyFont="1" applyFill="1" applyBorder="1" applyAlignment="1">
      <alignment vertical="center"/>
    </xf>
    <xf numFmtId="0" fontId="12" fillId="40" borderId="0" xfId="0" applyFont="1" applyFill="1" applyAlignment="1">
      <alignment vertical="center"/>
    </xf>
    <xf numFmtId="0" fontId="105" fillId="0" borderId="0" xfId="0" applyFont="1" applyAlignment="1">
      <alignment vertical="center" shrinkToFit="1"/>
    </xf>
    <xf numFmtId="0" fontId="57" fillId="0" borderId="239" xfId="10" applyFont="1" applyBorder="1">
      <alignment vertical="center"/>
    </xf>
    <xf numFmtId="0" fontId="57" fillId="0" borderId="242" xfId="10" applyFont="1" applyBorder="1">
      <alignment vertical="center"/>
    </xf>
    <xf numFmtId="38" fontId="12" fillId="40" borderId="0" xfId="2" applyFont="1" applyFill="1" applyBorder="1" applyAlignment="1" applyProtection="1">
      <alignment vertical="center" shrinkToFit="1"/>
    </xf>
    <xf numFmtId="0" fontId="0" fillId="35" borderId="0" xfId="0" applyFill="1" applyAlignment="1">
      <alignment vertical="center"/>
    </xf>
    <xf numFmtId="0" fontId="12" fillId="39" borderId="102" xfId="0" applyFont="1" applyFill="1" applyBorder="1" applyAlignment="1">
      <alignment vertical="center"/>
    </xf>
    <xf numFmtId="0" fontId="12" fillId="39" borderId="103" xfId="0" applyFont="1" applyFill="1" applyBorder="1" applyAlignment="1">
      <alignment vertical="center"/>
    </xf>
    <xf numFmtId="0" fontId="12" fillId="39" borderId="104" xfId="0" applyFont="1" applyFill="1" applyBorder="1" applyAlignment="1">
      <alignment vertical="center"/>
    </xf>
    <xf numFmtId="0" fontId="58" fillId="39" borderId="0" xfId="10" applyFill="1">
      <alignment vertical="center"/>
    </xf>
    <xf numFmtId="0" fontId="58" fillId="39" borderId="8" xfId="10" applyFill="1" applyBorder="1">
      <alignment vertical="center"/>
    </xf>
    <xf numFmtId="38" fontId="12" fillId="39" borderId="107" xfId="2" applyFont="1" applyFill="1" applyBorder="1" applyAlignment="1">
      <alignment vertical="center"/>
    </xf>
    <xf numFmtId="178" fontId="12" fillId="39" borderId="86" xfId="2" applyNumberFormat="1" applyFont="1" applyFill="1" applyBorder="1" applyAlignment="1">
      <alignment vertical="center"/>
    </xf>
    <xf numFmtId="38" fontId="12" fillId="39" borderId="86" xfId="2" applyFont="1" applyFill="1" applyBorder="1" applyAlignment="1">
      <alignment vertical="center"/>
    </xf>
    <xf numFmtId="38" fontId="12" fillId="39" borderId="82" xfId="2" applyFont="1" applyFill="1" applyBorder="1" applyAlignment="1">
      <alignment vertical="center"/>
    </xf>
    <xf numFmtId="38" fontId="11" fillId="39" borderId="28" xfId="2" applyFont="1" applyFill="1" applyBorder="1" applyAlignment="1">
      <alignment vertical="center"/>
    </xf>
    <xf numFmtId="38" fontId="219" fillId="39" borderId="74" xfId="2" applyFont="1" applyFill="1" applyBorder="1" applyAlignment="1">
      <alignment vertical="center"/>
    </xf>
    <xf numFmtId="178" fontId="219" fillId="39" borderId="112" xfId="2" applyNumberFormat="1" applyFont="1" applyFill="1" applyBorder="1" applyAlignment="1">
      <alignment vertical="center"/>
    </xf>
    <xf numFmtId="38" fontId="219" fillId="39" borderId="112" xfId="2" applyFont="1" applyFill="1" applyBorder="1" applyAlignment="1">
      <alignment vertical="center"/>
    </xf>
    <xf numFmtId="38" fontId="219" fillId="39" borderId="113" xfId="2" applyFont="1" applyFill="1" applyBorder="1" applyAlignment="1">
      <alignment vertical="center"/>
    </xf>
    <xf numFmtId="0" fontId="219" fillId="39" borderId="0" xfId="10" applyFont="1" applyFill="1">
      <alignment vertical="center"/>
    </xf>
    <xf numFmtId="38" fontId="219" fillId="39" borderId="8" xfId="2" applyFont="1" applyFill="1" applyBorder="1" applyAlignment="1">
      <alignment vertical="center"/>
    </xf>
    <xf numFmtId="38" fontId="219" fillId="39" borderId="0" xfId="2" applyFont="1" applyFill="1" applyAlignment="1">
      <alignment vertical="center"/>
    </xf>
    <xf numFmtId="0" fontId="58" fillId="39" borderId="74" xfId="10" applyFill="1" applyBorder="1">
      <alignment vertical="center"/>
    </xf>
    <xf numFmtId="178" fontId="58" fillId="39" borderId="112" xfId="2" applyNumberFormat="1" applyFont="1" applyFill="1" applyBorder="1" applyAlignment="1">
      <alignment vertical="center"/>
    </xf>
    <xf numFmtId="0" fontId="58" fillId="39" borderId="112" xfId="10" applyFill="1" applyBorder="1">
      <alignment vertical="center"/>
    </xf>
    <xf numFmtId="0" fontId="58" fillId="39" borderId="113" xfId="10" applyFill="1" applyBorder="1">
      <alignment vertical="center"/>
    </xf>
    <xf numFmtId="38" fontId="299" fillId="39" borderId="74" xfId="2" applyFont="1" applyFill="1" applyBorder="1" applyAlignment="1">
      <alignment horizontal="right" vertical="center"/>
    </xf>
    <xf numFmtId="38" fontId="299" fillId="39" borderId="112" xfId="2" applyFont="1" applyFill="1" applyBorder="1" applyAlignment="1">
      <alignment horizontal="right" vertical="center"/>
    </xf>
    <xf numFmtId="38" fontId="299" fillId="39" borderId="113" xfId="2" applyFont="1" applyFill="1" applyBorder="1" applyAlignment="1">
      <alignment horizontal="right" vertical="center"/>
    </xf>
    <xf numFmtId="38" fontId="299" fillId="39" borderId="0" xfId="2" applyFont="1" applyFill="1" applyAlignment="1">
      <alignment horizontal="right" vertical="center"/>
    </xf>
    <xf numFmtId="38" fontId="299" fillId="39" borderId="8" xfId="2" applyFont="1" applyFill="1" applyBorder="1" applyAlignment="1">
      <alignment horizontal="right" vertical="center"/>
    </xf>
    <xf numFmtId="38" fontId="299" fillId="39" borderId="74" xfId="2" applyFont="1" applyFill="1" applyBorder="1" applyAlignment="1" applyProtection="1">
      <alignment horizontal="right" vertical="center"/>
      <protection hidden="1"/>
    </xf>
    <xf numFmtId="38" fontId="12" fillId="39" borderId="146" xfId="2" applyFont="1" applyFill="1" applyBorder="1" applyAlignment="1">
      <alignment vertical="center"/>
    </xf>
    <xf numFmtId="178" fontId="12" fillId="39" borderId="147" xfId="2" applyNumberFormat="1" applyFont="1" applyFill="1" applyBorder="1" applyAlignment="1">
      <alignment vertical="center"/>
    </xf>
    <xf numFmtId="38" fontId="12" fillId="39" borderId="147" xfId="2" applyFont="1" applyFill="1" applyBorder="1" applyAlignment="1">
      <alignment vertical="center"/>
    </xf>
    <xf numFmtId="38" fontId="12" fillId="39" borderId="91" xfId="2" applyFont="1" applyFill="1" applyBorder="1" applyAlignment="1">
      <alignment vertical="center"/>
    </xf>
    <xf numFmtId="38" fontId="11" fillId="39" borderId="1" xfId="2" applyFont="1" applyFill="1" applyBorder="1" applyAlignment="1">
      <alignment vertical="center"/>
    </xf>
    <xf numFmtId="38" fontId="263" fillId="59" borderId="0" xfId="0" applyNumberFormat="1" applyFont="1" applyFill="1" applyAlignment="1">
      <alignment vertical="center"/>
    </xf>
    <xf numFmtId="0" fontId="212" fillId="0" borderId="211" xfId="0" applyFont="1" applyBorder="1" applyAlignment="1">
      <alignment horizontal="center"/>
    </xf>
    <xf numFmtId="0" fontId="212" fillId="0" borderId="145" xfId="0" applyFont="1" applyBorder="1" applyAlignment="1">
      <alignment horizontal="center"/>
    </xf>
    <xf numFmtId="0" fontId="339" fillId="0" borderId="100" xfId="10" applyFont="1" applyBorder="1" applyAlignment="1">
      <alignment horizontal="center" vertical="center" wrapText="1"/>
    </xf>
    <xf numFmtId="0" fontId="315" fillId="0" borderId="117" xfId="10" applyFont="1" applyBorder="1" applyAlignment="1">
      <alignment horizontal="center" vertical="center"/>
    </xf>
    <xf numFmtId="0" fontId="316" fillId="8" borderId="413" xfId="10" applyFont="1" applyFill="1" applyBorder="1" applyAlignment="1">
      <alignment horizontal="center" vertical="center"/>
    </xf>
    <xf numFmtId="0" fontId="316" fillId="8" borderId="414" xfId="10" applyFont="1" applyFill="1" applyBorder="1" applyAlignment="1">
      <alignment horizontal="center" vertical="center"/>
    </xf>
    <xf numFmtId="0" fontId="316" fillId="8" borderId="415" xfId="10" applyFont="1" applyFill="1" applyBorder="1" applyAlignment="1">
      <alignment horizontal="center" vertical="center"/>
    </xf>
    <xf numFmtId="0" fontId="315" fillId="2" borderId="138" xfId="10" applyFont="1" applyFill="1" applyBorder="1">
      <alignment vertical="center"/>
    </xf>
    <xf numFmtId="176" fontId="316" fillId="8" borderId="415" xfId="10" applyNumberFormat="1" applyFont="1" applyFill="1" applyBorder="1" applyAlignment="1">
      <alignment horizontal="center" vertical="center"/>
    </xf>
    <xf numFmtId="0" fontId="315" fillId="2" borderId="416" xfId="10" applyFont="1" applyFill="1" applyBorder="1">
      <alignment vertical="center"/>
    </xf>
    <xf numFmtId="209" fontId="316" fillId="8" borderId="385" xfId="10" applyNumberFormat="1" applyFont="1" applyFill="1" applyBorder="1" applyAlignment="1">
      <alignment horizontal="center" vertical="center"/>
    </xf>
    <xf numFmtId="209" fontId="316" fillId="8" borderId="415" xfId="10" applyNumberFormat="1" applyFont="1" applyFill="1" applyBorder="1" applyAlignment="1">
      <alignment horizontal="center" vertical="center"/>
    </xf>
    <xf numFmtId="209" fontId="316" fillId="8" borderId="414" xfId="10" applyNumberFormat="1" applyFont="1" applyFill="1" applyBorder="1" applyAlignment="1">
      <alignment horizontal="center" vertical="center"/>
    </xf>
    <xf numFmtId="0" fontId="212" fillId="0" borderId="144" xfId="0" applyFont="1" applyBorder="1"/>
    <xf numFmtId="0" fontId="0" fillId="0" borderId="211" xfId="0" applyBorder="1"/>
    <xf numFmtId="0" fontId="315" fillId="0" borderId="245" xfId="10" applyFont="1" applyBorder="1" applyAlignment="1">
      <alignment horizontal="center" vertical="center"/>
    </xf>
    <xf numFmtId="0" fontId="315" fillId="0" borderId="351" xfId="10" applyFont="1" applyBorder="1" applyAlignment="1">
      <alignment horizontal="center" vertical="center"/>
    </xf>
    <xf numFmtId="209" fontId="316" fillId="8" borderId="306" xfId="10" applyNumberFormat="1" applyFont="1" applyFill="1" applyBorder="1" applyAlignment="1">
      <alignment horizontal="center" vertical="center"/>
    </xf>
    <xf numFmtId="190" fontId="316" fillId="8" borderId="413" xfId="2" applyNumberFormat="1" applyFont="1" applyFill="1" applyBorder="1" applyAlignment="1">
      <alignment horizontal="center" vertical="center"/>
    </xf>
    <xf numFmtId="190" fontId="316" fillId="8" borderId="414" xfId="2" applyNumberFormat="1" applyFont="1" applyFill="1" applyBorder="1" applyAlignment="1">
      <alignment horizontal="center" vertical="center"/>
    </xf>
    <xf numFmtId="190" fontId="316" fillId="8" borderId="415" xfId="2" applyNumberFormat="1" applyFont="1" applyFill="1" applyBorder="1" applyAlignment="1">
      <alignment horizontal="center" vertical="center"/>
    </xf>
    <xf numFmtId="209" fontId="315" fillId="2" borderId="42" xfId="10" applyNumberFormat="1" applyFont="1" applyFill="1" applyBorder="1">
      <alignment vertical="center"/>
    </xf>
    <xf numFmtId="176" fontId="315" fillId="2" borderId="138" xfId="10" applyNumberFormat="1" applyFont="1" applyFill="1" applyBorder="1">
      <alignment vertical="center"/>
    </xf>
    <xf numFmtId="200" fontId="316" fillId="8" borderId="413" xfId="10" applyNumberFormat="1" applyFont="1" applyFill="1" applyBorder="1" applyAlignment="1">
      <alignment horizontal="center" vertical="center"/>
    </xf>
    <xf numFmtId="200" fontId="316" fillId="8" borderId="414" xfId="10" applyNumberFormat="1" applyFont="1" applyFill="1" applyBorder="1" applyAlignment="1">
      <alignment horizontal="center" vertical="center"/>
    </xf>
    <xf numFmtId="200" fontId="316" fillId="8" borderId="415" xfId="10" applyNumberFormat="1" applyFont="1" applyFill="1" applyBorder="1" applyAlignment="1">
      <alignment horizontal="center" vertical="center"/>
    </xf>
    <xf numFmtId="0" fontId="58" fillId="0" borderId="31" xfId="10" applyBorder="1">
      <alignment vertical="center"/>
    </xf>
    <xf numFmtId="0" fontId="58" fillId="0" borderId="32" xfId="10" applyBorder="1">
      <alignment vertical="center"/>
    </xf>
    <xf numFmtId="0" fontId="58" fillId="11" borderId="3" xfId="10" applyFill="1" applyBorder="1" applyAlignment="1">
      <alignment horizontal="center" vertical="center"/>
    </xf>
    <xf numFmtId="0" fontId="58" fillId="0" borderId="417" xfId="10" applyBorder="1" applyAlignment="1">
      <alignment vertical="center" shrinkToFit="1"/>
    </xf>
    <xf numFmtId="0" fontId="58" fillId="0" borderId="417" xfId="10" applyBorder="1" applyAlignment="1">
      <alignment vertical="center" wrapText="1" shrinkToFit="1"/>
    </xf>
    <xf numFmtId="0" fontId="274" fillId="0" borderId="74" xfId="10" applyFont="1" applyBorder="1" applyAlignment="1">
      <alignment horizontal="center" vertical="center" shrinkToFit="1"/>
    </xf>
    <xf numFmtId="0" fontId="274" fillId="0" borderId="112" xfId="10" applyFont="1" applyBorder="1" applyAlignment="1">
      <alignment horizontal="center" vertical="center" shrinkToFit="1"/>
    </xf>
    <xf numFmtId="0" fontId="274" fillId="0" borderId="113" xfId="10" applyFont="1" applyBorder="1" applyAlignment="1">
      <alignment horizontal="center" vertical="center" shrinkToFit="1"/>
    </xf>
    <xf numFmtId="0" fontId="60" fillId="0" borderId="8" xfId="10" applyFont="1" applyBorder="1">
      <alignment vertical="center"/>
    </xf>
    <xf numFmtId="0" fontId="60" fillId="0" borderId="9" xfId="10" applyFont="1" applyBorder="1">
      <alignment vertical="center"/>
    </xf>
    <xf numFmtId="0" fontId="70" fillId="0" borderId="239" xfId="10" applyFont="1" applyBorder="1" applyAlignment="1">
      <alignment horizontal="right" vertical="center"/>
    </xf>
    <xf numFmtId="0" fontId="237" fillId="0" borderId="74" xfId="10" applyFont="1" applyBorder="1" applyAlignment="1">
      <alignment horizontal="center" vertical="center"/>
    </xf>
    <xf numFmtId="0" fontId="237" fillId="0" borderId="136" xfId="10" applyFont="1" applyBorder="1" applyAlignment="1">
      <alignment horizontal="center" vertical="center"/>
    </xf>
    <xf numFmtId="0" fontId="58" fillId="0" borderId="137" xfId="10" applyBorder="1" applyAlignment="1">
      <alignment horizontal="center" vertical="center"/>
    </xf>
    <xf numFmtId="0" fontId="58" fillId="0" borderId="138" xfId="10" applyBorder="1" applyAlignment="1">
      <alignment horizontal="center" vertical="center"/>
    </xf>
    <xf numFmtId="0" fontId="237" fillId="0" borderId="42" xfId="10" applyFont="1" applyBorder="1" applyAlignment="1">
      <alignment horizontal="center" vertical="center"/>
    </xf>
    <xf numFmtId="0" fontId="237" fillId="0" borderId="113" xfId="10" applyFont="1" applyBorder="1" applyAlignment="1">
      <alignment horizontal="center" vertical="center"/>
    </xf>
    <xf numFmtId="38" fontId="11" fillId="14" borderId="0" xfId="2" applyFont="1" applyFill="1" applyBorder="1" applyAlignment="1">
      <alignment vertical="center"/>
    </xf>
    <xf numFmtId="2" fontId="58" fillId="51" borderId="0" xfId="10" applyNumberFormat="1" applyFill="1">
      <alignment vertical="center"/>
    </xf>
    <xf numFmtId="2" fontId="58" fillId="53" borderId="0" xfId="10" applyNumberFormat="1" applyFill="1">
      <alignment vertical="center"/>
    </xf>
    <xf numFmtId="38" fontId="58" fillId="50" borderId="287" xfId="2" applyFont="1" applyFill="1" applyBorder="1" applyAlignment="1">
      <alignment vertical="center"/>
    </xf>
    <xf numFmtId="38" fontId="11" fillId="13" borderId="20" xfId="0" applyNumberFormat="1" applyFont="1" applyFill="1" applyBorder="1" applyAlignment="1">
      <alignment vertical="center"/>
    </xf>
    <xf numFmtId="38" fontId="12" fillId="39" borderId="74" xfId="2" applyFont="1" applyFill="1" applyBorder="1" applyAlignment="1">
      <alignment vertical="center"/>
    </xf>
    <xf numFmtId="178" fontId="12" fillId="39" borderId="112" xfId="2" applyNumberFormat="1" applyFont="1" applyFill="1" applyBorder="1" applyAlignment="1">
      <alignment vertical="center"/>
    </xf>
    <xf numFmtId="38" fontId="12" fillId="39" borderId="112" xfId="2" applyFont="1" applyFill="1" applyBorder="1" applyAlignment="1">
      <alignment vertical="center"/>
    </xf>
    <xf numFmtId="38" fontId="12" fillId="39" borderId="113" xfId="2" applyFont="1" applyFill="1" applyBorder="1" applyAlignment="1">
      <alignment vertical="center"/>
    </xf>
    <xf numFmtId="38" fontId="11" fillId="39" borderId="8" xfId="2" applyFont="1" applyFill="1" applyBorder="1" applyAlignment="1">
      <alignment vertical="center"/>
    </xf>
    <xf numFmtId="38" fontId="18" fillId="0" borderId="51" xfId="2" applyFont="1" applyFill="1" applyBorder="1" applyAlignment="1">
      <alignment horizontal="center" vertical="center"/>
    </xf>
    <xf numFmtId="38" fontId="18" fillId="0" borderId="73" xfId="2" applyFont="1" applyFill="1" applyBorder="1" applyAlignment="1">
      <alignment horizontal="center" vertical="center"/>
    </xf>
    <xf numFmtId="0" fontId="37" fillId="0" borderId="0" xfId="10" applyFont="1">
      <alignment vertical="center"/>
    </xf>
    <xf numFmtId="0" fontId="13" fillId="0" borderId="0" xfId="0" applyFont="1" applyAlignment="1">
      <alignment vertical="top" wrapText="1"/>
    </xf>
    <xf numFmtId="0" fontId="13" fillId="0" borderId="237" xfId="10" applyFont="1" applyBorder="1">
      <alignment vertical="center"/>
    </xf>
    <xf numFmtId="0" fontId="13" fillId="0" borderId="239" xfId="10" applyFont="1" applyBorder="1">
      <alignment vertical="center"/>
    </xf>
    <xf numFmtId="0" fontId="18" fillId="0" borderId="9" xfId="10" applyFont="1" applyBorder="1" applyAlignment="1">
      <alignment horizontal="left" vertical="center"/>
    </xf>
    <xf numFmtId="0" fontId="11" fillId="0" borderId="0" xfId="0" applyFont="1" applyAlignment="1">
      <alignment horizontal="center" vertical="center" textRotation="255"/>
    </xf>
    <xf numFmtId="0" fontId="340" fillId="0" borderId="420" xfId="0" applyFont="1" applyBorder="1" applyAlignment="1">
      <alignment horizontal="left" vertical="top" wrapText="1" indent="2"/>
    </xf>
    <xf numFmtId="0" fontId="340" fillId="0" borderId="0" xfId="0" applyFont="1" applyAlignment="1">
      <alignment horizontal="left" vertical="top" wrapText="1"/>
    </xf>
    <xf numFmtId="0" fontId="340" fillId="0" borderId="425" xfId="0" applyFont="1" applyBorder="1" applyAlignment="1">
      <alignment horizontal="left" vertical="top" wrapText="1"/>
    </xf>
    <xf numFmtId="209" fontId="342" fillId="0" borderId="427" xfId="0" applyNumberFormat="1" applyFont="1" applyBorder="1" applyAlignment="1">
      <alignment horizontal="left" vertical="top" shrinkToFit="1"/>
    </xf>
    <xf numFmtId="209" fontId="342" fillId="0" borderId="420" xfId="0" applyNumberFormat="1" applyFont="1" applyBorder="1" applyAlignment="1">
      <alignment horizontal="left" vertical="top" shrinkToFit="1"/>
    </xf>
    <xf numFmtId="0" fontId="340" fillId="0" borderId="420" xfId="0" applyFont="1" applyBorder="1" applyAlignment="1">
      <alignment horizontal="left" vertical="top" wrapText="1"/>
    </xf>
    <xf numFmtId="0" fontId="255" fillId="0" borderId="427" xfId="0" applyFont="1" applyBorder="1" applyAlignment="1">
      <alignment horizontal="left" vertical="top" wrapText="1" indent="2"/>
    </xf>
    <xf numFmtId="0" fontId="255" fillId="0" borderId="420" xfId="0" applyFont="1" applyBorder="1" applyAlignment="1">
      <alignment horizontal="left" vertical="top" wrapText="1" indent="2"/>
    </xf>
    <xf numFmtId="200" fontId="342" fillId="0" borderId="420" xfId="0" applyNumberFormat="1" applyFont="1" applyBorder="1" applyAlignment="1">
      <alignment horizontal="left" vertical="top" shrinkToFit="1"/>
    </xf>
    <xf numFmtId="209" fontId="342" fillId="0" borderId="425" xfId="0" applyNumberFormat="1" applyFont="1" applyBorder="1" applyAlignment="1">
      <alignment horizontal="left" vertical="top" shrinkToFit="1"/>
    </xf>
    <xf numFmtId="209" fontId="342" fillId="0" borderId="424" xfId="0" applyNumberFormat="1" applyFont="1" applyBorder="1" applyAlignment="1">
      <alignment horizontal="left" vertical="top" shrinkToFit="1"/>
    </xf>
    <xf numFmtId="0" fontId="340" fillId="35" borderId="420" xfId="0" applyFont="1" applyFill="1" applyBorder="1" applyAlignment="1">
      <alignment horizontal="left" vertical="top" wrapText="1"/>
    </xf>
    <xf numFmtId="209" fontId="342" fillId="35" borderId="420" xfId="0" applyNumberFormat="1" applyFont="1" applyFill="1" applyBorder="1" applyAlignment="1">
      <alignment horizontal="left" vertical="top" shrinkToFit="1"/>
    </xf>
    <xf numFmtId="209" fontId="342" fillId="35" borderId="427" xfId="0" applyNumberFormat="1" applyFont="1" applyFill="1" applyBorder="1" applyAlignment="1">
      <alignment horizontal="left" vertical="top" shrinkToFit="1"/>
    </xf>
    <xf numFmtId="176" fontId="340" fillId="35" borderId="420" xfId="0" applyNumberFormat="1" applyFont="1" applyFill="1" applyBorder="1" applyAlignment="1">
      <alignment horizontal="left" vertical="top" shrinkToFit="1"/>
    </xf>
    <xf numFmtId="176" fontId="342" fillId="35" borderId="420" xfId="0" applyNumberFormat="1" applyFont="1" applyFill="1" applyBorder="1" applyAlignment="1">
      <alignment horizontal="left" vertical="top" shrinkToFit="1"/>
    </xf>
    <xf numFmtId="176" fontId="342" fillId="35" borderId="427" xfId="0" applyNumberFormat="1" applyFont="1" applyFill="1" applyBorder="1" applyAlignment="1">
      <alignment horizontal="left" vertical="top" shrinkToFit="1"/>
    </xf>
    <xf numFmtId="0" fontId="0" fillId="35" borderId="0" xfId="0" applyFill="1"/>
    <xf numFmtId="0" fontId="285" fillId="0" borderId="0" xfId="0" applyFont="1"/>
    <xf numFmtId="0" fontId="340" fillId="0" borderId="437" xfId="0" applyFont="1" applyBorder="1" applyAlignment="1">
      <alignment horizontal="left" vertical="top" wrapText="1" indent="2"/>
    </xf>
    <xf numFmtId="0" fontId="58" fillId="42" borderId="0" xfId="10" applyFill="1" applyAlignment="1">
      <alignment horizontal="left" shrinkToFit="1"/>
    </xf>
    <xf numFmtId="0" fontId="58" fillId="42" borderId="9" xfId="10" applyFill="1" applyBorder="1" applyAlignment="1">
      <alignment horizontal="left" shrinkToFit="1"/>
    </xf>
    <xf numFmtId="40" fontId="11" fillId="14" borderId="71" xfId="2" applyNumberFormat="1" applyFont="1" applyFill="1" applyBorder="1" applyAlignment="1" applyProtection="1">
      <alignment vertical="center"/>
    </xf>
    <xf numFmtId="40" fontId="11" fillId="14" borderId="72" xfId="2" applyNumberFormat="1" applyFont="1" applyFill="1" applyBorder="1" applyAlignment="1" applyProtection="1">
      <alignment vertical="center"/>
    </xf>
    <xf numFmtId="40" fontId="11" fillId="14" borderId="73" xfId="2" applyNumberFormat="1" applyFont="1" applyFill="1" applyBorder="1" applyAlignment="1" applyProtection="1">
      <alignment vertical="center"/>
    </xf>
    <xf numFmtId="40" fontId="11" fillId="14" borderId="4" xfId="2" applyNumberFormat="1" applyFont="1" applyFill="1" applyBorder="1" applyAlignment="1" applyProtection="1">
      <alignment vertical="center"/>
    </xf>
    <xf numFmtId="40" fontId="12" fillId="0" borderId="136" xfId="2" applyNumberFormat="1" applyFont="1" applyBorder="1" applyAlignment="1">
      <alignment horizontal="center" vertical="center"/>
    </xf>
    <xf numFmtId="0" fontId="263" fillId="0" borderId="0" xfId="0" applyFont="1" applyAlignment="1">
      <alignment horizontal="right" vertical="center"/>
    </xf>
    <xf numFmtId="40" fontId="12" fillId="0" borderId="17" xfId="2" applyNumberFormat="1" applyFont="1" applyBorder="1" applyAlignment="1">
      <alignment horizontal="center" vertical="center"/>
    </xf>
    <xf numFmtId="0" fontId="23" fillId="0" borderId="0" xfId="0" applyFont="1" applyAlignment="1">
      <alignment horizontal="right" vertical="center"/>
    </xf>
    <xf numFmtId="0" fontId="23" fillId="0" borderId="53" xfId="0" applyFont="1" applyBorder="1" applyAlignment="1">
      <alignment horizontal="right" vertical="center"/>
    </xf>
    <xf numFmtId="208" fontId="12" fillId="0" borderId="0" xfId="0" applyNumberFormat="1" applyFont="1" applyAlignment="1">
      <alignment horizontal="right" vertical="center"/>
    </xf>
    <xf numFmtId="0" fontId="16" fillId="0" borderId="0" xfId="0" applyFont="1" applyAlignment="1">
      <alignment horizontal="center"/>
    </xf>
    <xf numFmtId="0" fontId="5" fillId="0" borderId="0" xfId="0" applyFont="1" applyAlignment="1">
      <alignment shrinkToFit="1"/>
    </xf>
    <xf numFmtId="31" fontId="4" fillId="0" borderId="0" xfId="0" applyNumberFormat="1" applyFont="1" applyAlignment="1">
      <alignment horizontal="center" vertical="center"/>
    </xf>
    <xf numFmtId="0" fontId="0" fillId="0" borderId="11" xfId="0" applyBorder="1"/>
    <xf numFmtId="0" fontId="5" fillId="0" borderId="12" xfId="0" applyFont="1" applyBorder="1" applyAlignment="1">
      <alignment vertical="center"/>
    </xf>
    <xf numFmtId="0" fontId="5" fillId="0" borderId="13" xfId="0" applyFont="1" applyBorder="1" applyAlignment="1">
      <alignment vertical="center"/>
    </xf>
    <xf numFmtId="0" fontId="5" fillId="0" borderId="14" xfId="0" applyFont="1" applyBorder="1" applyAlignment="1">
      <alignment vertical="center"/>
    </xf>
    <xf numFmtId="6" fontId="35" fillId="0" borderId="14" xfId="0" applyNumberFormat="1" applyFont="1" applyBorder="1" applyAlignment="1">
      <alignment horizontal="right" vertical="center" shrinkToFit="1"/>
    </xf>
    <xf numFmtId="0" fontId="5" fillId="0" borderId="15" xfId="0" applyFont="1" applyBorder="1" applyAlignment="1">
      <alignment vertical="center"/>
    </xf>
    <xf numFmtId="0" fontId="0" fillId="0" borderId="16" xfId="0" applyBorder="1"/>
    <xf numFmtId="0" fontId="5" fillId="0" borderId="0" xfId="0" applyFont="1" applyAlignment="1">
      <alignment horizontal="distributed" vertical="center"/>
    </xf>
    <xf numFmtId="0" fontId="9" fillId="0" borderId="17" xfId="0" applyFont="1" applyBorder="1" applyAlignment="1">
      <alignment vertical="center"/>
    </xf>
    <xf numFmtId="0" fontId="9" fillId="0" borderId="18" xfId="0" applyFont="1" applyBorder="1" applyAlignment="1">
      <alignment vertical="center"/>
    </xf>
    <xf numFmtId="6" fontId="16" fillId="0" borderId="18" xfId="0" applyNumberFormat="1" applyFont="1" applyBorder="1" applyAlignment="1">
      <alignment horizontal="right" vertical="center" shrinkToFit="1"/>
    </xf>
    <xf numFmtId="0" fontId="7" fillId="0" borderId="18" xfId="0" applyFont="1" applyBorder="1" applyAlignment="1">
      <alignment vertical="center" wrapText="1"/>
    </xf>
    <xf numFmtId="0" fontId="5" fillId="0" borderId="19" xfId="0" applyFont="1" applyBorder="1" applyAlignment="1">
      <alignment vertical="center"/>
    </xf>
    <xf numFmtId="0" fontId="0" fillId="0" borderId="20" xfId="0" applyBorder="1"/>
    <xf numFmtId="0" fontId="5" fillId="0" borderId="21" xfId="0" applyFont="1" applyBorder="1" applyAlignment="1">
      <alignment vertical="center"/>
    </xf>
    <xf numFmtId="0" fontId="5" fillId="0" borderId="22" xfId="0" applyFont="1" applyBorder="1" applyAlignment="1">
      <alignment vertical="center"/>
    </xf>
    <xf numFmtId="0" fontId="9" fillId="0" borderId="21" xfId="0" applyFont="1" applyBorder="1" applyAlignment="1">
      <alignment vertical="center"/>
    </xf>
    <xf numFmtId="6" fontId="16" fillId="0" borderId="21" xfId="0" applyNumberFormat="1" applyFont="1" applyBorder="1" applyAlignment="1">
      <alignment horizontal="right" vertical="center"/>
    </xf>
    <xf numFmtId="0" fontId="7" fillId="0" borderId="21" xfId="0" applyFont="1" applyBorder="1" applyAlignment="1">
      <alignment horizontal="left" vertical="center"/>
    </xf>
    <xf numFmtId="0" fontId="5" fillId="0" borderId="23" xfId="0" applyFont="1" applyBorder="1" applyAlignment="1">
      <alignment vertical="center"/>
    </xf>
    <xf numFmtId="0" fontId="25" fillId="0" borderId="25" xfId="0" applyFont="1" applyBorder="1" applyAlignment="1">
      <alignment horizontal="distributed" vertical="center"/>
    </xf>
    <xf numFmtId="0" fontId="5" fillId="0" borderId="25" xfId="0" applyFont="1" applyBorder="1" applyAlignment="1">
      <alignment vertical="center"/>
    </xf>
    <xf numFmtId="0" fontId="5" fillId="0" borderId="26" xfId="0" applyFont="1" applyBorder="1" applyAlignment="1">
      <alignment vertical="center"/>
    </xf>
    <xf numFmtId="0" fontId="7" fillId="0" borderId="25" xfId="0" applyFont="1" applyBorder="1" applyAlignment="1">
      <alignment horizontal="right" vertical="center"/>
    </xf>
    <xf numFmtId="0" fontId="5" fillId="0" borderId="27" xfId="0" applyFont="1" applyBorder="1" applyAlignment="1">
      <alignment vertical="center"/>
    </xf>
    <xf numFmtId="0" fontId="23" fillId="0" borderId="0" xfId="0" applyFont="1" applyAlignment="1">
      <alignment horizontal="distributed" vertical="center" wrapText="1"/>
    </xf>
    <xf numFmtId="0" fontId="5" fillId="0" borderId="136" xfId="0" applyFont="1" applyBorder="1" applyAlignment="1">
      <alignment vertical="center"/>
    </xf>
    <xf numFmtId="0" fontId="23" fillId="0" borderId="237" xfId="0" applyFont="1" applyBorder="1" applyAlignment="1">
      <alignment vertical="center"/>
    </xf>
    <xf numFmtId="0" fontId="23" fillId="0" borderId="238" xfId="0" applyFont="1" applyBorder="1" applyAlignment="1">
      <alignment vertical="center"/>
    </xf>
    <xf numFmtId="0" fontId="23" fillId="0" borderId="246" xfId="0" applyFont="1" applyBorder="1" applyAlignment="1">
      <alignment vertical="center"/>
    </xf>
    <xf numFmtId="0" fontId="0" fillId="0" borderId="366" xfId="0" applyBorder="1"/>
    <xf numFmtId="0" fontId="91" fillId="0" borderId="366" xfId="0" applyFont="1" applyBorder="1" applyAlignment="1">
      <alignment vertical="center"/>
    </xf>
    <xf numFmtId="0" fontId="0" fillId="0" borderId="27" xfId="0" applyBorder="1" applyAlignment="1">
      <alignment vertical="center"/>
    </xf>
    <xf numFmtId="0" fontId="23" fillId="0" borderId="8" xfId="0" applyFont="1" applyBorder="1" applyAlignment="1">
      <alignment vertical="center"/>
    </xf>
    <xf numFmtId="0" fontId="23" fillId="0" borderId="42" xfId="0" applyFont="1" applyBorder="1" applyAlignment="1">
      <alignment vertical="center"/>
    </xf>
    <xf numFmtId="184" fontId="91" fillId="0" borderId="47" xfId="0" applyNumberFormat="1" applyFont="1" applyBorder="1" applyAlignment="1">
      <alignment horizontal="center" vertical="center" shrinkToFit="1"/>
    </xf>
    <xf numFmtId="0" fontId="23" fillId="0" borderId="240" xfId="0" applyFont="1" applyBorder="1" applyAlignment="1">
      <alignment vertical="center"/>
    </xf>
    <xf numFmtId="0" fontId="23" fillId="0" borderId="241" xfId="0" applyFont="1" applyBorder="1" applyAlignment="1">
      <alignment horizontal="right" vertical="center"/>
    </xf>
    <xf numFmtId="0" fontId="23" fillId="0" borderId="245" xfId="0" applyFont="1" applyBorder="1" applyAlignment="1">
      <alignment vertical="center"/>
    </xf>
    <xf numFmtId="0" fontId="91" fillId="0" borderId="53" xfId="0" applyFont="1" applyBorder="1" applyAlignment="1">
      <alignment vertical="center" shrinkToFit="1"/>
    </xf>
    <xf numFmtId="185" fontId="12" fillId="0" borderId="54" xfId="0" applyNumberFormat="1" applyFont="1" applyBorder="1" applyAlignment="1">
      <alignment vertical="center" shrinkToFit="1"/>
    </xf>
    <xf numFmtId="0" fontId="91" fillId="0" borderId="18" xfId="0" applyFont="1" applyBorder="1" applyAlignment="1">
      <alignment vertical="center"/>
    </xf>
    <xf numFmtId="0" fontId="0" fillId="0" borderId="29" xfId="0" applyBorder="1" applyAlignment="1">
      <alignment vertical="center"/>
    </xf>
    <xf numFmtId="0" fontId="25" fillId="0" borderId="0" xfId="0" applyFont="1"/>
    <xf numFmtId="0" fontId="11" fillId="0" borderId="17" xfId="0" applyFont="1" applyBorder="1" applyAlignment="1">
      <alignment horizontal="center" vertical="center"/>
    </xf>
    <xf numFmtId="0" fontId="4" fillId="0" borderId="17" xfId="0" applyFont="1" applyBorder="1" applyAlignment="1">
      <alignment vertical="center"/>
    </xf>
    <xf numFmtId="0" fontId="22" fillId="0" borderId="18" xfId="0" applyFont="1" applyBorder="1" applyAlignment="1">
      <alignment vertical="center"/>
    </xf>
    <xf numFmtId="0" fontId="5" fillId="0" borderId="29" xfId="0" applyFont="1" applyBorder="1" applyAlignment="1">
      <alignment vertical="center"/>
    </xf>
    <xf numFmtId="0" fontId="25" fillId="0" borderId="0" xfId="0" applyFont="1" applyAlignment="1">
      <alignment horizontal="distributed" vertical="center"/>
    </xf>
    <xf numFmtId="0" fontId="22" fillId="0" borderId="0" xfId="0" applyFont="1" applyAlignment="1">
      <alignment horizontal="distributed" vertical="center"/>
    </xf>
    <xf numFmtId="0" fontId="22" fillId="0" borderId="18" xfId="0" applyFont="1" applyBorder="1" applyAlignment="1">
      <alignment horizontal="distributed" vertical="center"/>
    </xf>
    <xf numFmtId="0" fontId="4" fillId="0" borderId="18" xfId="0" applyFont="1" applyBorder="1" applyAlignment="1">
      <alignment vertical="center"/>
    </xf>
    <xf numFmtId="0" fontId="12" fillId="0" borderId="17" xfId="0" applyFont="1" applyBorder="1" applyAlignment="1">
      <alignment horizontal="center" vertical="center"/>
    </xf>
    <xf numFmtId="0" fontId="12" fillId="0" borderId="18" xfId="0" applyFont="1" applyBorder="1" applyAlignment="1">
      <alignment vertical="center"/>
    </xf>
    <xf numFmtId="180" fontId="11" fillId="0" borderId="18" xfId="0" applyNumberFormat="1" applyFont="1" applyBorder="1" applyAlignment="1">
      <alignment vertical="center"/>
    </xf>
    <xf numFmtId="0" fontId="24" fillId="0" borderId="0" xfId="0" applyFont="1"/>
    <xf numFmtId="0" fontId="23" fillId="0" borderId="0" xfId="0" applyFont="1" applyAlignment="1">
      <alignment horizontal="distributed" vertical="center"/>
    </xf>
    <xf numFmtId="0" fontId="24" fillId="0" borderId="0" xfId="0" applyFont="1" applyAlignment="1">
      <alignment vertical="center"/>
    </xf>
    <xf numFmtId="0" fontId="22" fillId="0" borderId="2" xfId="0" applyFont="1" applyBorder="1" applyAlignment="1">
      <alignment horizontal="distributed" vertical="center"/>
    </xf>
    <xf numFmtId="180" fontId="11" fillId="0" borderId="2" xfId="0" applyNumberFormat="1" applyFont="1" applyBorder="1" applyAlignment="1">
      <alignment vertical="center"/>
    </xf>
    <xf numFmtId="0" fontId="7" fillId="0" borderId="0" xfId="0" applyFont="1" applyAlignment="1">
      <alignment vertical="top"/>
    </xf>
    <xf numFmtId="0" fontId="276" fillId="74" borderId="0" xfId="0" applyFont="1" applyFill="1" applyAlignment="1">
      <alignment horizontal="center" vertical="center" wrapText="1"/>
    </xf>
    <xf numFmtId="0" fontId="275" fillId="74" borderId="0" xfId="0" applyFont="1" applyFill="1" applyAlignment="1">
      <alignment horizontal="center" vertical="center" wrapText="1"/>
    </xf>
    <xf numFmtId="0" fontId="270" fillId="75" borderId="0" xfId="0" applyFont="1" applyFill="1" applyAlignment="1">
      <alignment horizontal="left" vertical="center" wrapText="1"/>
    </xf>
    <xf numFmtId="0" fontId="272" fillId="0" borderId="0" xfId="0" applyFont="1" applyAlignment="1">
      <alignment horizontal="center" vertical="center"/>
    </xf>
    <xf numFmtId="0" fontId="58" fillId="68" borderId="0" xfId="0" applyFont="1" applyFill="1" applyAlignment="1">
      <alignment horizontal="left" vertical="center" wrapText="1"/>
    </xf>
    <xf numFmtId="0" fontId="58" fillId="68" borderId="156" xfId="0" applyFont="1" applyFill="1" applyBorder="1" applyAlignment="1">
      <alignment horizontal="left" vertical="center" wrapText="1"/>
    </xf>
    <xf numFmtId="0" fontId="58" fillId="67" borderId="0" xfId="0" applyFont="1" applyFill="1" applyAlignment="1">
      <alignment horizontal="left" vertical="center" wrapText="1"/>
    </xf>
    <xf numFmtId="0" fontId="271" fillId="67" borderId="0" xfId="0" applyFont="1" applyFill="1" applyAlignment="1">
      <alignment horizontal="center" vertical="center" shrinkToFit="1"/>
    </xf>
    <xf numFmtId="0" fontId="58" fillId="7" borderId="0" xfId="0" applyFont="1" applyFill="1" applyAlignment="1">
      <alignment horizontal="left" vertical="center" wrapText="1"/>
    </xf>
    <xf numFmtId="0" fontId="58" fillId="7" borderId="156" xfId="0" applyFont="1" applyFill="1" applyBorder="1" applyAlignment="1">
      <alignment horizontal="left" vertical="center" wrapText="1"/>
    </xf>
    <xf numFmtId="0" fontId="58" fillId="75" borderId="0" xfId="0" applyFont="1" applyFill="1" applyAlignment="1">
      <alignment horizontal="left" vertical="center"/>
    </xf>
    <xf numFmtId="0" fontId="58" fillId="68" borderId="0" xfId="0" applyFont="1" applyFill="1" applyAlignment="1">
      <alignment horizontal="left" vertical="center"/>
    </xf>
    <xf numFmtId="0" fontId="58" fillId="68" borderId="156" xfId="0" applyFont="1" applyFill="1" applyBorder="1" applyAlignment="1">
      <alignment horizontal="left" vertical="center"/>
    </xf>
    <xf numFmtId="0" fontId="58" fillId="14" borderId="0" xfId="0" applyFont="1" applyFill="1" applyAlignment="1">
      <alignment horizontal="left" vertical="center" wrapText="1"/>
    </xf>
    <xf numFmtId="0" fontId="58" fillId="14" borderId="156" xfId="0" applyFont="1" applyFill="1" applyBorder="1" applyAlignment="1">
      <alignment horizontal="left" vertical="center" wrapText="1"/>
    </xf>
    <xf numFmtId="0" fontId="279" fillId="76" borderId="0" xfId="0" applyFont="1" applyFill="1" applyAlignment="1">
      <alignment horizontal="center" vertical="center" shrinkToFit="1"/>
    </xf>
    <xf numFmtId="0" fontId="153" fillId="76" borderId="0" xfId="0" applyFont="1" applyFill="1" applyAlignment="1">
      <alignment horizontal="center" vertical="center" shrinkToFit="1"/>
    </xf>
    <xf numFmtId="0" fontId="58" fillId="27" borderId="0" xfId="0" applyFont="1" applyFill="1" applyAlignment="1">
      <alignment horizontal="left" vertical="center" wrapText="1"/>
    </xf>
    <xf numFmtId="0" fontId="58" fillId="27" borderId="156" xfId="0" applyFont="1" applyFill="1" applyBorder="1" applyAlignment="1">
      <alignment horizontal="left" vertical="center" wrapText="1"/>
    </xf>
    <xf numFmtId="0" fontId="153" fillId="74" borderId="201" xfId="0" applyFont="1" applyFill="1" applyBorder="1" applyAlignment="1">
      <alignment horizontal="left" vertical="center"/>
    </xf>
    <xf numFmtId="0" fontId="153" fillId="74" borderId="202" xfId="0" applyFont="1" applyFill="1" applyBorder="1" applyAlignment="1">
      <alignment horizontal="left" vertical="center"/>
    </xf>
    <xf numFmtId="0" fontId="153" fillId="74" borderId="203" xfId="0" applyFont="1" applyFill="1" applyBorder="1" applyAlignment="1">
      <alignment horizontal="left" vertical="center"/>
    </xf>
    <xf numFmtId="0" fontId="58" fillId="75" borderId="0" xfId="0" applyFont="1" applyFill="1" applyAlignment="1">
      <alignment horizontal="left" vertical="center" wrapText="1"/>
    </xf>
    <xf numFmtId="0" fontId="58" fillId="9" borderId="0" xfId="0" applyFont="1" applyFill="1" applyAlignment="1">
      <alignment horizontal="left" vertical="center"/>
    </xf>
    <xf numFmtId="0" fontId="58" fillId="9" borderId="156" xfId="0" applyFont="1" applyFill="1" applyBorder="1" applyAlignment="1">
      <alignment horizontal="left" vertical="center"/>
    </xf>
    <xf numFmtId="0" fontId="58" fillId="5" borderId="0" xfId="0" applyFont="1" applyFill="1" applyAlignment="1">
      <alignment horizontal="left" vertical="center"/>
    </xf>
    <xf numFmtId="0" fontId="58" fillId="5" borderId="156" xfId="0" applyFont="1" applyFill="1" applyBorder="1" applyAlignment="1">
      <alignment horizontal="left" vertical="center"/>
    </xf>
    <xf numFmtId="0" fontId="58" fillId="18" borderId="0" xfId="0" applyFont="1" applyFill="1" applyAlignment="1">
      <alignment horizontal="left" vertical="center" wrapText="1"/>
    </xf>
    <xf numFmtId="0" fontId="58" fillId="18" borderId="156" xfId="0" applyFont="1" applyFill="1" applyBorder="1" applyAlignment="1">
      <alignment horizontal="left" vertical="center" wrapText="1"/>
    </xf>
    <xf numFmtId="0" fontId="286" fillId="21" borderId="0" xfId="0" applyFont="1" applyFill="1" applyAlignment="1">
      <alignment horizontal="center" vertical="center" wrapText="1"/>
    </xf>
    <xf numFmtId="0" fontId="287" fillId="21" borderId="0" xfId="0" applyFont="1" applyFill="1" applyAlignment="1">
      <alignment horizontal="center" vertical="center"/>
    </xf>
    <xf numFmtId="0" fontId="293" fillId="0" borderId="0" xfId="0" applyFont="1" applyAlignment="1">
      <alignment horizontal="left" vertical="center" wrapText="1"/>
    </xf>
    <xf numFmtId="0" fontId="188" fillId="0" borderId="0" xfId="0" applyFont="1" applyAlignment="1">
      <alignment wrapText="1"/>
    </xf>
    <xf numFmtId="0" fontId="191" fillId="0" borderId="0" xfId="0" applyFont="1" applyAlignment="1">
      <alignment horizontal="left" vertical="center" wrapText="1"/>
    </xf>
    <xf numFmtId="0" fontId="191" fillId="0" borderId="0" xfId="0" applyFont="1" applyAlignment="1">
      <alignment wrapText="1"/>
    </xf>
    <xf numFmtId="0" fontId="288" fillId="22" borderId="0" xfId="0" applyFont="1" applyFill="1" applyAlignment="1">
      <alignment horizontal="center" vertical="top" wrapText="1"/>
    </xf>
    <xf numFmtId="0" fontId="288" fillId="22" borderId="0" xfId="0" applyFont="1" applyFill="1" applyAlignment="1">
      <alignment horizontal="center" vertical="top"/>
    </xf>
    <xf numFmtId="0" fontId="196" fillId="0" borderId="0" xfId="0" applyFont="1" applyAlignment="1">
      <alignment horizontal="center" vertical="center" wrapText="1"/>
    </xf>
    <xf numFmtId="0" fontId="290" fillId="0" borderId="0" xfId="0" applyFont="1" applyAlignment="1">
      <alignment horizontal="center" vertical="center" wrapText="1"/>
    </xf>
    <xf numFmtId="0" fontId="292" fillId="19" borderId="0" xfId="0" applyFont="1" applyFill="1" applyAlignment="1">
      <alignment horizontal="center" vertical="center"/>
    </xf>
    <xf numFmtId="0" fontId="196" fillId="0" borderId="0" xfId="0" applyFont="1" applyAlignment="1">
      <alignment horizontal="left" vertical="top" wrapText="1"/>
    </xf>
    <xf numFmtId="0" fontId="188" fillId="14" borderId="0" xfId="0" applyFont="1" applyFill="1" applyAlignment="1">
      <alignment vertical="center"/>
    </xf>
    <xf numFmtId="0" fontId="188" fillId="27" borderId="0" xfId="0" applyFont="1" applyFill="1" applyAlignment="1">
      <alignment vertical="center"/>
    </xf>
    <xf numFmtId="0" fontId="188" fillId="6" borderId="0" xfId="0" applyFont="1" applyFill="1" applyAlignment="1">
      <alignment vertical="center"/>
    </xf>
    <xf numFmtId="0" fontId="190" fillId="23" borderId="0" xfId="0" applyFont="1" applyFill="1" applyAlignment="1">
      <alignment horizontal="left" vertical="center"/>
    </xf>
    <xf numFmtId="0" fontId="188" fillId="3" borderId="0" xfId="0" applyFont="1" applyFill="1" applyAlignment="1">
      <alignment vertical="center"/>
    </xf>
    <xf numFmtId="0" fontId="188" fillId="29" borderId="0" xfId="0" applyFont="1" applyFill="1" applyAlignment="1">
      <alignment vertical="center"/>
    </xf>
    <xf numFmtId="0" fontId="188" fillId="5" borderId="0" xfId="0" applyFont="1" applyFill="1" applyAlignment="1">
      <alignment vertical="center"/>
    </xf>
    <xf numFmtId="0" fontId="48" fillId="30" borderId="0" xfId="0" applyFont="1" applyFill="1" applyAlignment="1">
      <alignment horizontal="center" vertical="center"/>
    </xf>
    <xf numFmtId="0" fontId="0" fillId="0" borderId="0" xfId="0"/>
    <xf numFmtId="0" fontId="11" fillId="14" borderId="40" xfId="0" applyFont="1" applyFill="1" applyBorder="1" applyAlignment="1">
      <alignment horizontal="center" vertical="center"/>
    </xf>
    <xf numFmtId="0" fontId="0" fillId="14" borderId="58" xfId="0" applyFill="1" applyBorder="1"/>
    <xf numFmtId="0" fontId="0" fillId="14" borderId="41" xfId="0" applyFill="1" applyBorder="1"/>
    <xf numFmtId="0" fontId="61" fillId="5" borderId="0" xfId="0" applyFont="1" applyFill="1" applyAlignment="1">
      <alignment horizontal="center" vertical="center"/>
    </xf>
    <xf numFmtId="0" fontId="125" fillId="0" borderId="0" xfId="0" applyFont="1" applyAlignment="1">
      <alignment horizontal="left" vertical="center" wrapText="1"/>
    </xf>
    <xf numFmtId="0" fontId="13" fillId="0" borderId="0" xfId="0" applyFont="1" applyAlignment="1">
      <alignment horizontal="left" vertical="center" wrapText="1"/>
    </xf>
    <xf numFmtId="0" fontId="70" fillId="42" borderId="238" xfId="10" applyFont="1" applyFill="1" applyBorder="1" applyAlignment="1">
      <alignment horizontal="left" vertical="center" wrapText="1"/>
    </xf>
    <xf numFmtId="0" fontId="70" fillId="42" borderId="239" xfId="10" applyFont="1" applyFill="1" applyBorder="1" applyAlignment="1">
      <alignment horizontal="left" vertical="center" wrapText="1"/>
    </xf>
    <xf numFmtId="0" fontId="70" fillId="42" borderId="66" xfId="10" applyFont="1" applyFill="1" applyBorder="1" applyAlignment="1">
      <alignment horizontal="left" vertical="center" wrapText="1"/>
    </xf>
    <xf numFmtId="0" fontId="70" fillId="42" borderId="194" xfId="10" applyFont="1" applyFill="1" applyBorder="1" applyAlignment="1">
      <alignment horizontal="left" vertical="center" wrapText="1"/>
    </xf>
    <xf numFmtId="38" fontId="11" fillId="3" borderId="58" xfId="2" applyFont="1" applyFill="1" applyBorder="1" applyAlignment="1" applyProtection="1">
      <alignment horizontal="right" vertical="center"/>
      <protection locked="0"/>
    </xf>
    <xf numFmtId="0" fontId="12" fillId="3" borderId="40" xfId="0" applyFont="1" applyFill="1" applyBorder="1" applyAlignment="1" applyProtection="1">
      <alignment horizontal="center" vertical="center"/>
      <protection locked="0"/>
    </xf>
    <xf numFmtId="0" fontId="12" fillId="3" borderId="393" xfId="0" applyFont="1" applyFill="1" applyBorder="1" applyAlignment="1" applyProtection="1">
      <alignment horizontal="center" vertical="center"/>
      <protection locked="0"/>
    </xf>
    <xf numFmtId="0" fontId="12" fillId="3" borderId="403" xfId="0" applyFont="1" applyFill="1" applyBorder="1" applyAlignment="1" applyProtection="1">
      <alignment horizontal="center" vertical="center"/>
      <protection locked="0"/>
    </xf>
    <xf numFmtId="0" fontId="70" fillId="0" borderId="393" xfId="0" applyFont="1" applyBorder="1" applyAlignment="1">
      <alignment horizontal="left" vertical="center" shrinkToFit="1"/>
    </xf>
    <xf numFmtId="0" fontId="70" fillId="0" borderId="403" xfId="0" applyFont="1" applyBorder="1" applyAlignment="1">
      <alignment horizontal="left" vertical="center" shrinkToFit="1"/>
    </xf>
    <xf numFmtId="0" fontId="12" fillId="0" borderId="0" xfId="0" applyFont="1" applyAlignment="1">
      <alignment horizontal="left" vertical="center" shrinkToFit="1"/>
    </xf>
    <xf numFmtId="0" fontId="13" fillId="0" borderId="53" xfId="0" applyFont="1" applyBorder="1" applyAlignment="1">
      <alignment horizontal="left" vertical="center" shrinkToFit="1"/>
    </xf>
    <xf numFmtId="0" fontId="13" fillId="0" borderId="224" xfId="0" applyFont="1" applyBorder="1" applyAlignment="1">
      <alignment horizontal="left" vertical="center" shrinkToFit="1"/>
    </xf>
    <xf numFmtId="0" fontId="13" fillId="0" borderId="53" xfId="0" applyFont="1" applyBorder="1" applyAlignment="1">
      <alignment horizontal="left" vertical="top" shrinkToFit="1"/>
    </xf>
    <xf numFmtId="0" fontId="13" fillId="0" borderId="224" xfId="0" applyFont="1" applyBorder="1" applyAlignment="1">
      <alignment horizontal="left" vertical="top" shrinkToFit="1"/>
    </xf>
    <xf numFmtId="0" fontId="13" fillId="0" borderId="47" xfId="0" applyFont="1" applyBorder="1" applyAlignment="1">
      <alignment horizontal="left" vertical="top" shrinkToFit="1"/>
    </xf>
    <xf numFmtId="0" fontId="13" fillId="0" borderId="226" xfId="0" applyFont="1" applyBorder="1" applyAlignment="1">
      <alignment horizontal="left" vertical="top" shrinkToFit="1"/>
    </xf>
    <xf numFmtId="0" fontId="13" fillId="0" borderId="366" xfId="0" applyFont="1" applyBorder="1" applyAlignment="1">
      <alignment horizontal="left" vertical="center" shrinkToFit="1"/>
    </xf>
    <xf numFmtId="0" fontId="13" fillId="0" borderId="379" xfId="0" applyFont="1" applyBorder="1" applyAlignment="1">
      <alignment horizontal="left" vertical="center" shrinkToFit="1"/>
    </xf>
    <xf numFmtId="0" fontId="13" fillId="0" borderId="366" xfId="0" applyFont="1" applyBorder="1" applyAlignment="1">
      <alignment horizontal="left" vertical="top" shrinkToFit="1"/>
    </xf>
    <xf numFmtId="0" fontId="13" fillId="0" borderId="379" xfId="0" applyFont="1" applyBorder="1" applyAlignment="1">
      <alignment horizontal="left" vertical="top" shrinkToFit="1"/>
    </xf>
    <xf numFmtId="0" fontId="12" fillId="0" borderId="53" xfId="0" applyFont="1" applyBorder="1" applyAlignment="1">
      <alignment horizontal="left" vertical="center" shrinkToFit="1"/>
    </xf>
    <xf numFmtId="0" fontId="12" fillId="0" borderId="224" xfId="0" applyFont="1" applyBorder="1" applyAlignment="1">
      <alignment horizontal="left" vertical="center" shrinkToFit="1"/>
    </xf>
    <xf numFmtId="0" fontId="12" fillId="0" borderId="14" xfId="0" applyFont="1" applyBorder="1" applyAlignment="1">
      <alignment horizontal="left" vertical="center" shrinkToFit="1"/>
    </xf>
    <xf numFmtId="0" fontId="12" fillId="0" borderId="15" xfId="0" applyFont="1" applyBorder="1" applyAlignment="1">
      <alignment horizontal="left" vertical="center" shrinkToFit="1"/>
    </xf>
    <xf numFmtId="0" fontId="57" fillId="0" borderId="11" xfId="0" applyFont="1" applyBorder="1" applyAlignment="1">
      <alignment horizontal="center" vertical="center" wrapText="1"/>
    </xf>
    <xf numFmtId="0" fontId="57" fillId="0" borderId="12" xfId="0" applyFont="1" applyBorder="1" applyAlignment="1">
      <alignment horizontal="center" vertical="center" wrapText="1"/>
    </xf>
    <xf numFmtId="0" fontId="57" fillId="0" borderId="176" xfId="0" applyFont="1" applyBorder="1" applyAlignment="1">
      <alignment horizontal="center" vertical="center" wrapText="1"/>
    </xf>
    <xf numFmtId="0" fontId="57" fillId="0" borderId="16" xfId="0" applyFont="1" applyBorder="1" applyAlignment="1">
      <alignment horizontal="center" vertical="center" wrapText="1"/>
    </xf>
    <xf numFmtId="0" fontId="57" fillId="0" borderId="0" xfId="0" applyFont="1" applyAlignment="1">
      <alignment horizontal="center" vertical="center" wrapText="1"/>
    </xf>
    <xf numFmtId="0" fontId="57" fillId="0" borderId="174" xfId="0" applyFont="1" applyBorder="1" applyAlignment="1">
      <alignment horizontal="center" vertical="center" wrapText="1"/>
    </xf>
    <xf numFmtId="49" fontId="12" fillId="0" borderId="281" xfId="0" applyNumberFormat="1" applyFont="1" applyBorder="1" applyAlignment="1">
      <alignment horizontal="center" vertical="center" shrinkToFit="1"/>
    </xf>
    <xf numFmtId="49" fontId="12" fillId="0" borderId="74" xfId="0" applyNumberFormat="1" applyFont="1" applyBorder="1" applyAlignment="1">
      <alignment horizontal="center" vertical="center" shrinkToFit="1"/>
    </xf>
    <xf numFmtId="49" fontId="12" fillId="0" borderId="380" xfId="0" applyNumberFormat="1" applyFont="1" applyBorder="1" applyAlignment="1">
      <alignment horizontal="center" vertical="center" shrinkToFit="1"/>
    </xf>
    <xf numFmtId="38" fontId="12" fillId="37" borderId="241" xfId="2" applyFont="1" applyFill="1" applyBorder="1" applyAlignment="1" applyProtection="1">
      <alignment horizontal="right" vertical="center"/>
    </xf>
    <xf numFmtId="38" fontId="12" fillId="37" borderId="58" xfId="2" applyFont="1" applyFill="1" applyBorder="1" applyAlignment="1" applyProtection="1">
      <alignment horizontal="right" vertical="center"/>
    </xf>
    <xf numFmtId="0" fontId="13" fillId="14" borderId="238" xfId="0" applyFont="1" applyFill="1" applyBorder="1" applyAlignment="1">
      <alignment horizontal="center" vertical="center"/>
    </xf>
    <xf numFmtId="49" fontId="12" fillId="0" borderId="398" xfId="0" applyNumberFormat="1" applyFont="1" applyBorder="1" applyAlignment="1">
      <alignment horizontal="center" vertical="center" shrinkToFit="1"/>
    </xf>
    <xf numFmtId="2" fontId="306" fillId="0" borderId="281" xfId="0" applyNumberFormat="1" applyFont="1" applyBorder="1" applyAlignment="1">
      <alignment horizontal="center" vertical="center"/>
    </xf>
    <xf numFmtId="2" fontId="306" fillId="0" borderId="74" xfId="0" applyNumberFormat="1" applyFont="1" applyBorder="1" applyAlignment="1">
      <alignment horizontal="center" vertical="center"/>
    </xf>
    <xf numFmtId="2" fontId="306" fillId="0" borderId="380" xfId="0" applyNumberFormat="1" applyFont="1" applyBorder="1" applyAlignment="1">
      <alignment horizontal="center" vertical="center"/>
    </xf>
    <xf numFmtId="0" fontId="18" fillId="0" borderId="361" xfId="0" applyFont="1" applyBorder="1" applyAlignment="1">
      <alignment horizontal="center" vertical="center" shrinkToFit="1"/>
    </xf>
    <xf numFmtId="0" fontId="18" fillId="0" borderId="280" xfId="0" applyFont="1" applyBorder="1" applyAlignment="1">
      <alignment horizontal="center" vertical="center" shrinkToFit="1"/>
    </xf>
    <xf numFmtId="0" fontId="13" fillId="0" borderId="51" xfId="0" applyFont="1" applyBorder="1" applyAlignment="1">
      <alignment horizontal="left" vertical="center" shrinkToFit="1"/>
    </xf>
    <xf numFmtId="0" fontId="13" fillId="0" borderId="54" xfId="0" applyFont="1" applyBorder="1" applyAlignment="1">
      <alignment horizontal="left" vertical="center" shrinkToFit="1"/>
    </xf>
    <xf numFmtId="38" fontId="0" fillId="59" borderId="0" xfId="0" applyNumberFormat="1" applyFill="1" applyAlignment="1">
      <alignment horizontal="center" vertical="center"/>
    </xf>
    <xf numFmtId="38" fontId="0" fillId="0" borderId="0" xfId="0" applyNumberFormat="1" applyAlignment="1">
      <alignment horizontal="center" vertical="center"/>
    </xf>
    <xf numFmtId="0" fontId="0" fillId="0" borderId="0" xfId="0" applyAlignment="1">
      <alignment horizontal="center" vertical="center"/>
    </xf>
    <xf numFmtId="0" fontId="58" fillId="0" borderId="0" xfId="10" applyAlignment="1">
      <alignment horizontal="center" vertical="center" shrinkToFit="1"/>
    </xf>
    <xf numFmtId="0" fontId="58" fillId="0" borderId="174" xfId="10" applyBorder="1" applyAlignment="1">
      <alignment horizontal="center" vertical="center" shrinkToFit="1"/>
    </xf>
    <xf numFmtId="38" fontId="11" fillId="52" borderId="232" xfId="2" applyFont="1" applyFill="1" applyBorder="1" applyAlignment="1" applyProtection="1">
      <alignment horizontal="center" vertical="center"/>
    </xf>
    <xf numFmtId="38" fontId="11" fillId="52" borderId="230" xfId="2" applyFont="1" applyFill="1" applyBorder="1" applyAlignment="1" applyProtection="1">
      <alignment horizontal="center" vertical="center"/>
    </xf>
    <xf numFmtId="38" fontId="11" fillId="52" borderId="45" xfId="2" applyFont="1" applyFill="1" applyBorder="1" applyAlignment="1" applyProtection="1">
      <alignment horizontal="center" vertical="center"/>
    </xf>
    <xf numFmtId="38" fontId="11" fillId="52" borderId="48" xfId="2" applyFont="1" applyFill="1" applyBorder="1" applyAlignment="1" applyProtection="1">
      <alignment horizontal="center" vertical="center"/>
    </xf>
    <xf numFmtId="38" fontId="11" fillId="52" borderId="372" xfId="2" applyFont="1" applyFill="1" applyBorder="1" applyAlignment="1" applyProtection="1">
      <alignment horizontal="center" vertical="center"/>
    </xf>
    <xf numFmtId="38" fontId="11" fillId="52" borderId="373" xfId="2" applyFont="1" applyFill="1" applyBorder="1" applyAlignment="1" applyProtection="1">
      <alignment horizontal="center" vertical="center"/>
    </xf>
    <xf numFmtId="38" fontId="11" fillId="52" borderId="51" xfId="2" applyFont="1" applyFill="1" applyBorder="1" applyAlignment="1" applyProtection="1">
      <alignment horizontal="center" vertical="center"/>
    </xf>
    <xf numFmtId="38" fontId="11" fillId="52" borderId="54" xfId="2" applyFont="1" applyFill="1" applyBorder="1" applyAlignment="1" applyProtection="1">
      <alignment horizontal="center" vertical="center"/>
    </xf>
    <xf numFmtId="38" fontId="12" fillId="52" borderId="232" xfId="2" applyFont="1" applyFill="1" applyBorder="1" applyAlignment="1" applyProtection="1">
      <alignment horizontal="center" vertical="center"/>
    </xf>
    <xf numFmtId="38" fontId="12" fillId="52" borderId="230" xfId="2" applyFont="1" applyFill="1" applyBorder="1" applyAlignment="1" applyProtection="1">
      <alignment horizontal="center" vertical="center"/>
    </xf>
    <xf numFmtId="38" fontId="12" fillId="52" borderId="45" xfId="2" applyFont="1" applyFill="1" applyBorder="1" applyAlignment="1" applyProtection="1">
      <alignment horizontal="center" vertical="center"/>
    </xf>
    <xf numFmtId="38" fontId="12" fillId="52" borderId="48" xfId="2" applyFont="1" applyFill="1" applyBorder="1" applyAlignment="1" applyProtection="1">
      <alignment horizontal="center" vertical="center"/>
    </xf>
    <xf numFmtId="38" fontId="12" fillId="52" borderId="372" xfId="2" applyFont="1" applyFill="1" applyBorder="1" applyAlignment="1" applyProtection="1">
      <alignment horizontal="center" vertical="center"/>
    </xf>
    <xf numFmtId="38" fontId="12" fillId="52" borderId="373" xfId="2" applyFont="1" applyFill="1" applyBorder="1" applyAlignment="1" applyProtection="1">
      <alignment horizontal="center" vertical="center"/>
    </xf>
    <xf numFmtId="38" fontId="11" fillId="3" borderId="24" xfId="2" applyFont="1" applyFill="1" applyBorder="1" applyAlignment="1" applyProtection="1">
      <alignment horizontal="right" vertical="center"/>
      <protection locked="0"/>
    </xf>
    <xf numFmtId="38" fontId="0" fillId="0" borderId="27" xfId="2" applyFont="1" applyBorder="1" applyAlignment="1" applyProtection="1">
      <alignment vertical="center"/>
      <protection locked="0"/>
    </xf>
    <xf numFmtId="38" fontId="12" fillId="14" borderId="0" xfId="0" applyNumberFormat="1" applyFont="1" applyFill="1" applyAlignment="1">
      <alignment horizontal="right" vertical="center"/>
    </xf>
    <xf numFmtId="38" fontId="11" fillId="14" borderId="238" xfId="2" applyFont="1" applyFill="1" applyBorder="1" applyAlignment="1" applyProtection="1">
      <alignment horizontal="right" vertical="center" shrinkToFit="1"/>
    </xf>
    <xf numFmtId="38" fontId="11" fillId="14" borderId="58" xfId="2" applyFont="1" applyFill="1" applyBorder="1" applyAlignment="1" applyProtection="1">
      <alignment horizontal="right" vertical="center" shrinkToFit="1"/>
    </xf>
    <xf numFmtId="0" fontId="18" fillId="0" borderId="259" xfId="0" applyFont="1" applyBorder="1" applyAlignment="1">
      <alignment horizontal="center" vertical="center"/>
    </xf>
    <xf numFmtId="0" fontId="18" fillId="0" borderId="238" xfId="0" applyFont="1" applyBorder="1" applyAlignment="1">
      <alignment horizontal="center" vertical="center"/>
    </xf>
    <xf numFmtId="0" fontId="18" fillId="0" borderId="16" xfId="0" applyFont="1" applyBorder="1" applyAlignment="1">
      <alignment horizontal="center" vertical="center"/>
    </xf>
    <xf numFmtId="0" fontId="18" fillId="0" borderId="0" xfId="0" applyFont="1" applyAlignment="1">
      <alignment horizontal="center" vertical="center"/>
    </xf>
    <xf numFmtId="40" fontId="12" fillId="14" borderId="71" xfId="0" applyNumberFormat="1" applyFont="1" applyFill="1" applyBorder="1" applyAlignment="1">
      <alignment vertical="center"/>
    </xf>
    <xf numFmtId="40" fontId="12" fillId="14" borderId="73" xfId="0" applyNumberFormat="1" applyFont="1" applyFill="1" applyBorder="1" applyAlignment="1">
      <alignment vertical="center"/>
    </xf>
    <xf numFmtId="40" fontId="11" fillId="14" borderId="40" xfId="0" applyNumberFormat="1" applyFont="1" applyFill="1" applyBorder="1" applyAlignment="1">
      <alignment vertical="center"/>
    </xf>
    <xf numFmtId="40" fontId="0" fillId="14" borderId="41" xfId="0" applyNumberFormat="1" applyFill="1" applyBorder="1" applyAlignment="1">
      <alignment vertical="center"/>
    </xf>
    <xf numFmtId="0" fontId="58" fillId="0" borderId="174" xfId="10" applyBorder="1" applyAlignment="1">
      <alignment horizontal="center" vertical="top"/>
    </xf>
    <xf numFmtId="0" fontId="12" fillId="0" borderId="239" xfId="0" applyFont="1" applyBorder="1" applyAlignment="1">
      <alignment horizontal="center" vertical="top"/>
    </xf>
    <xf numFmtId="0" fontId="12" fillId="0" borderId="9" xfId="0" applyFont="1" applyBorder="1" applyAlignment="1">
      <alignment horizontal="center" vertical="top"/>
    </xf>
    <xf numFmtId="0" fontId="12" fillId="0" borderId="271" xfId="0" applyFont="1" applyBorder="1" applyAlignment="1">
      <alignment horizontal="center" vertical="top"/>
    </xf>
    <xf numFmtId="0" fontId="12" fillId="0" borderId="345" xfId="0" applyFont="1" applyBorder="1" applyAlignment="1">
      <alignment horizontal="center" vertical="top"/>
    </xf>
    <xf numFmtId="0" fontId="12" fillId="0" borderId="16" xfId="0" applyFont="1" applyBorder="1" applyAlignment="1">
      <alignment horizontal="center" vertical="top"/>
    </xf>
    <xf numFmtId="0" fontId="12" fillId="0" borderId="20" xfId="0" applyFont="1" applyBorder="1" applyAlignment="1">
      <alignment horizontal="center" vertical="top"/>
    </xf>
    <xf numFmtId="0" fontId="306" fillId="0" borderId="269" xfId="0" applyFont="1" applyBorder="1" applyAlignment="1">
      <alignment horizontal="center" vertical="center"/>
    </xf>
    <xf numFmtId="0" fontId="306" fillId="0" borderId="106" xfId="0" applyFont="1" applyBorder="1" applyAlignment="1">
      <alignment horizontal="center" vertical="center"/>
    </xf>
    <xf numFmtId="0" fontId="306" fillId="0" borderId="274" xfId="0" applyFont="1" applyBorder="1" applyAlignment="1">
      <alignment horizontal="center" vertical="center"/>
    </xf>
    <xf numFmtId="38" fontId="11" fillId="14" borderId="25" xfId="2" applyFont="1" applyFill="1" applyBorder="1" applyAlignment="1" applyProtection="1">
      <alignment vertical="center"/>
    </xf>
    <xf numFmtId="0" fontId="0" fillId="0" borderId="25" xfId="0" applyBorder="1" applyAlignment="1">
      <alignment vertical="center"/>
    </xf>
    <xf numFmtId="40" fontId="11" fillId="14" borderId="53" xfId="2" applyNumberFormat="1" applyFont="1" applyFill="1" applyBorder="1" applyAlignment="1" applyProtection="1">
      <alignment vertical="center"/>
    </xf>
    <xf numFmtId="40" fontId="0" fillId="0" borderId="53" xfId="2" applyNumberFormat="1" applyFont="1" applyBorder="1" applyAlignment="1" applyProtection="1">
      <alignment vertical="center"/>
    </xf>
    <xf numFmtId="0" fontId="12" fillId="0" borderId="40" xfId="0" applyFont="1" applyBorder="1" applyAlignment="1">
      <alignment horizontal="center" vertical="center"/>
    </xf>
    <xf numFmtId="0" fontId="12" fillId="0" borderId="58" xfId="0" applyFont="1" applyBorder="1" applyAlignment="1">
      <alignment horizontal="center" vertical="center"/>
    </xf>
    <xf numFmtId="0" fontId="12" fillId="0" borderId="41" xfId="0" applyFont="1" applyBorder="1" applyAlignment="1">
      <alignment horizontal="center" vertical="center"/>
    </xf>
    <xf numFmtId="38" fontId="11" fillId="3" borderId="51" xfId="2" applyFont="1" applyFill="1" applyBorder="1" applyAlignment="1" applyProtection="1">
      <alignment vertical="center"/>
      <protection locked="0"/>
    </xf>
    <xf numFmtId="38" fontId="0" fillId="0" borderId="54" xfId="2" applyFont="1" applyBorder="1" applyAlignment="1" applyProtection="1">
      <alignment vertical="center"/>
      <protection locked="0"/>
    </xf>
    <xf numFmtId="205" fontId="11" fillId="52" borderId="51" xfId="2" applyNumberFormat="1" applyFont="1" applyFill="1" applyBorder="1" applyAlignment="1" applyProtection="1">
      <alignment horizontal="right" vertical="center"/>
    </xf>
    <xf numFmtId="205" fontId="11" fillId="52" borderId="54" xfId="2" applyNumberFormat="1" applyFont="1" applyFill="1" applyBorder="1" applyAlignment="1" applyProtection="1">
      <alignment horizontal="right" vertical="center"/>
    </xf>
    <xf numFmtId="205" fontId="11" fillId="52" borderId="24" xfId="2" applyNumberFormat="1" applyFont="1" applyFill="1" applyBorder="1" applyAlignment="1" applyProtection="1">
      <alignment horizontal="right" vertical="center"/>
    </xf>
    <xf numFmtId="205" fontId="11" fillId="52" borderId="27" xfId="2" applyNumberFormat="1" applyFont="1" applyFill="1" applyBorder="1" applyAlignment="1" applyProtection="1">
      <alignment horizontal="right" vertical="center"/>
    </xf>
    <xf numFmtId="0" fontId="18" fillId="0" borderId="239" xfId="0" applyFont="1" applyBorder="1" applyAlignment="1">
      <alignment horizontal="center" vertical="center"/>
    </xf>
    <xf numFmtId="0" fontId="18" fillId="0" borderId="9" xfId="0" applyFont="1" applyBorder="1" applyAlignment="1">
      <alignment horizontal="center" vertical="center"/>
    </xf>
    <xf numFmtId="0" fontId="18" fillId="0" borderId="210" xfId="0" applyFont="1" applyBorder="1" applyAlignment="1">
      <alignment horizontal="center" vertical="center"/>
    </xf>
    <xf numFmtId="0" fontId="18" fillId="0" borderId="242" xfId="0" applyFont="1" applyBorder="1" applyAlignment="1">
      <alignment horizontal="center" vertical="center"/>
    </xf>
    <xf numFmtId="205" fontId="11" fillId="52" borderId="40" xfId="2" applyNumberFormat="1" applyFont="1" applyFill="1" applyBorder="1" applyAlignment="1" applyProtection="1">
      <alignment horizontal="right" vertical="center"/>
    </xf>
    <xf numFmtId="205" fontId="11" fillId="52" borderId="41" xfId="2" applyNumberFormat="1" applyFont="1" applyFill="1" applyBorder="1" applyAlignment="1" applyProtection="1">
      <alignment horizontal="right" vertical="center"/>
    </xf>
    <xf numFmtId="0" fontId="211" fillId="0" borderId="11" xfId="0" applyFont="1" applyBorder="1" applyAlignment="1">
      <alignment horizontal="center" vertical="center"/>
    </xf>
    <xf numFmtId="0" fontId="211" fillId="0" borderId="12" xfId="0" applyFont="1" applyBorder="1" applyAlignment="1">
      <alignment horizontal="center" vertical="center"/>
    </xf>
    <xf numFmtId="0" fontId="211" fillId="0" borderId="285" xfId="0" applyFont="1" applyBorder="1" applyAlignment="1">
      <alignment horizontal="center" vertical="center"/>
    </xf>
    <xf numFmtId="0" fontId="211" fillId="0" borderId="210" xfId="0" applyFont="1" applyBorder="1" applyAlignment="1">
      <alignment horizontal="center" vertical="center"/>
    </xf>
    <xf numFmtId="0" fontId="211" fillId="0" borderId="241" xfId="0" applyFont="1" applyBorder="1" applyAlignment="1">
      <alignment horizontal="center" vertical="center"/>
    </xf>
    <xf numFmtId="0" fontId="211" fillId="0" borderId="242" xfId="0" applyFont="1" applyBorder="1" applyAlignment="1">
      <alignment horizontal="center" vertical="center"/>
    </xf>
    <xf numFmtId="205" fontId="11" fillId="52" borderId="237" xfId="2" applyNumberFormat="1" applyFont="1" applyFill="1" applyBorder="1" applyAlignment="1" applyProtection="1">
      <alignment vertical="center"/>
    </xf>
    <xf numFmtId="205" fontId="29" fillId="52" borderId="239" xfId="2" applyNumberFormat="1" applyFont="1" applyFill="1" applyBorder="1" applyAlignment="1" applyProtection="1">
      <alignment vertical="center"/>
    </xf>
    <xf numFmtId="2" fontId="13" fillId="0" borderId="0" xfId="0" applyNumberFormat="1" applyFont="1" applyAlignment="1">
      <alignment horizontal="center" vertical="center"/>
    </xf>
    <xf numFmtId="177" fontId="227" fillId="0" borderId="284" xfId="0" applyNumberFormat="1" applyFont="1" applyBorder="1" applyAlignment="1">
      <alignment horizontal="center" vertical="center" wrapText="1"/>
    </xf>
    <xf numFmtId="177" fontId="227" fillId="0" borderId="285" xfId="0" applyNumberFormat="1" applyFont="1" applyBorder="1" applyAlignment="1">
      <alignment horizontal="center" vertical="center" wrapText="1"/>
    </xf>
    <xf numFmtId="40" fontId="12" fillId="14" borderId="4" xfId="0" applyNumberFormat="1" applyFont="1" applyFill="1" applyBorder="1" applyAlignment="1">
      <alignment vertical="center"/>
    </xf>
    <xf numFmtId="205" fontId="11" fillId="52" borderId="58" xfId="2" applyNumberFormat="1" applyFont="1" applyFill="1" applyBorder="1" applyAlignment="1" applyProtection="1">
      <alignment horizontal="right" vertical="center"/>
    </xf>
    <xf numFmtId="0" fontId="13" fillId="0" borderId="0" xfId="0" applyFont="1" applyAlignment="1">
      <alignment horizontal="center" vertical="center"/>
    </xf>
    <xf numFmtId="38" fontId="11" fillId="14" borderId="51" xfId="2" applyFont="1" applyFill="1" applyBorder="1" applyAlignment="1" applyProtection="1">
      <alignment horizontal="right" vertical="center"/>
    </xf>
    <xf numFmtId="38" fontId="11" fillId="14" borderId="53" xfId="2" applyFont="1" applyFill="1" applyBorder="1" applyAlignment="1" applyProtection="1">
      <alignment horizontal="right" vertical="center"/>
    </xf>
    <xf numFmtId="38" fontId="11" fillId="14" borderId="372" xfId="2" applyFont="1" applyFill="1" applyBorder="1" applyAlignment="1" applyProtection="1">
      <alignment horizontal="right" vertical="center"/>
    </xf>
    <xf numFmtId="38" fontId="11" fillId="14" borderId="366" xfId="2" applyFont="1" applyFill="1" applyBorder="1" applyAlignment="1" applyProtection="1">
      <alignment horizontal="right" vertical="center"/>
    </xf>
    <xf numFmtId="38" fontId="12" fillId="14" borderId="366" xfId="2" applyFont="1" applyFill="1" applyBorder="1" applyAlignment="1" applyProtection="1">
      <alignment horizontal="right" vertical="center" shrinkToFit="1"/>
    </xf>
    <xf numFmtId="0" fontId="30" fillId="0" borderId="58" xfId="0" applyFont="1" applyBorder="1" applyAlignment="1">
      <alignment horizontal="right" vertical="center"/>
    </xf>
    <xf numFmtId="38" fontId="11" fillId="14" borderId="40" xfId="2" applyFont="1" applyFill="1" applyBorder="1" applyAlignment="1" applyProtection="1">
      <alignment horizontal="right" vertical="center"/>
    </xf>
    <xf numFmtId="38" fontId="11" fillId="14" borderId="58" xfId="2" applyFont="1" applyFill="1" applyBorder="1" applyAlignment="1" applyProtection="1">
      <alignment horizontal="right" vertical="center"/>
    </xf>
    <xf numFmtId="0" fontId="12" fillId="0" borderId="238" xfId="0" applyFont="1" applyBorder="1" applyAlignment="1">
      <alignment horizontal="center" vertical="center"/>
    </xf>
    <xf numFmtId="0" fontId="12" fillId="0" borderId="239" xfId="0" applyFont="1" applyBorder="1" applyAlignment="1">
      <alignment horizontal="center" vertical="center"/>
    </xf>
    <xf numFmtId="38" fontId="11" fillId="3" borderId="45" xfId="2" applyFont="1" applyFill="1" applyBorder="1" applyAlignment="1" applyProtection="1">
      <alignment horizontal="right" vertical="center"/>
      <protection locked="0"/>
    </xf>
    <xf numFmtId="38" fontId="0" fillId="0" borderId="48" xfId="2" applyFont="1" applyBorder="1" applyAlignment="1" applyProtection="1">
      <alignment vertical="center"/>
      <protection locked="0"/>
    </xf>
    <xf numFmtId="38" fontId="11" fillId="3" borderId="45" xfId="2" applyFont="1" applyFill="1" applyBorder="1" applyAlignment="1" applyProtection="1">
      <alignment vertical="center"/>
      <protection locked="0"/>
    </xf>
    <xf numFmtId="38" fontId="11" fillId="14" borderId="47" xfId="2" applyFont="1" applyFill="1" applyBorder="1" applyAlignment="1" applyProtection="1">
      <alignment vertical="center"/>
    </xf>
    <xf numFmtId="0" fontId="0" fillId="0" borderId="47" xfId="0" applyBorder="1" applyAlignment="1">
      <alignment vertical="center"/>
    </xf>
    <xf numFmtId="0" fontId="18" fillId="14" borderId="51" xfId="0" applyFont="1" applyFill="1" applyBorder="1" applyAlignment="1">
      <alignment vertical="center" shrinkToFit="1"/>
    </xf>
    <xf numFmtId="0" fontId="0" fillId="0" borderId="54" xfId="0" applyBorder="1" applyAlignment="1">
      <alignment vertical="center" shrinkToFit="1"/>
    </xf>
    <xf numFmtId="0" fontId="18" fillId="14" borderId="45" xfId="0" applyFont="1" applyFill="1" applyBorder="1" applyAlignment="1">
      <alignment vertical="center" shrinkToFit="1"/>
    </xf>
    <xf numFmtId="0" fontId="0" fillId="0" borderId="48" xfId="0" applyBorder="1" applyAlignment="1">
      <alignment vertical="center" shrinkToFit="1"/>
    </xf>
    <xf numFmtId="38" fontId="11" fillId="3" borderId="24" xfId="2" applyFont="1" applyFill="1" applyBorder="1" applyAlignment="1" applyProtection="1">
      <alignment vertical="center"/>
      <protection locked="0"/>
    </xf>
    <xf numFmtId="40" fontId="11" fillId="14" borderId="47" xfId="2" applyNumberFormat="1" applyFont="1" applyFill="1" applyBorder="1" applyAlignment="1" applyProtection="1">
      <alignment vertical="center"/>
    </xf>
    <xf numFmtId="40" fontId="0" fillId="0" borderId="47" xfId="2" applyNumberFormat="1" applyFont="1" applyBorder="1" applyAlignment="1" applyProtection="1">
      <alignment vertical="center"/>
    </xf>
    <xf numFmtId="190" fontId="11" fillId="3" borderId="45" xfId="0" applyNumberFormat="1" applyFont="1" applyFill="1" applyBorder="1" applyAlignment="1" applyProtection="1">
      <alignment vertical="center"/>
      <protection locked="0"/>
    </xf>
    <xf numFmtId="190" fontId="0" fillId="0" borderId="47" xfId="0" applyNumberFormat="1" applyBorder="1" applyAlignment="1" applyProtection="1">
      <alignment vertical="center"/>
      <protection locked="0"/>
    </xf>
    <xf numFmtId="38" fontId="11" fillId="14" borderId="53" xfId="2" applyFont="1" applyFill="1" applyBorder="1" applyAlignment="1" applyProtection="1">
      <alignment vertical="center"/>
    </xf>
    <xf numFmtId="0" fontId="0" fillId="0" borderId="53" xfId="0" applyBorder="1" applyAlignment="1">
      <alignment vertical="center"/>
    </xf>
    <xf numFmtId="190" fontId="11" fillId="3" borderId="51" xfId="0" applyNumberFormat="1" applyFont="1" applyFill="1" applyBorder="1" applyAlignment="1" applyProtection="1">
      <alignment vertical="center"/>
      <protection locked="0"/>
    </xf>
    <xf numFmtId="190" fontId="0" fillId="0" borderId="53" xfId="0" applyNumberFormat="1" applyBorder="1" applyAlignment="1" applyProtection="1">
      <alignment vertical="center"/>
      <protection locked="0"/>
    </xf>
    <xf numFmtId="38" fontId="12" fillId="14" borderId="25" xfId="2" applyFont="1" applyFill="1" applyBorder="1" applyAlignment="1" applyProtection="1">
      <alignment horizontal="right" vertical="center" shrinkToFit="1"/>
    </xf>
    <xf numFmtId="38" fontId="12" fillId="14" borderId="47" xfId="2" applyFont="1" applyFill="1" applyBorder="1" applyAlignment="1" applyProtection="1">
      <alignment vertical="center" shrinkToFit="1"/>
    </xf>
    <xf numFmtId="38" fontId="11" fillId="3" borderId="40" xfId="2" applyFont="1" applyFill="1" applyBorder="1" applyAlignment="1" applyProtection="1">
      <alignment vertical="center"/>
      <protection locked="0"/>
    </xf>
    <xf numFmtId="38" fontId="0" fillId="0" borderId="41" xfId="2" applyFont="1" applyBorder="1" applyAlignment="1" applyProtection="1">
      <alignment vertical="center"/>
      <protection locked="0"/>
    </xf>
    <xf numFmtId="38" fontId="11" fillId="3" borderId="51" xfId="2" applyFont="1" applyFill="1" applyBorder="1" applyAlignment="1" applyProtection="1">
      <alignment horizontal="right" vertical="center"/>
      <protection locked="0"/>
    </xf>
    <xf numFmtId="40" fontId="11" fillId="14" borderId="25" xfId="2" applyNumberFormat="1" applyFont="1" applyFill="1" applyBorder="1" applyAlignment="1" applyProtection="1">
      <alignment vertical="center"/>
    </xf>
    <xf numFmtId="40" fontId="0" fillId="0" borderId="25" xfId="2" applyNumberFormat="1" applyFont="1" applyBorder="1" applyAlignment="1" applyProtection="1">
      <alignment vertical="center"/>
    </xf>
    <xf numFmtId="38" fontId="12" fillId="14" borderId="47" xfId="2" applyFont="1" applyFill="1" applyBorder="1" applyAlignment="1" applyProtection="1">
      <alignment horizontal="right" vertical="center" shrinkToFit="1"/>
    </xf>
    <xf numFmtId="0" fontId="12" fillId="0" borderId="242" xfId="0" applyFont="1" applyBorder="1" applyAlignment="1">
      <alignment horizontal="center" vertical="top"/>
    </xf>
    <xf numFmtId="205" fontId="11" fillId="37" borderId="59" xfId="2" applyNumberFormat="1" applyFont="1" applyFill="1" applyBorder="1" applyAlignment="1" applyProtection="1">
      <alignment vertical="center"/>
    </xf>
    <xf numFmtId="205" fontId="11" fillId="37" borderId="60" xfId="2" applyNumberFormat="1" applyFont="1" applyFill="1" applyBorder="1" applyAlignment="1" applyProtection="1">
      <alignment vertical="center"/>
    </xf>
    <xf numFmtId="0" fontId="12" fillId="0" borderId="361" xfId="0" applyFont="1" applyBorder="1" applyAlignment="1">
      <alignment horizontal="center" vertical="center"/>
    </xf>
    <xf numFmtId="0" fontId="12" fillId="0" borderId="267" xfId="0" applyFont="1" applyBorder="1" applyAlignment="1">
      <alignment horizontal="center" vertical="center"/>
    </xf>
    <xf numFmtId="0" fontId="13" fillId="0" borderId="235" xfId="0" applyFont="1" applyBorder="1" applyAlignment="1">
      <alignment horizontal="center" vertical="center"/>
    </xf>
    <xf numFmtId="0" fontId="13" fillId="0" borderId="211" xfId="0" applyFont="1" applyBorder="1" applyAlignment="1">
      <alignment horizontal="center" vertical="center"/>
    </xf>
    <xf numFmtId="0" fontId="211" fillId="0" borderId="62" xfId="0" applyFont="1" applyBorder="1" applyAlignment="1">
      <alignment horizontal="center" vertical="center"/>
    </xf>
    <xf numFmtId="0" fontId="211" fillId="0" borderId="283" xfId="0" applyFont="1" applyBorder="1" applyAlignment="1">
      <alignment horizontal="center" vertical="center"/>
    </xf>
    <xf numFmtId="0" fontId="211" fillId="0" borderId="282" xfId="0" applyFont="1" applyBorder="1" applyAlignment="1">
      <alignment horizontal="center" vertical="center"/>
    </xf>
    <xf numFmtId="0" fontId="18" fillId="0" borderId="40" xfId="0" applyFont="1" applyBorder="1" applyAlignment="1">
      <alignment horizontal="center" vertical="center"/>
    </xf>
    <xf numFmtId="0" fontId="18" fillId="0" borderId="41" xfId="0" applyFont="1" applyBorder="1" applyAlignment="1">
      <alignment horizontal="center" vertical="center"/>
    </xf>
    <xf numFmtId="0" fontId="30" fillId="0" borderId="58" xfId="0" applyFont="1" applyBorder="1" applyAlignment="1">
      <alignment horizontal="center" vertical="center"/>
    </xf>
    <xf numFmtId="38" fontId="12" fillId="3" borderId="51" xfId="2" applyFont="1" applyFill="1" applyBorder="1" applyAlignment="1" applyProtection="1">
      <alignment horizontal="left"/>
      <protection locked="0"/>
    </xf>
    <xf numFmtId="38" fontId="12" fillId="3" borderId="53" xfId="2" applyFont="1" applyFill="1" applyBorder="1" applyAlignment="1" applyProtection="1">
      <alignment horizontal="left"/>
      <protection locked="0"/>
    </xf>
    <xf numFmtId="38" fontId="12" fillId="3" borderId="54" xfId="2" applyFont="1" applyFill="1" applyBorder="1" applyAlignment="1" applyProtection="1">
      <alignment horizontal="left"/>
      <protection locked="0"/>
    </xf>
    <xf numFmtId="0" fontId="211" fillId="0" borderId="73" xfId="0" applyFont="1" applyBorder="1" applyAlignment="1">
      <alignment horizontal="left" vertical="center"/>
    </xf>
    <xf numFmtId="0" fontId="0" fillId="14" borderId="25" xfId="0" applyFill="1" applyBorder="1" applyAlignment="1">
      <alignment vertical="center"/>
    </xf>
    <xf numFmtId="0" fontId="18" fillId="0" borderId="4" xfId="0" applyFont="1" applyBorder="1" applyAlignment="1">
      <alignment horizontal="center" vertical="center"/>
    </xf>
    <xf numFmtId="38" fontId="12" fillId="14" borderId="25" xfId="2" applyFont="1" applyFill="1" applyBorder="1" applyAlignment="1" applyProtection="1">
      <alignment vertical="center" shrinkToFit="1"/>
    </xf>
    <xf numFmtId="0" fontId="255" fillId="59" borderId="174" xfId="0" applyFont="1" applyFill="1" applyBorder="1" applyAlignment="1">
      <alignment horizontal="right" vertical="center" textRotation="255"/>
    </xf>
    <xf numFmtId="38" fontId="11" fillId="14" borderId="237" xfId="2" applyFont="1" applyFill="1" applyBorder="1" applyAlignment="1" applyProtection="1">
      <alignment horizontal="center" vertical="center"/>
    </xf>
    <xf numFmtId="38" fontId="11" fillId="14" borderId="270" xfId="2" applyFont="1" applyFill="1" applyBorder="1" applyAlignment="1" applyProtection="1">
      <alignment horizontal="center" vertical="center"/>
    </xf>
    <xf numFmtId="38" fontId="11" fillId="14" borderId="8" xfId="2" applyFont="1" applyFill="1" applyBorder="1" applyAlignment="1" applyProtection="1">
      <alignment horizontal="center" vertical="center"/>
    </xf>
    <xf numFmtId="38" fontId="11" fillId="14" borderId="174" xfId="2" applyFont="1" applyFill="1" applyBorder="1" applyAlignment="1" applyProtection="1">
      <alignment horizontal="center" vertical="center"/>
    </xf>
    <xf numFmtId="38" fontId="11" fillId="14" borderId="240" xfId="2" applyFont="1" applyFill="1" applyBorder="1" applyAlignment="1" applyProtection="1">
      <alignment horizontal="center" vertical="center"/>
    </xf>
    <xf numFmtId="38" fontId="11" fillId="14" borderId="268" xfId="2" applyFont="1" applyFill="1" applyBorder="1" applyAlignment="1" applyProtection="1">
      <alignment horizontal="center" vertical="center"/>
    </xf>
    <xf numFmtId="38" fontId="11" fillId="14" borderId="272" xfId="2" applyFont="1" applyFill="1" applyBorder="1" applyAlignment="1" applyProtection="1">
      <alignment horizontal="center" vertical="center"/>
    </xf>
    <xf numFmtId="38" fontId="11" fillId="14" borderId="23" xfId="2" applyFont="1" applyFill="1" applyBorder="1" applyAlignment="1" applyProtection="1">
      <alignment horizontal="center" vertical="center"/>
    </xf>
    <xf numFmtId="0" fontId="255" fillId="59" borderId="407" xfId="0" applyFont="1" applyFill="1" applyBorder="1" applyAlignment="1">
      <alignment horizontal="right" vertical="center" textRotation="255"/>
    </xf>
    <xf numFmtId="0" fontId="255" fillId="59" borderId="105" xfId="0" applyFont="1" applyFill="1" applyBorder="1" applyAlignment="1">
      <alignment horizontal="right" vertical="center" textRotation="255"/>
    </xf>
    <xf numFmtId="0" fontId="255" fillId="59" borderId="408" xfId="0" applyFont="1" applyFill="1" applyBorder="1" applyAlignment="1">
      <alignment horizontal="right" vertical="center" textRotation="255"/>
    </xf>
    <xf numFmtId="38" fontId="12" fillId="52" borderId="51" xfId="2" applyFont="1" applyFill="1" applyBorder="1" applyAlignment="1" applyProtection="1">
      <alignment horizontal="center" vertical="center"/>
    </xf>
    <xf numFmtId="38" fontId="12" fillId="52" borderId="54" xfId="2" applyFont="1" applyFill="1" applyBorder="1" applyAlignment="1" applyProtection="1">
      <alignment horizontal="center" vertical="center"/>
    </xf>
    <xf numFmtId="0" fontId="248" fillId="0" borderId="8" xfId="0" applyFont="1" applyBorder="1" applyAlignment="1">
      <alignment horizontal="left" vertical="center" shrinkToFit="1"/>
    </xf>
    <xf numFmtId="0" fontId="248" fillId="0" borderId="0" xfId="0" applyFont="1" applyAlignment="1">
      <alignment horizontal="left" vertical="center" shrinkToFit="1"/>
    </xf>
    <xf numFmtId="0" fontId="13" fillId="0" borderId="40" xfId="0" applyFont="1" applyBorder="1" applyAlignment="1">
      <alignment horizontal="center" vertical="center"/>
    </xf>
    <xf numFmtId="0" fontId="13" fillId="0" borderId="41" xfId="0" applyFont="1" applyBorder="1" applyAlignment="1">
      <alignment horizontal="center" vertical="center"/>
    </xf>
    <xf numFmtId="0" fontId="13" fillId="0" borderId="257" xfId="0" applyFont="1" applyBorder="1" applyAlignment="1">
      <alignment horizontal="center" vertical="center"/>
    </xf>
    <xf numFmtId="0" fontId="12" fillId="0" borderId="279" xfId="0" applyFont="1" applyBorder="1" applyAlignment="1">
      <alignment horizontal="center" vertical="center"/>
    </xf>
    <xf numFmtId="0" fontId="12" fillId="0" borderId="280" xfId="0" applyFont="1" applyBorder="1" applyAlignment="1">
      <alignment horizontal="center" vertical="center"/>
    </xf>
    <xf numFmtId="177" fontId="18" fillId="0" borderId="235" xfId="0" applyNumberFormat="1" applyFont="1" applyBorder="1" applyAlignment="1">
      <alignment horizontal="center" vertical="center"/>
    </xf>
    <xf numFmtId="177" fontId="18" fillId="0" borderId="145" xfId="0" applyNumberFormat="1" applyFont="1" applyBorder="1" applyAlignment="1">
      <alignment horizontal="center" vertical="center"/>
    </xf>
    <xf numFmtId="0" fontId="18" fillId="0" borderId="235" xfId="0" applyFont="1" applyBorder="1" applyAlignment="1">
      <alignment horizontal="center" vertical="center"/>
    </xf>
    <xf numFmtId="0" fontId="18" fillId="0" borderId="211" xfId="0" applyFont="1" applyBorder="1" applyAlignment="1">
      <alignment horizontal="center" vertical="center"/>
    </xf>
    <xf numFmtId="0" fontId="18" fillId="0" borderId="257" xfId="0" applyFont="1" applyBorder="1" applyAlignment="1">
      <alignment horizontal="center" vertical="center"/>
    </xf>
    <xf numFmtId="0" fontId="13" fillId="0" borderId="232" xfId="0" applyFont="1" applyBorder="1" applyAlignment="1">
      <alignment horizontal="left" vertical="center" shrinkToFit="1"/>
    </xf>
    <xf numFmtId="0" fontId="13" fillId="0" borderId="229" xfId="0" applyFont="1" applyBorder="1" applyAlignment="1">
      <alignment horizontal="left" vertical="center" shrinkToFit="1"/>
    </xf>
    <xf numFmtId="0" fontId="13" fillId="0" borderId="230" xfId="0" applyFont="1" applyBorder="1" applyAlignment="1">
      <alignment horizontal="left" vertical="center" shrinkToFit="1"/>
    </xf>
    <xf numFmtId="0" fontId="13" fillId="0" borderId="45" xfId="0" applyFont="1" applyBorder="1" applyAlignment="1">
      <alignment horizontal="left" vertical="center" shrinkToFit="1"/>
    </xf>
    <xf numFmtId="0" fontId="13" fillId="0" borderId="47" xfId="0" applyFont="1" applyBorder="1" applyAlignment="1">
      <alignment horizontal="left" vertical="center" shrinkToFit="1"/>
    </xf>
    <xf numFmtId="0" fontId="13" fillId="0" borderId="48" xfId="0" applyFont="1" applyBorder="1" applyAlignment="1">
      <alignment horizontal="left" vertical="center" shrinkToFit="1"/>
    </xf>
    <xf numFmtId="0" fontId="285" fillId="0" borderId="11" xfId="0" applyFont="1" applyBorder="1" applyAlignment="1">
      <alignment horizontal="center" vertical="center" shrinkToFit="1"/>
    </xf>
    <xf numFmtId="0" fontId="285" fillId="0" borderId="12" xfId="0" applyFont="1" applyBorder="1" applyAlignment="1">
      <alignment horizontal="center" vertical="center" shrinkToFit="1"/>
    </xf>
    <xf numFmtId="0" fontId="285" fillId="0" borderId="285" xfId="0" applyFont="1" applyBorder="1" applyAlignment="1">
      <alignment horizontal="center" vertical="center" shrinkToFit="1"/>
    </xf>
    <xf numFmtId="0" fontId="18" fillId="0" borderId="285" xfId="0" applyFont="1" applyBorder="1" applyAlignment="1">
      <alignment horizontal="center" vertical="center" shrinkToFit="1"/>
    </xf>
    <xf numFmtId="0" fontId="18" fillId="0" borderId="9" xfId="0" applyFont="1" applyBorder="1" applyAlignment="1">
      <alignment horizontal="center" vertical="center" shrinkToFit="1"/>
    </xf>
    <xf numFmtId="0" fontId="13" fillId="0" borderId="235" xfId="0" applyFont="1" applyBorder="1" applyAlignment="1">
      <alignment horizontal="center" vertical="center" shrinkToFit="1"/>
    </xf>
    <xf numFmtId="0" fontId="13" fillId="0" borderId="257" xfId="0" applyFont="1" applyBorder="1" applyAlignment="1">
      <alignment horizontal="center" vertical="center" shrinkToFit="1"/>
    </xf>
    <xf numFmtId="0" fontId="13" fillId="0" borderId="372" xfId="0" applyFont="1" applyBorder="1" applyAlignment="1">
      <alignment horizontal="left" vertical="center" shrinkToFit="1"/>
    </xf>
    <xf numFmtId="0" fontId="13" fillId="0" borderId="373" xfId="0" applyFont="1" applyBorder="1" applyAlignment="1">
      <alignment horizontal="left" vertical="center" shrinkToFit="1"/>
    </xf>
    <xf numFmtId="0" fontId="70" fillId="0" borderId="51" xfId="0" applyFont="1" applyBorder="1" applyAlignment="1">
      <alignment horizontal="left" vertical="center" wrapText="1" shrinkToFit="1"/>
    </xf>
    <xf numFmtId="0" fontId="70" fillId="0" borderId="53" xfId="0" applyFont="1" applyBorder="1" applyAlignment="1">
      <alignment horizontal="left" vertical="center" wrapText="1" shrinkToFit="1"/>
    </xf>
    <xf numFmtId="0" fontId="70" fillId="0" borderId="54" xfId="0" applyFont="1" applyBorder="1" applyAlignment="1">
      <alignment horizontal="left" vertical="center" wrapText="1" shrinkToFit="1"/>
    </xf>
    <xf numFmtId="0" fontId="306" fillId="0" borderId="256" xfId="0" applyFont="1" applyBorder="1" applyAlignment="1">
      <alignment horizontal="center" vertical="center"/>
    </xf>
    <xf numFmtId="0" fontId="18" fillId="0" borderId="345" xfId="0" applyFont="1" applyBorder="1" applyAlignment="1">
      <alignment horizontal="center" vertical="center"/>
    </xf>
    <xf numFmtId="0" fontId="18" fillId="0" borderId="340" xfId="0" applyFont="1" applyBorder="1" applyAlignment="1">
      <alignment horizontal="center" vertical="center"/>
    </xf>
    <xf numFmtId="38" fontId="13" fillId="0" borderId="237" xfId="0" applyNumberFormat="1" applyFont="1" applyBorder="1" applyAlignment="1">
      <alignment horizontal="center" vertical="center"/>
    </xf>
    <xf numFmtId="38" fontId="13" fillId="0" borderId="239" xfId="0" applyNumberFormat="1" applyFont="1" applyBorder="1" applyAlignment="1">
      <alignment horizontal="center" vertical="center"/>
    </xf>
    <xf numFmtId="38" fontId="13" fillId="0" borderId="8" xfId="0" applyNumberFormat="1" applyFont="1" applyBorder="1" applyAlignment="1">
      <alignment horizontal="center" vertical="center"/>
    </xf>
    <xf numFmtId="38" fontId="13" fillId="0" borderId="9" xfId="0" applyNumberFormat="1" applyFont="1" applyBorder="1" applyAlignment="1">
      <alignment horizontal="center" vertical="center"/>
    </xf>
    <xf numFmtId="38" fontId="13" fillId="0" borderId="272" xfId="0" applyNumberFormat="1" applyFont="1" applyBorder="1" applyAlignment="1">
      <alignment horizontal="center" vertical="center"/>
    </xf>
    <xf numFmtId="38" fontId="13" fillId="0" borderId="271" xfId="0" applyNumberFormat="1" applyFont="1" applyBorder="1" applyAlignment="1">
      <alignment horizontal="center" vertical="center"/>
    </xf>
    <xf numFmtId="0" fontId="12" fillId="0" borderId="340" xfId="0" applyFont="1" applyBorder="1" applyAlignment="1">
      <alignment horizontal="center" vertical="top"/>
    </xf>
    <xf numFmtId="0" fontId="18" fillId="32" borderId="232" xfId="0" applyFont="1" applyFill="1" applyBorder="1" applyAlignment="1" applyProtection="1">
      <alignment horizontal="center" vertical="center"/>
      <protection locked="0"/>
    </xf>
    <xf numFmtId="0" fontId="18" fillId="32" borderId="229" xfId="0" applyFont="1" applyFill="1" applyBorder="1" applyAlignment="1" applyProtection="1">
      <alignment horizontal="center" vertical="center"/>
      <protection locked="0"/>
    </xf>
    <xf numFmtId="0" fontId="18" fillId="0" borderId="284" xfId="0" applyFont="1" applyBorder="1" applyAlignment="1">
      <alignment horizontal="center" vertical="center" wrapText="1"/>
    </xf>
    <xf numFmtId="0" fontId="18" fillId="0" borderId="285" xfId="0" applyFont="1" applyBorder="1" applyAlignment="1">
      <alignment horizontal="center" vertical="center" wrapText="1"/>
    </xf>
    <xf numFmtId="0" fontId="18" fillId="32" borderId="45" xfId="0" applyFont="1" applyFill="1" applyBorder="1" applyAlignment="1" applyProtection="1">
      <alignment horizontal="center" vertical="center"/>
      <protection locked="0"/>
    </xf>
    <xf numFmtId="0" fontId="18" fillId="32" borderId="47" xfId="0" applyFont="1" applyFill="1" applyBorder="1" applyAlignment="1" applyProtection="1">
      <alignment horizontal="center" vertical="center"/>
      <protection locked="0"/>
    </xf>
    <xf numFmtId="0" fontId="28" fillId="0" borderId="269" xfId="0" applyFont="1" applyBorder="1" applyAlignment="1">
      <alignment horizontal="center" vertical="center" textRotation="255"/>
    </xf>
    <xf numFmtId="0" fontId="28" fillId="0" borderId="106" xfId="0" applyFont="1" applyBorder="1" applyAlignment="1">
      <alignment horizontal="center" vertical="center" textRotation="255"/>
    </xf>
    <xf numFmtId="0" fontId="28" fillId="0" borderId="256" xfId="0" applyFont="1" applyBorder="1" applyAlignment="1">
      <alignment horizontal="center" vertical="center" textRotation="255"/>
    </xf>
    <xf numFmtId="0" fontId="255" fillId="0" borderId="269" xfId="0" applyFont="1" applyBorder="1" applyAlignment="1">
      <alignment horizontal="center" vertical="center" textRotation="255"/>
    </xf>
    <xf numFmtId="0" fontId="255" fillId="0" borderId="106" xfId="0" applyFont="1" applyBorder="1" applyAlignment="1">
      <alignment horizontal="center" vertical="center" textRotation="255"/>
    </xf>
    <xf numFmtId="0" fontId="255" fillId="0" borderId="256" xfId="0" applyFont="1" applyBorder="1" applyAlignment="1">
      <alignment horizontal="center" vertical="center" textRotation="255"/>
    </xf>
    <xf numFmtId="205" fontId="11" fillId="52" borderId="240" xfId="2" applyNumberFormat="1" applyFont="1" applyFill="1" applyBorder="1" applyAlignment="1" applyProtection="1">
      <alignment horizontal="right" vertical="center"/>
    </xf>
    <xf numFmtId="205" fontId="29" fillId="52" borderId="242" xfId="2" applyNumberFormat="1" applyFont="1" applyFill="1" applyBorder="1" applyAlignment="1" applyProtection="1">
      <alignment horizontal="right" vertical="center"/>
    </xf>
    <xf numFmtId="0" fontId="18" fillId="0" borderId="12" xfId="0" applyFont="1" applyBorder="1" applyAlignment="1">
      <alignment horizontal="center" vertical="center" wrapText="1"/>
    </xf>
    <xf numFmtId="0" fontId="18" fillId="0" borderId="237" xfId="0" applyFont="1" applyBorder="1" applyAlignment="1">
      <alignment horizontal="center" vertical="center" wrapText="1"/>
    </xf>
    <xf numFmtId="0" fontId="18" fillId="0" borderId="239" xfId="0" applyFont="1" applyBorder="1" applyAlignment="1">
      <alignment horizontal="center" vertical="center" wrapText="1"/>
    </xf>
    <xf numFmtId="0" fontId="18" fillId="0" borderId="240" xfId="0" applyFont="1" applyBorder="1" applyAlignment="1">
      <alignment horizontal="center" vertical="center" wrapText="1"/>
    </xf>
    <xf numFmtId="0" fontId="18" fillId="0" borderId="242" xfId="0" applyFont="1" applyBorder="1" applyAlignment="1">
      <alignment horizontal="center" vertical="center" wrapText="1"/>
    </xf>
    <xf numFmtId="205" fontId="11" fillId="52" borderId="237" xfId="2" applyNumberFormat="1" applyFont="1" applyFill="1" applyBorder="1" applyAlignment="1" applyProtection="1">
      <alignment horizontal="right" vertical="center"/>
    </xf>
    <xf numFmtId="205" fontId="29" fillId="52" borderId="239" xfId="2" applyNumberFormat="1" applyFont="1" applyFill="1" applyBorder="1" applyAlignment="1" applyProtection="1">
      <alignment horizontal="right" vertical="center"/>
    </xf>
    <xf numFmtId="205" fontId="11" fillId="52" borderId="240" xfId="2" applyNumberFormat="1" applyFont="1" applyFill="1" applyBorder="1" applyAlignment="1" applyProtection="1">
      <alignment vertical="center"/>
    </xf>
    <xf numFmtId="205" fontId="29" fillId="52" borderId="241" xfId="2" applyNumberFormat="1" applyFont="1" applyFill="1" applyBorder="1" applyAlignment="1" applyProtection="1">
      <alignment vertical="center"/>
    </xf>
    <xf numFmtId="205" fontId="11" fillId="52" borderId="45" xfId="2" applyNumberFormat="1" applyFont="1" applyFill="1" applyBorder="1" applyAlignment="1" applyProtection="1">
      <alignment vertical="center"/>
    </xf>
    <xf numFmtId="205" fontId="29" fillId="52" borderId="48" xfId="2" applyNumberFormat="1" applyFont="1" applyFill="1" applyBorder="1" applyAlignment="1" applyProtection="1">
      <alignment vertical="center"/>
    </xf>
    <xf numFmtId="205" fontId="29" fillId="52" borderId="242" xfId="2" applyNumberFormat="1" applyFont="1" applyFill="1" applyBorder="1" applyAlignment="1" applyProtection="1">
      <alignment vertical="center"/>
    </xf>
    <xf numFmtId="205" fontId="11" fillId="37" borderId="210" xfId="2" applyNumberFormat="1" applyFont="1" applyFill="1" applyBorder="1" applyAlignment="1" applyProtection="1">
      <alignment vertical="center"/>
    </xf>
    <xf numFmtId="205" fontId="29" fillId="37" borderId="268" xfId="2" applyNumberFormat="1" applyFont="1" applyFill="1" applyBorder="1" applyAlignment="1" applyProtection="1">
      <alignment vertical="center"/>
    </xf>
    <xf numFmtId="0" fontId="306" fillId="0" borderId="395" xfId="0" applyFont="1" applyBorder="1" applyAlignment="1">
      <alignment horizontal="center" vertical="center"/>
    </xf>
    <xf numFmtId="0" fontId="306" fillId="0" borderId="72" xfId="0" applyFont="1" applyBorder="1" applyAlignment="1">
      <alignment horizontal="center" vertical="center"/>
    </xf>
    <xf numFmtId="0" fontId="306" fillId="0" borderId="73" xfId="0" applyFont="1" applyBorder="1" applyAlignment="1">
      <alignment horizontal="center" vertical="center"/>
    </xf>
    <xf numFmtId="0" fontId="13" fillId="0" borderId="145" xfId="0" applyFont="1" applyBorder="1" applyAlignment="1">
      <alignment horizontal="center" vertical="center" shrinkToFit="1"/>
    </xf>
    <xf numFmtId="205" fontId="11" fillId="37" borderId="225" xfId="2" applyNumberFormat="1" applyFont="1" applyFill="1" applyBorder="1" applyAlignment="1" applyProtection="1">
      <alignment vertical="center"/>
    </xf>
    <xf numFmtId="205" fontId="29" fillId="37" borderId="226" xfId="2" applyNumberFormat="1" applyFont="1" applyFill="1" applyBorder="1" applyAlignment="1" applyProtection="1">
      <alignment vertical="center"/>
    </xf>
    <xf numFmtId="2" fontId="11" fillId="37" borderId="24" xfId="0" applyNumberFormat="1" applyFont="1" applyFill="1" applyBorder="1" applyAlignment="1">
      <alignment horizontal="center" vertical="center"/>
    </xf>
    <xf numFmtId="2" fontId="11" fillId="37" borderId="27" xfId="0" applyNumberFormat="1" applyFont="1" applyFill="1" applyBorder="1" applyAlignment="1">
      <alignment horizontal="center" vertical="center"/>
    </xf>
    <xf numFmtId="2" fontId="11" fillId="37" borderId="45" xfId="0" applyNumberFormat="1" applyFont="1" applyFill="1" applyBorder="1" applyAlignment="1">
      <alignment horizontal="center" vertical="center"/>
    </xf>
    <xf numFmtId="2" fontId="11" fillId="37" borderId="48" xfId="0" applyNumberFormat="1" applyFont="1" applyFill="1" applyBorder="1" applyAlignment="1">
      <alignment horizontal="center" vertical="center"/>
    </xf>
    <xf numFmtId="205" fontId="29" fillId="52" borderId="47" xfId="2" applyNumberFormat="1" applyFont="1" applyFill="1" applyBorder="1" applyAlignment="1" applyProtection="1">
      <alignment vertical="center"/>
    </xf>
    <xf numFmtId="205" fontId="11" fillId="52" borderId="8" xfId="2" applyNumberFormat="1" applyFont="1" applyFill="1" applyBorder="1" applyAlignment="1" applyProtection="1">
      <alignment horizontal="right" vertical="center"/>
    </xf>
    <xf numFmtId="205" fontId="29" fillId="52" borderId="9" xfId="2" applyNumberFormat="1" applyFont="1" applyFill="1" applyBorder="1" applyAlignment="1" applyProtection="1">
      <alignment horizontal="right" vertical="center"/>
    </xf>
    <xf numFmtId="205" fontId="29" fillId="52" borderId="238" xfId="2" applyNumberFormat="1" applyFont="1" applyFill="1" applyBorder="1" applyAlignment="1" applyProtection="1">
      <alignment vertical="center"/>
    </xf>
    <xf numFmtId="205" fontId="11" fillId="52" borderId="45" xfId="2" applyNumberFormat="1" applyFont="1" applyFill="1" applyBorder="1" applyAlignment="1" applyProtection="1">
      <alignment horizontal="right" vertical="center"/>
    </xf>
    <xf numFmtId="205" fontId="29" fillId="52" borderId="48" xfId="2" applyNumberFormat="1" applyFont="1" applyFill="1" applyBorder="1" applyAlignment="1" applyProtection="1">
      <alignment horizontal="right" vertical="center"/>
    </xf>
    <xf numFmtId="205" fontId="11" fillId="52" borderId="48" xfId="2" applyNumberFormat="1" applyFont="1" applyFill="1" applyBorder="1" applyAlignment="1" applyProtection="1">
      <alignment horizontal="right" vertical="center"/>
    </xf>
    <xf numFmtId="38" fontId="12" fillId="14" borderId="71" xfId="2" applyFont="1" applyFill="1" applyBorder="1" applyAlignment="1" applyProtection="1">
      <alignment vertical="center"/>
    </xf>
    <xf numFmtId="38" fontId="12" fillId="14" borderId="4" xfId="2" applyFont="1" applyFill="1" applyBorder="1" applyAlignment="1" applyProtection="1">
      <alignment vertical="center"/>
    </xf>
    <xf numFmtId="40" fontId="12" fillId="14" borderId="72" xfId="0" applyNumberFormat="1" applyFont="1" applyFill="1" applyBorder="1" applyAlignment="1">
      <alignment vertical="center"/>
    </xf>
    <xf numFmtId="0" fontId="13" fillId="0" borderId="0" xfId="0" applyFont="1" applyAlignment="1">
      <alignment horizontal="center" vertical="center" wrapText="1"/>
    </xf>
    <xf numFmtId="205" fontId="11" fillId="52" borderId="266" xfId="2" applyNumberFormat="1" applyFont="1" applyFill="1" applyBorder="1" applyAlignment="1" applyProtection="1">
      <alignment horizontal="right" vertical="center"/>
    </xf>
    <xf numFmtId="205" fontId="11" fillId="52" borderId="283" xfId="2" applyNumberFormat="1" applyFont="1" applyFill="1" applyBorder="1" applyAlignment="1" applyProtection="1">
      <alignment horizontal="right" vertical="center"/>
    </xf>
    <xf numFmtId="205" fontId="11" fillId="52" borderId="282" xfId="2" applyNumberFormat="1" applyFont="1" applyFill="1" applyBorder="1" applyAlignment="1" applyProtection="1">
      <alignment horizontal="right" vertical="center"/>
    </xf>
    <xf numFmtId="38" fontId="12" fillId="14" borderId="73" xfId="2" applyFont="1" applyFill="1" applyBorder="1" applyAlignment="1" applyProtection="1">
      <alignment vertical="center"/>
    </xf>
    <xf numFmtId="205" fontId="11" fillId="37" borderId="259" xfId="2" applyNumberFormat="1" applyFont="1" applyFill="1" applyBorder="1" applyAlignment="1" applyProtection="1">
      <alignment vertical="center"/>
    </xf>
    <xf numFmtId="205" fontId="29" fillId="37" borderId="270" xfId="2" applyNumberFormat="1" applyFont="1" applyFill="1" applyBorder="1" applyAlignment="1" applyProtection="1">
      <alignment vertical="center"/>
    </xf>
    <xf numFmtId="205" fontId="11" fillId="37" borderId="62" xfId="2" applyNumberFormat="1" applyFont="1" applyFill="1" applyBorder="1" applyAlignment="1" applyProtection="1">
      <alignment horizontal="right" vertical="center"/>
    </xf>
    <xf numFmtId="205" fontId="11" fillId="37" borderId="63" xfId="2" applyNumberFormat="1" applyFont="1" applyFill="1" applyBorder="1" applyAlignment="1" applyProtection="1">
      <alignment horizontal="right" vertical="center"/>
    </xf>
    <xf numFmtId="190" fontId="0" fillId="0" borderId="54" xfId="0" applyNumberFormat="1" applyBorder="1" applyAlignment="1" applyProtection="1">
      <alignment vertical="center"/>
      <protection locked="0"/>
    </xf>
    <xf numFmtId="190" fontId="11" fillId="3" borderId="24" xfId="0" applyNumberFormat="1" applyFont="1" applyFill="1" applyBorder="1" applyAlignment="1" applyProtection="1">
      <alignment vertical="center"/>
      <protection locked="0"/>
    </xf>
    <xf numFmtId="190" fontId="0" fillId="0" borderId="27" xfId="0" applyNumberFormat="1" applyBorder="1" applyAlignment="1" applyProtection="1">
      <alignment vertical="center"/>
      <protection locked="0"/>
    </xf>
    <xf numFmtId="190" fontId="11" fillId="3" borderId="40" xfId="0" applyNumberFormat="1" applyFont="1" applyFill="1" applyBorder="1" applyAlignment="1" applyProtection="1">
      <alignment vertical="center"/>
      <protection locked="0"/>
    </xf>
    <xf numFmtId="190" fontId="0" fillId="0" borderId="58" xfId="0" applyNumberFormat="1" applyBorder="1" applyAlignment="1" applyProtection="1">
      <alignment vertical="center"/>
      <protection locked="0"/>
    </xf>
    <xf numFmtId="38" fontId="12" fillId="14" borderId="72" xfId="2" applyFont="1" applyFill="1" applyBorder="1" applyAlignment="1" applyProtection="1">
      <alignment vertical="center"/>
    </xf>
    <xf numFmtId="190" fontId="0" fillId="0" borderId="25" xfId="0" applyNumberFormat="1" applyBorder="1" applyAlignment="1" applyProtection="1">
      <alignment vertical="center"/>
      <protection locked="0"/>
    </xf>
    <xf numFmtId="38" fontId="11" fillId="14" borderId="8" xfId="2" applyFont="1" applyFill="1" applyBorder="1" applyAlignment="1" applyProtection="1">
      <alignment horizontal="right" vertical="center"/>
    </xf>
    <xf numFmtId="38" fontId="11" fillId="14" borderId="0" xfId="2" applyFont="1" applyFill="1" applyBorder="1" applyAlignment="1" applyProtection="1">
      <alignment horizontal="right" vertical="center"/>
    </xf>
    <xf numFmtId="0" fontId="130" fillId="14" borderId="40" xfId="0" applyFont="1" applyFill="1" applyBorder="1" applyAlignment="1">
      <alignment horizontal="left" vertical="center"/>
    </xf>
    <xf numFmtId="0" fontId="130" fillId="14" borderId="58" xfId="0" applyFont="1" applyFill="1" applyBorder="1" applyAlignment="1">
      <alignment horizontal="left" vertical="center"/>
    </xf>
    <xf numFmtId="0" fontId="130" fillId="14" borderId="41" xfId="0" applyFont="1" applyFill="1" applyBorder="1" applyAlignment="1">
      <alignment horizontal="left" vertical="center"/>
    </xf>
    <xf numFmtId="0" fontId="11" fillId="14" borderId="40" xfId="0" applyFont="1" applyFill="1" applyBorder="1" applyAlignment="1">
      <alignment vertical="center"/>
    </xf>
    <xf numFmtId="0" fontId="0" fillId="14" borderId="58" xfId="0" applyFill="1" applyBorder="1" applyAlignment="1">
      <alignment vertical="center"/>
    </xf>
    <xf numFmtId="0" fontId="0" fillId="14" borderId="41" xfId="0" applyFill="1" applyBorder="1" applyAlignment="1">
      <alignment vertical="center"/>
    </xf>
    <xf numFmtId="0" fontId="13" fillId="0" borderId="21" xfId="10" applyFont="1" applyBorder="1" applyAlignment="1">
      <alignment horizontal="center"/>
    </xf>
    <xf numFmtId="0" fontId="18" fillId="0" borderId="0" xfId="0" applyFont="1" applyAlignment="1">
      <alignment horizontal="right" vertical="center"/>
    </xf>
    <xf numFmtId="0" fontId="18" fillId="0" borderId="9" xfId="0" applyFont="1" applyBorder="1" applyAlignment="1">
      <alignment horizontal="right" vertical="center"/>
    </xf>
    <xf numFmtId="0" fontId="12" fillId="0" borderId="0" xfId="10" applyFont="1" applyAlignment="1">
      <alignment horizontal="left" vertical="center"/>
    </xf>
    <xf numFmtId="183" fontId="11" fillId="3" borderId="31" xfId="10" applyNumberFormat="1" applyFont="1" applyFill="1" applyBorder="1" applyAlignment="1" applyProtection="1">
      <alignment horizontal="center" vertical="center"/>
      <protection locked="0"/>
    </xf>
    <xf numFmtId="183" fontId="11" fillId="3" borderId="84" xfId="10" applyNumberFormat="1" applyFont="1" applyFill="1" applyBorder="1" applyAlignment="1" applyProtection="1">
      <alignment horizontal="center" vertical="center"/>
      <protection locked="0"/>
    </xf>
    <xf numFmtId="0" fontId="326" fillId="0" borderId="0" xfId="0" applyFont="1" applyAlignment="1">
      <alignment vertical="center" shrinkToFit="1"/>
    </xf>
    <xf numFmtId="0" fontId="251" fillId="0" borderId="0" xfId="10" applyFont="1" applyAlignment="1">
      <alignment horizontal="left" vertical="center" wrapText="1" shrinkToFit="1"/>
    </xf>
    <xf numFmtId="0" fontId="70" fillId="0" borderId="16" xfId="0" applyFont="1" applyBorder="1" applyAlignment="1">
      <alignment horizontal="left" vertical="center" shrinkToFit="1"/>
    </xf>
    <xf numFmtId="0" fontId="70" fillId="0" borderId="0" xfId="0" applyFont="1" applyAlignment="1">
      <alignment horizontal="left" vertical="center" shrinkToFit="1"/>
    </xf>
    <xf numFmtId="0" fontId="11" fillId="3" borderId="40" xfId="0" applyFont="1" applyFill="1" applyBorder="1" applyAlignment="1" applyProtection="1">
      <alignment horizontal="center" vertical="center"/>
      <protection locked="0"/>
    </xf>
    <xf numFmtId="0" fontId="11" fillId="3" borderId="41" xfId="0" applyFont="1" applyFill="1" applyBorder="1" applyAlignment="1" applyProtection="1">
      <alignment horizontal="center" vertical="center"/>
      <protection locked="0"/>
    </xf>
    <xf numFmtId="0" fontId="57" fillId="14" borderId="0" xfId="5" applyFont="1" applyFill="1" applyAlignment="1">
      <alignment horizontal="left" vertical="center" shrinkToFit="1"/>
    </xf>
    <xf numFmtId="0" fontId="70" fillId="0" borderId="0" xfId="5" applyFont="1" applyAlignment="1">
      <alignment horizontal="right"/>
    </xf>
    <xf numFmtId="0" fontId="70" fillId="0" borderId="9" xfId="5" applyFont="1" applyBorder="1" applyAlignment="1">
      <alignment horizontal="right"/>
    </xf>
    <xf numFmtId="14" fontId="13" fillId="14" borderId="0" xfId="0" applyNumberFormat="1" applyFont="1" applyFill="1" applyAlignment="1">
      <alignment horizontal="center" vertical="center" shrinkToFit="1"/>
    </xf>
    <xf numFmtId="0" fontId="211" fillId="0" borderId="144" xfId="0" applyFont="1" applyBorder="1" applyAlignment="1">
      <alignment horizontal="center" vertical="center"/>
    </xf>
    <xf numFmtId="0" fontId="211" fillId="0" borderId="211" xfId="0" applyFont="1" applyBorder="1" applyAlignment="1">
      <alignment horizontal="center" vertical="center"/>
    </xf>
    <xf numFmtId="0" fontId="211" fillId="0" borderId="145" xfId="0" applyFont="1" applyBorder="1" applyAlignment="1">
      <alignment horizontal="center" vertical="center"/>
    </xf>
    <xf numFmtId="0" fontId="154" fillId="0" borderId="8" xfId="0" applyFont="1" applyBorder="1" applyAlignment="1">
      <alignment horizontal="right" vertical="center"/>
    </xf>
    <xf numFmtId="0" fontId="154" fillId="0" borderId="9" xfId="0" applyFont="1" applyBorder="1" applyAlignment="1">
      <alignment horizontal="right" vertical="center"/>
    </xf>
    <xf numFmtId="0" fontId="18" fillId="0" borderId="160" xfId="0" applyFont="1" applyBorder="1" applyAlignment="1">
      <alignment horizontal="center" vertical="center"/>
    </xf>
    <xf numFmtId="0" fontId="18" fillId="0" borderId="18" xfId="0" applyFont="1" applyBorder="1" applyAlignment="1">
      <alignment horizontal="center" vertical="center"/>
    </xf>
    <xf numFmtId="38" fontId="241" fillId="0" borderId="76" xfId="2" applyFont="1" applyBorder="1" applyAlignment="1" applyProtection="1">
      <alignment horizontal="center" vertical="center" wrapText="1"/>
    </xf>
    <xf numFmtId="38" fontId="241" fillId="0" borderId="46" xfId="2" applyFont="1" applyBorder="1" applyAlignment="1" applyProtection="1">
      <alignment horizontal="center" vertical="center" wrapText="1"/>
    </xf>
    <xf numFmtId="0" fontId="18" fillId="0" borderId="21" xfId="0" applyFont="1" applyBorder="1" applyAlignment="1">
      <alignment horizontal="center" vertical="center"/>
    </xf>
    <xf numFmtId="0" fontId="12" fillId="51" borderId="22" xfId="0" applyFont="1" applyFill="1" applyBorder="1" applyAlignment="1">
      <alignment horizontal="left" vertical="center" shrinkToFit="1"/>
    </xf>
    <xf numFmtId="0" fontId="12" fillId="51" borderId="21" xfId="0" applyFont="1" applyFill="1" applyBorder="1" applyAlignment="1">
      <alignment horizontal="left" vertical="center" shrinkToFit="1"/>
    </xf>
    <xf numFmtId="0" fontId="12" fillId="51" borderId="220" xfId="0" applyFont="1" applyFill="1" applyBorder="1" applyAlignment="1">
      <alignment horizontal="left" vertical="center" shrinkToFit="1"/>
    </xf>
    <xf numFmtId="0" fontId="11" fillId="0" borderId="0" xfId="0" applyFont="1" applyAlignment="1">
      <alignment horizontal="center" vertical="center"/>
    </xf>
    <xf numFmtId="0" fontId="211" fillId="37" borderId="0" xfId="0" applyFont="1" applyFill="1" applyAlignment="1">
      <alignment horizontal="left" vertical="center"/>
    </xf>
    <xf numFmtId="0" fontId="11" fillId="37" borderId="0" xfId="0" applyFont="1" applyFill="1" applyAlignment="1">
      <alignment horizontal="left" vertical="center" shrinkToFit="1"/>
    </xf>
    <xf numFmtId="0" fontId="11" fillId="14" borderId="0" xfId="0" applyFont="1" applyFill="1" applyAlignment="1">
      <alignment horizontal="left" vertical="center" shrinkToFit="1"/>
    </xf>
    <xf numFmtId="204" fontId="18" fillId="14" borderId="0" xfId="0" applyNumberFormat="1" applyFont="1" applyFill="1" applyAlignment="1">
      <alignment horizontal="center" vertical="top"/>
    </xf>
    <xf numFmtId="188" fontId="12" fillId="14" borderId="160" xfId="10" applyNumberFormat="1" applyFont="1" applyFill="1" applyBorder="1" applyAlignment="1">
      <alignment horizontal="center" vertical="center"/>
    </xf>
    <xf numFmtId="0" fontId="11" fillId="3" borderId="4" xfId="0" applyFont="1" applyFill="1" applyBorder="1" applyAlignment="1" applyProtection="1">
      <alignment horizontal="center" vertical="center"/>
      <protection locked="0"/>
    </xf>
    <xf numFmtId="0" fontId="11" fillId="37" borderId="0" xfId="0" applyFont="1" applyFill="1" applyAlignment="1">
      <alignment horizontal="center" vertical="center"/>
    </xf>
    <xf numFmtId="38" fontId="12" fillId="3" borderId="40" xfId="2" applyFont="1" applyFill="1" applyBorder="1" applyAlignment="1" applyProtection="1">
      <alignment horizontal="left" vertical="center"/>
      <protection locked="0"/>
    </xf>
    <xf numFmtId="0" fontId="21" fillId="0" borderId="58" xfId="0" applyFont="1" applyBorder="1" applyAlignment="1" applyProtection="1">
      <alignment horizontal="left" vertical="center"/>
      <protection locked="0"/>
    </xf>
    <xf numFmtId="0" fontId="21" fillId="0" borderId="41" xfId="0" applyFont="1" applyBorder="1" applyAlignment="1" applyProtection="1">
      <alignment horizontal="left" vertical="center"/>
      <protection locked="0"/>
    </xf>
    <xf numFmtId="0" fontId="58" fillId="0" borderId="0" xfId="10" applyAlignment="1">
      <alignment horizontal="right" vertical="top"/>
    </xf>
    <xf numFmtId="38" fontId="12" fillId="52" borderId="47" xfId="2" applyFont="1" applyFill="1" applyBorder="1" applyAlignment="1" applyProtection="1">
      <alignment horizontal="right" vertical="center"/>
    </xf>
    <xf numFmtId="38" fontId="12" fillId="52" borderId="25" xfId="2" applyFont="1" applyFill="1" applyBorder="1" applyAlignment="1" applyProtection="1">
      <alignment horizontal="right" vertical="center"/>
    </xf>
    <xf numFmtId="38" fontId="12" fillId="52" borderId="53" xfId="2" applyFont="1" applyFill="1" applyBorder="1" applyAlignment="1" applyProtection="1">
      <alignment horizontal="right" vertical="center"/>
    </xf>
    <xf numFmtId="177" fontId="18" fillId="0" borderId="257" xfId="0" applyNumberFormat="1" applyFont="1" applyBorder="1" applyAlignment="1">
      <alignment horizontal="center" vertical="center"/>
    </xf>
    <xf numFmtId="0" fontId="58" fillId="3" borderId="40" xfId="10" applyFill="1" applyBorder="1" applyAlignment="1" applyProtection="1">
      <alignment horizontal="left" vertical="center" shrinkToFit="1"/>
      <protection locked="0"/>
    </xf>
    <xf numFmtId="0" fontId="21" fillId="3" borderId="58" xfId="0" applyFont="1" applyFill="1" applyBorder="1" applyAlignment="1" applyProtection="1">
      <alignment vertical="center" shrinkToFit="1"/>
      <protection locked="0"/>
    </xf>
    <xf numFmtId="0" fontId="21" fillId="3" borderId="41" xfId="0" applyFont="1" applyFill="1" applyBorder="1" applyAlignment="1" applyProtection="1">
      <alignment vertical="center" shrinkToFit="1"/>
      <protection locked="0"/>
    </xf>
    <xf numFmtId="0" fontId="0" fillId="0" borderId="41" xfId="0" applyBorder="1" applyAlignment="1" applyProtection="1">
      <alignment vertical="center"/>
      <protection locked="0"/>
    </xf>
    <xf numFmtId="0" fontId="211" fillId="0" borderId="257" xfId="0" applyFont="1" applyBorder="1" applyAlignment="1">
      <alignment horizontal="center" vertical="center"/>
    </xf>
    <xf numFmtId="0" fontId="13" fillId="0" borderId="21" xfId="0" applyFont="1" applyBorder="1" applyAlignment="1">
      <alignment horizontal="left" vertical="center" shrinkToFit="1"/>
    </xf>
    <xf numFmtId="0" fontId="13" fillId="0" borderId="23" xfId="0" applyFont="1" applyBorder="1" applyAlignment="1">
      <alignment horizontal="left" vertical="center" shrinkToFit="1"/>
    </xf>
    <xf numFmtId="0" fontId="13" fillId="0" borderId="40" xfId="0" applyFont="1" applyBorder="1" applyAlignment="1">
      <alignment horizontal="center" vertical="center" shrinkToFit="1"/>
    </xf>
    <xf numFmtId="0" fontId="13" fillId="0" borderId="41" xfId="0" applyFont="1" applyBorder="1" applyAlignment="1">
      <alignment horizontal="center" vertical="center" shrinkToFit="1"/>
    </xf>
    <xf numFmtId="0" fontId="13" fillId="0" borderId="60" xfId="0" applyFont="1" applyBorder="1" applyAlignment="1">
      <alignment horizontal="center" vertical="center" shrinkToFit="1"/>
    </xf>
    <xf numFmtId="38" fontId="12" fillId="52" borderId="18" xfId="2" applyFont="1" applyFill="1" applyBorder="1" applyAlignment="1" applyProtection="1">
      <alignment horizontal="right" vertical="center"/>
    </xf>
    <xf numFmtId="2" fontId="306" fillId="0" borderId="239" xfId="0" applyNumberFormat="1" applyFont="1" applyBorder="1" applyAlignment="1">
      <alignment horizontal="center" vertical="center"/>
    </xf>
    <xf numFmtId="2" fontId="306" fillId="0" borderId="9" xfId="0" applyNumberFormat="1" applyFont="1" applyBorder="1" applyAlignment="1">
      <alignment horizontal="center" vertical="center"/>
    </xf>
    <xf numFmtId="2" fontId="306" fillId="0" borderId="242" xfId="0" applyNumberFormat="1" applyFont="1" applyBorder="1" applyAlignment="1">
      <alignment horizontal="center" vertical="center"/>
    </xf>
    <xf numFmtId="0" fontId="12" fillId="0" borderId="144" xfId="0" applyFont="1" applyBorder="1" applyAlignment="1">
      <alignment horizontal="center" vertical="center" shrinkToFit="1"/>
    </xf>
    <xf numFmtId="0" fontId="12" fillId="0" borderId="211" xfId="0" applyFont="1" applyBorder="1" applyAlignment="1">
      <alignment horizontal="center" vertical="center" shrinkToFit="1"/>
    </xf>
    <xf numFmtId="0" fontId="12" fillId="0" borderId="257" xfId="0" applyFont="1" applyBorder="1" applyAlignment="1">
      <alignment horizontal="center" vertical="center" shrinkToFit="1"/>
    </xf>
    <xf numFmtId="2" fontId="11" fillId="37" borderId="51" xfId="0" applyNumberFormat="1" applyFont="1" applyFill="1" applyBorder="1" applyAlignment="1">
      <alignment horizontal="center" vertical="center"/>
    </xf>
    <xf numFmtId="2" fontId="11" fillId="37" borderId="54" xfId="0" applyNumberFormat="1" applyFont="1" applyFill="1" applyBorder="1" applyAlignment="1">
      <alignment horizontal="center" vertical="center"/>
    </xf>
    <xf numFmtId="0" fontId="18" fillId="0" borderId="20" xfId="0" applyFont="1" applyBorder="1" applyAlignment="1">
      <alignment horizontal="center" vertical="center"/>
    </xf>
    <xf numFmtId="0" fontId="18" fillId="0" borderId="271" xfId="0" applyFont="1" applyBorder="1" applyAlignment="1">
      <alignment horizontal="center" vertical="center"/>
    </xf>
    <xf numFmtId="38" fontId="13" fillId="0" borderId="8" xfId="2" applyFont="1" applyBorder="1" applyAlignment="1" applyProtection="1">
      <alignment horizontal="center" vertical="center"/>
    </xf>
    <xf numFmtId="38" fontId="13" fillId="0" borderId="9" xfId="2" applyFont="1" applyBorder="1" applyAlignment="1" applyProtection="1">
      <alignment horizontal="center" vertical="center"/>
    </xf>
    <xf numFmtId="38" fontId="13" fillId="0" borderId="240" xfId="2" applyFont="1" applyBorder="1" applyAlignment="1" applyProtection="1">
      <alignment horizontal="center" vertical="center"/>
    </xf>
    <xf numFmtId="38" fontId="13" fillId="0" borderId="242" xfId="2" applyFont="1" applyBorder="1" applyAlignment="1" applyProtection="1">
      <alignment horizontal="center" vertical="center"/>
    </xf>
    <xf numFmtId="0" fontId="18" fillId="32" borderId="51" xfId="0" applyFont="1" applyFill="1" applyBorder="1" applyAlignment="1" applyProtection="1">
      <alignment horizontal="center" vertical="center"/>
      <protection locked="0"/>
    </xf>
    <xf numFmtId="0" fontId="18" fillId="32" borderId="53" xfId="0" applyFont="1" applyFill="1" applyBorder="1" applyAlignment="1" applyProtection="1">
      <alignment horizontal="center" vertical="center"/>
      <protection locked="0"/>
    </xf>
    <xf numFmtId="0" fontId="18" fillId="32" borderId="24" xfId="0" applyFont="1" applyFill="1" applyBorder="1" applyAlignment="1" applyProtection="1">
      <alignment horizontal="center" vertical="center"/>
      <protection locked="0"/>
    </xf>
    <xf numFmtId="0" fontId="18" fillId="32" borderId="366" xfId="0" applyFont="1" applyFill="1" applyBorder="1" applyAlignment="1" applyProtection="1">
      <alignment horizontal="center" vertical="center"/>
      <protection locked="0"/>
    </xf>
    <xf numFmtId="0" fontId="70" fillId="0" borderId="45" xfId="0" applyFont="1" applyBorder="1" applyAlignment="1">
      <alignment horizontal="left" vertical="center" wrapText="1" shrinkToFit="1"/>
    </xf>
    <xf numFmtId="0" fontId="70" fillId="0" borderId="47" xfId="0" applyFont="1" applyBorder="1" applyAlignment="1">
      <alignment horizontal="left" vertical="center" wrapText="1" shrinkToFit="1"/>
    </xf>
    <xf numFmtId="0" fontId="70" fillId="0" borderId="48" xfId="0" applyFont="1" applyBorder="1" applyAlignment="1">
      <alignment horizontal="left" vertical="center" wrapText="1" shrinkToFit="1"/>
    </xf>
    <xf numFmtId="0" fontId="70" fillId="0" borderId="372" xfId="0" applyFont="1" applyBorder="1" applyAlignment="1">
      <alignment horizontal="left" vertical="center" wrapText="1" shrinkToFit="1"/>
    </xf>
    <xf numFmtId="0" fontId="70" fillId="0" borderId="366" xfId="0" applyFont="1" applyBorder="1" applyAlignment="1">
      <alignment horizontal="left" vertical="center" wrapText="1" shrinkToFit="1"/>
    </xf>
    <xf numFmtId="0" fontId="70" fillId="0" borderId="373" xfId="0" applyFont="1" applyBorder="1" applyAlignment="1">
      <alignment horizontal="left" vertical="center" wrapText="1" shrinkToFit="1"/>
    </xf>
    <xf numFmtId="38" fontId="12" fillId="14" borderId="46" xfId="2" applyFont="1" applyFill="1" applyBorder="1" applyAlignment="1" applyProtection="1">
      <alignment vertical="center" shrinkToFit="1"/>
    </xf>
    <xf numFmtId="38" fontId="12" fillId="14" borderId="76" xfId="2" applyFont="1" applyFill="1" applyBorder="1" applyAlignment="1" applyProtection="1">
      <alignment vertical="center" shrinkToFit="1"/>
    </xf>
    <xf numFmtId="38" fontId="12" fillId="14" borderId="97" xfId="2" applyFont="1" applyFill="1" applyBorder="1" applyAlignment="1" applyProtection="1">
      <alignment vertical="center" shrinkToFit="1"/>
    </xf>
    <xf numFmtId="38" fontId="13" fillId="3" borderId="40" xfId="2" applyFont="1" applyFill="1" applyBorder="1" applyAlignment="1" applyProtection="1">
      <alignment vertical="center" shrinkToFit="1"/>
      <protection locked="0"/>
    </xf>
    <xf numFmtId="38" fontId="13" fillId="3" borderId="41" xfId="2" applyFont="1" applyFill="1" applyBorder="1" applyAlignment="1" applyProtection="1">
      <alignment vertical="center" shrinkToFit="1"/>
      <protection locked="0"/>
    </xf>
    <xf numFmtId="38" fontId="13" fillId="3" borderId="1" xfId="2" applyFont="1" applyFill="1" applyBorder="1" applyAlignment="1" applyProtection="1">
      <alignment vertical="center" shrinkToFit="1"/>
      <protection locked="0"/>
    </xf>
    <xf numFmtId="38" fontId="13" fillId="3" borderId="10" xfId="2" applyFont="1" applyFill="1" applyBorder="1" applyAlignment="1" applyProtection="1">
      <alignment vertical="center" shrinkToFit="1"/>
      <protection locked="0"/>
    </xf>
    <xf numFmtId="38" fontId="12" fillId="3" borderId="97" xfId="2" applyFont="1" applyFill="1" applyBorder="1" applyAlignment="1" applyProtection="1">
      <alignment vertical="center" shrinkToFit="1"/>
      <protection locked="0"/>
    </xf>
    <xf numFmtId="38" fontId="12" fillId="3" borderId="96" xfId="2" applyFont="1" applyFill="1" applyBorder="1" applyAlignment="1" applyProtection="1">
      <alignment vertical="center" shrinkToFit="1"/>
      <protection locked="0"/>
    </xf>
    <xf numFmtId="38" fontId="12" fillId="14" borderId="61" xfId="2" applyFont="1" applyFill="1" applyBorder="1" applyAlignment="1" applyProtection="1">
      <alignment vertical="center" shrinkToFit="1"/>
    </xf>
    <xf numFmtId="38" fontId="12" fillId="14" borderId="17" xfId="2" applyFont="1" applyFill="1" applyBorder="1" applyAlignment="1" applyProtection="1">
      <alignment vertical="center" shrinkToFit="1"/>
    </xf>
    <xf numFmtId="0" fontId="12" fillId="14" borderId="45" xfId="0" applyFont="1" applyFill="1" applyBorder="1" applyAlignment="1">
      <alignment horizontal="left" vertical="center" shrinkToFit="1"/>
    </xf>
    <xf numFmtId="0" fontId="12" fillId="14" borderId="48" xfId="0" applyFont="1" applyFill="1" applyBorder="1" applyAlignment="1">
      <alignment horizontal="left" vertical="center" shrinkToFit="1"/>
    </xf>
    <xf numFmtId="0" fontId="12" fillId="14" borderId="24" xfId="0" applyFont="1" applyFill="1" applyBorder="1" applyAlignment="1">
      <alignment horizontal="left" vertical="center" shrinkToFit="1"/>
    </xf>
    <xf numFmtId="0" fontId="12" fillId="14" borderId="27" xfId="0" applyFont="1" applyFill="1" applyBorder="1" applyAlignment="1">
      <alignment horizontal="left" vertical="center" shrinkToFit="1"/>
    </xf>
    <xf numFmtId="0" fontId="13" fillId="0" borderId="4" xfId="0" applyFont="1" applyBorder="1" applyAlignment="1">
      <alignment horizontal="center" vertical="center"/>
    </xf>
    <xf numFmtId="0" fontId="13" fillId="0" borderId="58" xfId="0" applyFont="1" applyBorder="1" applyAlignment="1">
      <alignment horizontal="center" vertical="center"/>
    </xf>
    <xf numFmtId="38" fontId="12" fillId="14" borderId="107" xfId="2" applyFont="1" applyFill="1" applyBorder="1" applyAlignment="1" applyProtection="1">
      <alignment vertical="center" shrinkToFit="1"/>
    </xf>
    <xf numFmtId="0" fontId="60" fillId="0" borderId="0" xfId="0" applyFont="1" applyAlignment="1">
      <alignment horizontal="center" vertical="center" wrapText="1"/>
    </xf>
    <xf numFmtId="38" fontId="12" fillId="14" borderId="18" xfId="2" applyFont="1" applyFill="1" applyBorder="1" applyAlignment="1" applyProtection="1">
      <alignment vertical="center" shrinkToFit="1"/>
    </xf>
    <xf numFmtId="38" fontId="12" fillId="14" borderId="58" xfId="2" applyFont="1" applyFill="1" applyBorder="1" applyAlignment="1" applyProtection="1">
      <alignment horizontal="right" vertical="center" shrinkToFit="1"/>
    </xf>
    <xf numFmtId="38" fontId="12" fillId="14" borderId="53" xfId="2" applyFont="1" applyFill="1" applyBorder="1" applyAlignment="1" applyProtection="1">
      <alignment horizontal="right" vertical="center" shrinkToFit="1"/>
    </xf>
    <xf numFmtId="38" fontId="12" fillId="14" borderId="53" xfId="2" applyFont="1" applyFill="1" applyBorder="1" applyAlignment="1" applyProtection="1">
      <alignment vertical="center" shrinkToFit="1"/>
    </xf>
    <xf numFmtId="38" fontId="12" fillId="14" borderId="393" xfId="2" applyFont="1" applyFill="1" applyBorder="1" applyAlignment="1" applyProtection="1">
      <alignment horizontal="right" vertical="center" shrinkToFit="1"/>
    </xf>
    <xf numFmtId="0" fontId="60" fillId="35" borderId="0" xfId="0" applyFont="1" applyFill="1" applyAlignment="1">
      <alignment horizontal="center" vertical="center" wrapText="1"/>
    </xf>
    <xf numFmtId="0" fontId="45" fillId="0" borderId="238" xfId="0" applyFont="1" applyBorder="1" applyAlignment="1">
      <alignment vertical="center" shrinkToFit="1"/>
    </xf>
    <xf numFmtId="0" fontId="60" fillId="0" borderId="51" xfId="0" applyFont="1" applyBorder="1" applyAlignment="1">
      <alignment horizontal="center" vertical="center" wrapText="1"/>
    </xf>
    <xf numFmtId="0" fontId="60" fillId="0" borderId="53" xfId="0" applyFont="1" applyBorder="1" applyAlignment="1">
      <alignment horizontal="center" vertical="center" wrapText="1"/>
    </xf>
    <xf numFmtId="0" fontId="60" fillId="0" borderId="24" xfId="0" applyFont="1" applyBorder="1" applyAlignment="1">
      <alignment horizontal="center" vertical="center" wrapText="1"/>
    </xf>
    <xf numFmtId="0" fontId="60" fillId="0" borderId="25" xfId="0" applyFont="1" applyBorder="1" applyAlignment="1">
      <alignment horizontal="center" vertical="center" wrapText="1"/>
    </xf>
    <xf numFmtId="38" fontId="12" fillId="14" borderId="40" xfId="2" applyFont="1" applyFill="1" applyBorder="1" applyAlignment="1" applyProtection="1">
      <alignment vertical="center" shrinkToFit="1"/>
    </xf>
    <xf numFmtId="38" fontId="12" fillId="14" borderId="41" xfId="2" applyFont="1" applyFill="1" applyBorder="1" applyAlignment="1" applyProtection="1">
      <alignment vertical="center" shrinkToFit="1"/>
    </xf>
    <xf numFmtId="38" fontId="12" fillId="4" borderId="0" xfId="2" applyFont="1" applyFill="1" applyBorder="1" applyAlignment="1" applyProtection="1">
      <alignment horizontal="center" vertical="center" shrinkToFit="1"/>
    </xf>
    <xf numFmtId="38" fontId="12" fillId="14" borderId="2" xfId="2" applyFont="1" applyFill="1" applyBorder="1" applyAlignment="1" applyProtection="1">
      <alignment vertical="center" shrinkToFit="1"/>
    </xf>
    <xf numFmtId="38" fontId="12" fillId="37" borderId="25" xfId="2" applyFont="1" applyFill="1" applyBorder="1" applyAlignment="1" applyProtection="1">
      <alignment horizontal="right" vertical="center" shrinkToFit="1"/>
    </xf>
    <xf numFmtId="38" fontId="12" fillId="4" borderId="53" xfId="2" applyFont="1" applyFill="1" applyBorder="1" applyAlignment="1" applyProtection="1">
      <alignment horizontal="center" vertical="center" shrinkToFit="1"/>
    </xf>
    <xf numFmtId="38" fontId="12" fillId="14" borderId="58" xfId="2" applyFont="1" applyFill="1" applyBorder="1" applyAlignment="1" applyProtection="1">
      <alignment vertical="center" shrinkToFit="1"/>
    </xf>
    <xf numFmtId="38" fontId="12" fillId="4" borderId="0" xfId="2" applyFont="1" applyFill="1" applyBorder="1" applyAlignment="1" applyProtection="1">
      <alignment horizontal="right" vertical="center" shrinkToFit="1"/>
    </xf>
    <xf numFmtId="38" fontId="13" fillId="14" borderId="40" xfId="2" applyFont="1" applyFill="1" applyBorder="1" applyAlignment="1" applyProtection="1">
      <alignment horizontal="center" vertical="center" wrapText="1"/>
    </xf>
    <xf numFmtId="38" fontId="13" fillId="14" borderId="41" xfId="2" applyFont="1" applyFill="1" applyBorder="1" applyAlignment="1" applyProtection="1">
      <alignment horizontal="center" vertical="center" wrapText="1"/>
    </xf>
    <xf numFmtId="197" fontId="13" fillId="32" borderId="4" xfId="2" applyNumberFormat="1" applyFont="1" applyFill="1" applyBorder="1" applyAlignment="1" applyProtection="1">
      <alignment horizontal="center" vertical="center" shrinkToFit="1"/>
      <protection locked="0"/>
    </xf>
    <xf numFmtId="38" fontId="12" fillId="3" borderId="98" xfId="2" applyFont="1" applyFill="1" applyBorder="1" applyAlignment="1" applyProtection="1">
      <alignment vertical="center" shrinkToFit="1"/>
      <protection locked="0"/>
    </xf>
    <xf numFmtId="38" fontId="12" fillId="3" borderId="87" xfId="2" applyFont="1" applyFill="1" applyBorder="1" applyAlignment="1" applyProtection="1">
      <alignment vertical="center" shrinkToFit="1"/>
      <protection locked="0"/>
    </xf>
    <xf numFmtId="38" fontId="12" fillId="14" borderId="98" xfId="2" applyFont="1" applyFill="1" applyBorder="1" applyAlignment="1" applyProtection="1">
      <alignment vertical="center" shrinkToFit="1"/>
    </xf>
    <xf numFmtId="38" fontId="12" fillId="14" borderId="83" xfId="2" applyFont="1" applyFill="1" applyBorder="1" applyAlignment="1" applyProtection="1">
      <alignment vertical="center" shrinkToFit="1"/>
    </xf>
    <xf numFmtId="0" fontId="105" fillId="0" borderId="0" xfId="0" applyFont="1" applyAlignment="1">
      <alignment horizontal="center" vertical="center" shrinkToFit="1"/>
    </xf>
    <xf numFmtId="179" fontId="13" fillId="14" borderId="0" xfId="2" applyNumberFormat="1" applyFont="1" applyFill="1" applyAlignment="1" applyProtection="1">
      <alignment vertical="center" shrinkToFit="1"/>
    </xf>
    <xf numFmtId="38" fontId="12" fillId="14" borderId="52" xfId="2" applyFont="1" applyFill="1" applyBorder="1" applyAlignment="1" applyProtection="1">
      <alignment vertical="center" shrinkToFit="1"/>
    </xf>
    <xf numFmtId="38" fontId="13" fillId="14" borderId="5" xfId="2" applyFont="1" applyFill="1" applyBorder="1" applyAlignment="1" applyProtection="1">
      <alignment vertical="center"/>
    </xf>
    <xf numFmtId="0" fontId="12" fillId="14" borderId="149" xfId="0" applyFont="1" applyFill="1" applyBorder="1" applyAlignment="1">
      <alignment horizontal="left" vertical="center" shrinkToFit="1"/>
    </xf>
    <xf numFmtId="0" fontId="12" fillId="14" borderId="175" xfId="0" applyFont="1" applyFill="1" applyBorder="1" applyAlignment="1">
      <alignment horizontal="left" vertical="center" shrinkToFit="1"/>
    </xf>
    <xf numFmtId="0" fontId="88" fillId="0" borderId="40" xfId="0" applyFont="1" applyBorder="1" applyAlignment="1">
      <alignment horizontal="center" vertical="center"/>
    </xf>
    <xf numFmtId="0" fontId="88" fillId="0" borderId="41" xfId="0" applyFont="1" applyBorder="1" applyAlignment="1">
      <alignment horizontal="center" vertical="center"/>
    </xf>
    <xf numFmtId="38" fontId="12" fillId="3" borderId="107" xfId="2" applyFont="1" applyFill="1" applyBorder="1" applyAlignment="1" applyProtection="1">
      <alignment vertical="center" shrinkToFit="1"/>
      <protection locked="0"/>
    </xf>
    <xf numFmtId="38" fontId="12" fillId="3" borderId="82" xfId="2" applyFont="1" applyFill="1" applyBorder="1" applyAlignment="1" applyProtection="1">
      <alignment vertical="center" shrinkToFit="1"/>
      <protection locked="0"/>
    </xf>
    <xf numFmtId="38" fontId="13" fillId="27" borderId="4" xfId="2" applyFont="1" applyFill="1" applyBorder="1" applyAlignment="1" applyProtection="1">
      <alignment horizontal="center" vertical="center" wrapText="1"/>
    </xf>
    <xf numFmtId="0" fontId="32" fillId="0" borderId="0" xfId="0" applyFont="1" applyAlignment="1">
      <alignment vertical="center" wrapText="1"/>
    </xf>
    <xf numFmtId="0" fontId="0" fillId="0" borderId="0" xfId="0" applyAlignment="1">
      <alignment vertical="center" wrapText="1"/>
    </xf>
    <xf numFmtId="0" fontId="13" fillId="14" borderId="4" xfId="0" applyFont="1" applyFill="1" applyBorder="1" applyAlignment="1">
      <alignment horizontal="center" vertical="center" wrapText="1"/>
    </xf>
    <xf numFmtId="38" fontId="13" fillId="14" borderId="4" xfId="2" applyFont="1" applyFill="1" applyBorder="1" applyAlignment="1" applyProtection="1">
      <alignment horizontal="center" vertical="center" wrapText="1"/>
    </xf>
    <xf numFmtId="0" fontId="70" fillId="0" borderId="0" xfId="0" applyFont="1" applyAlignment="1">
      <alignment horizontal="left" vertical="center" wrapText="1"/>
    </xf>
    <xf numFmtId="0" fontId="11" fillId="0" borderId="144" xfId="0" applyFont="1" applyBorder="1" applyAlignment="1">
      <alignment horizontal="center" vertical="center"/>
    </xf>
    <xf numFmtId="0" fontId="11" fillId="0" borderId="211" xfId="0" applyFont="1" applyBorder="1" applyAlignment="1">
      <alignment horizontal="center" vertical="center"/>
    </xf>
    <xf numFmtId="0" fontId="11" fillId="0" borderId="145" xfId="0" applyFont="1" applyBorder="1" applyAlignment="1">
      <alignment horizontal="center" vertical="center"/>
    </xf>
    <xf numFmtId="0" fontId="27" fillId="76" borderId="0" xfId="0" applyFont="1" applyFill="1" applyAlignment="1">
      <alignment horizontal="center" vertical="center" wrapText="1"/>
    </xf>
    <xf numFmtId="0" fontId="49" fillId="74" borderId="0" xfId="0" applyFont="1" applyFill="1" applyAlignment="1">
      <alignment horizontal="center" vertical="center"/>
    </xf>
    <xf numFmtId="0" fontId="143" fillId="38" borderId="0" xfId="0" applyFont="1" applyFill="1" applyAlignment="1">
      <alignment horizontal="center" vertical="center"/>
    </xf>
    <xf numFmtId="0" fontId="57" fillId="14" borderId="40" xfId="8" applyFont="1" applyFill="1" applyBorder="1" applyAlignment="1">
      <alignment horizontal="left" vertical="center"/>
    </xf>
    <xf numFmtId="0" fontId="57" fillId="14" borderId="58" xfId="8" applyFont="1" applyFill="1" applyBorder="1" applyAlignment="1">
      <alignment horizontal="left" vertical="center"/>
    </xf>
    <xf numFmtId="0" fontId="57" fillId="14" borderId="41" xfId="8" applyFont="1" applyFill="1" applyBorder="1" applyAlignment="1">
      <alignment horizontal="left" vertical="center"/>
    </xf>
    <xf numFmtId="0" fontId="58" fillId="14" borderId="40" xfId="8" applyFont="1" applyFill="1" applyBorder="1" applyAlignment="1">
      <alignment horizontal="left" vertical="center"/>
    </xf>
    <xf numFmtId="0" fontId="58" fillId="14" borderId="58" xfId="8" applyFont="1" applyFill="1" applyBorder="1" applyAlignment="1">
      <alignment horizontal="left" vertical="center"/>
    </xf>
    <xf numFmtId="0" fontId="58" fillId="14" borderId="41" xfId="8" applyFont="1" applyFill="1" applyBorder="1" applyAlignment="1">
      <alignment horizontal="left" vertical="center"/>
    </xf>
    <xf numFmtId="0" fontId="11" fillId="14" borderId="40" xfId="0" applyFont="1" applyFill="1" applyBorder="1" applyAlignment="1">
      <alignment horizontal="left" vertical="center"/>
    </xf>
    <xf numFmtId="0" fontId="11" fillId="14" borderId="58" xfId="0" applyFont="1" applyFill="1" applyBorder="1" applyAlignment="1">
      <alignment horizontal="left" vertical="center"/>
    </xf>
    <xf numFmtId="0" fontId="11" fillId="14" borderId="41" xfId="0" applyFont="1" applyFill="1" applyBorder="1" applyAlignment="1">
      <alignment horizontal="left" vertical="center"/>
    </xf>
    <xf numFmtId="0" fontId="0" fillId="0" borderId="58" xfId="0" applyBorder="1" applyAlignment="1" applyProtection="1">
      <alignment horizontal="left" vertical="center"/>
      <protection locked="0"/>
    </xf>
    <xf numFmtId="0" fontId="0" fillId="0" borderId="41" xfId="0" applyBorder="1" applyAlignment="1" applyProtection="1">
      <alignment horizontal="left" vertical="center"/>
      <protection locked="0"/>
    </xf>
    <xf numFmtId="0" fontId="70" fillId="0" borderId="0" xfId="0" applyFont="1" applyAlignment="1">
      <alignment horizontal="right" vertical="center" shrinkToFit="1"/>
    </xf>
    <xf numFmtId="0" fontId="70" fillId="0" borderId="174" xfId="0" applyFont="1" applyBorder="1" applyAlignment="1">
      <alignment horizontal="right" vertical="center" shrinkToFit="1"/>
    </xf>
    <xf numFmtId="0" fontId="58" fillId="32" borderId="40" xfId="5" applyFill="1" applyBorder="1" applyAlignment="1" applyProtection="1">
      <alignment horizontal="left" vertical="center" shrinkToFit="1"/>
      <protection locked="0"/>
    </xf>
    <xf numFmtId="0" fontId="58" fillId="32" borderId="58" xfId="5" applyFill="1" applyBorder="1" applyAlignment="1" applyProtection="1">
      <alignment horizontal="left" vertical="center" shrinkToFit="1"/>
      <protection locked="0"/>
    </xf>
    <xf numFmtId="0" fontId="58" fillId="32" borderId="41" xfId="5" applyFill="1" applyBorder="1" applyAlignment="1" applyProtection="1">
      <alignment horizontal="left" vertical="center" shrinkToFit="1"/>
      <protection locked="0"/>
    </xf>
    <xf numFmtId="0" fontId="212" fillId="32" borderId="40" xfId="0" applyFont="1" applyFill="1" applyBorder="1" applyAlignment="1" applyProtection="1">
      <alignment horizontal="left" vertical="center"/>
      <protection locked="0"/>
    </xf>
    <xf numFmtId="0" fontId="212" fillId="32" borderId="58" xfId="0" applyFont="1" applyFill="1" applyBorder="1" applyAlignment="1" applyProtection="1">
      <alignment horizontal="left" vertical="center"/>
      <protection locked="0"/>
    </xf>
    <xf numFmtId="0" fontId="212" fillId="32" borderId="41" xfId="0" applyFont="1" applyFill="1" applyBorder="1" applyAlignment="1" applyProtection="1">
      <alignment horizontal="left" vertical="center"/>
      <protection locked="0"/>
    </xf>
    <xf numFmtId="194" fontId="230" fillId="0" borderId="0" xfId="5" applyNumberFormat="1" applyFont="1" applyAlignment="1">
      <alignment horizontal="left" vertical="center"/>
    </xf>
    <xf numFmtId="0" fontId="58" fillId="0" borderId="0" xfId="10" applyAlignment="1">
      <alignment vertical="center" shrinkToFit="1"/>
    </xf>
    <xf numFmtId="0" fontId="0" fillId="0" borderId="0" xfId="0" applyAlignment="1">
      <alignment vertical="center"/>
    </xf>
    <xf numFmtId="0" fontId="58" fillId="0" borderId="0" xfId="10" applyAlignment="1">
      <alignment horizontal="left" vertical="center" shrinkToFit="1"/>
    </xf>
    <xf numFmtId="0" fontId="58" fillId="0" borderId="174" xfId="10" applyBorder="1" applyAlignment="1">
      <alignment horizontal="left" vertical="center" shrinkToFit="1"/>
    </xf>
    <xf numFmtId="0" fontId="11" fillId="3" borderId="40" xfId="10" applyFont="1" applyFill="1" applyBorder="1" applyAlignment="1" applyProtection="1">
      <alignment horizontal="center" vertical="center"/>
      <protection locked="0"/>
    </xf>
    <xf numFmtId="0" fontId="11" fillId="3" borderId="41" xfId="10" applyFont="1" applyFill="1" applyBorder="1" applyAlignment="1" applyProtection="1">
      <alignment horizontal="center" vertical="center"/>
      <protection locked="0"/>
    </xf>
    <xf numFmtId="0" fontId="58" fillId="0" borderId="0" xfId="10" applyAlignment="1">
      <alignment horizontal="right" vertical="center" shrinkToFit="1"/>
    </xf>
    <xf numFmtId="0" fontId="58" fillId="0" borderId="9" xfId="10" applyBorder="1" applyAlignment="1">
      <alignment horizontal="right" vertical="center" shrinkToFit="1"/>
    </xf>
    <xf numFmtId="38" fontId="11" fillId="3" borderId="40" xfId="2" applyFont="1" applyFill="1" applyBorder="1" applyAlignment="1" applyProtection="1">
      <alignment horizontal="center" vertical="center" shrinkToFit="1"/>
      <protection locked="0"/>
    </xf>
    <xf numFmtId="38" fontId="11" fillId="3" borderId="58" xfId="2" applyFont="1" applyFill="1" applyBorder="1" applyAlignment="1" applyProtection="1">
      <alignment horizontal="center" vertical="center" shrinkToFit="1"/>
      <protection locked="0"/>
    </xf>
    <xf numFmtId="38" fontId="11" fillId="3" borderId="41" xfId="2" applyFont="1" applyFill="1" applyBorder="1" applyAlignment="1" applyProtection="1">
      <alignment horizontal="center" vertical="center" shrinkToFit="1"/>
      <protection locked="0"/>
    </xf>
    <xf numFmtId="0" fontId="12" fillId="14" borderId="160" xfId="10" applyFont="1" applyFill="1" applyBorder="1" applyAlignment="1">
      <alignment horizontal="center" vertical="center"/>
    </xf>
    <xf numFmtId="0" fontId="11" fillId="3" borderId="31" xfId="10" applyFont="1" applyFill="1" applyBorder="1" applyAlignment="1" applyProtection="1">
      <alignment horizontal="center" vertical="center"/>
      <protection locked="0"/>
    </xf>
    <xf numFmtId="0" fontId="11" fillId="3" borderId="84" xfId="10" applyFont="1" applyFill="1" applyBorder="1" applyAlignment="1" applyProtection="1">
      <alignment horizontal="center" vertical="center"/>
      <protection locked="0"/>
    </xf>
    <xf numFmtId="0" fontId="12" fillId="0" borderId="0" xfId="0" applyFont="1" applyAlignment="1">
      <alignment horizontal="center" vertical="center" shrinkToFit="1"/>
    </xf>
    <xf numFmtId="0" fontId="12" fillId="0" borderId="9" xfId="0" applyFont="1" applyBorder="1" applyAlignment="1">
      <alignment horizontal="center" vertical="center" shrinkToFit="1"/>
    </xf>
    <xf numFmtId="0" fontId="12" fillId="14" borderId="13" xfId="0" applyFont="1" applyFill="1" applyBorder="1" applyAlignment="1">
      <alignment horizontal="left" vertical="center" shrinkToFit="1"/>
    </xf>
    <xf numFmtId="0" fontId="12" fillId="14" borderId="14" xfId="0" applyFont="1" applyFill="1" applyBorder="1" applyAlignment="1">
      <alignment horizontal="left" vertical="center" shrinkToFit="1"/>
    </xf>
    <xf numFmtId="0" fontId="12" fillId="14" borderId="260" xfId="0" applyFont="1" applyFill="1" applyBorder="1" applyAlignment="1">
      <alignment horizontal="left" vertical="center" shrinkToFit="1"/>
    </xf>
    <xf numFmtId="0" fontId="18" fillId="0" borderId="244" xfId="0" applyFont="1" applyBorder="1" applyAlignment="1">
      <alignment horizontal="center" vertical="center"/>
    </xf>
    <xf numFmtId="0" fontId="18" fillId="0" borderId="220" xfId="0" applyFont="1" applyBorder="1" applyAlignment="1">
      <alignment horizontal="center" vertical="center"/>
    </xf>
    <xf numFmtId="0" fontId="18" fillId="0" borderId="42" xfId="0" applyFont="1" applyBorder="1" applyAlignment="1">
      <alignment horizontal="center" vertical="center"/>
    </xf>
    <xf numFmtId="0" fontId="60" fillId="0" borderId="14" xfId="0" applyFont="1" applyBorder="1" applyAlignment="1">
      <alignment horizontal="left" vertical="center" wrapText="1" shrinkToFit="1"/>
    </xf>
    <xf numFmtId="0" fontId="60" fillId="0" borderId="47" xfId="0" applyFont="1" applyBorder="1" applyAlignment="1">
      <alignment horizontal="left" vertical="center" wrapText="1" shrinkToFit="1"/>
    </xf>
    <xf numFmtId="0" fontId="18" fillId="0" borderId="12" xfId="0" applyFont="1" applyBorder="1" applyAlignment="1">
      <alignment horizontal="center" vertical="center"/>
    </xf>
    <xf numFmtId="0" fontId="12" fillId="51" borderId="136" xfId="0" applyFont="1" applyFill="1" applyBorder="1" applyAlignment="1">
      <alignment horizontal="left" vertical="center" shrinkToFit="1"/>
    </xf>
    <xf numFmtId="0" fontId="12" fillId="51" borderId="0" xfId="0" applyFont="1" applyFill="1" applyAlignment="1">
      <alignment horizontal="left" vertical="center" shrinkToFit="1"/>
    </xf>
    <xf numFmtId="0" fontId="12" fillId="51" borderId="42" xfId="0" applyFont="1" applyFill="1" applyBorder="1" applyAlignment="1">
      <alignment horizontal="left" vertical="center" shrinkToFit="1"/>
    </xf>
    <xf numFmtId="9" fontId="273" fillId="0" borderId="0" xfId="1" applyFont="1" applyAlignment="1" applyProtection="1">
      <alignment horizontal="left" vertical="center" shrinkToFit="1"/>
    </xf>
    <xf numFmtId="0" fontId="13" fillId="0" borderId="0" xfId="0" applyFont="1" applyAlignment="1">
      <alignment horizontal="left" vertical="center" shrinkToFit="1"/>
    </xf>
    <xf numFmtId="0" fontId="211" fillId="37" borderId="241" xfId="0" applyFont="1" applyFill="1" applyBorder="1" applyAlignment="1">
      <alignment horizontal="left" vertical="center"/>
    </xf>
    <xf numFmtId="0" fontId="0" fillId="0" borderId="144" xfId="0" applyBorder="1" applyAlignment="1">
      <alignment horizontal="center" vertical="center"/>
    </xf>
    <xf numFmtId="0" fontId="0" fillId="0" borderId="211" xfId="0" applyBorder="1" applyAlignment="1">
      <alignment horizontal="center" vertical="center"/>
    </xf>
    <xf numFmtId="0" fontId="0" fillId="0" borderId="145" xfId="0" applyBorder="1" applyAlignment="1">
      <alignment horizontal="center" vertical="center"/>
    </xf>
    <xf numFmtId="0" fontId="12" fillId="14" borderId="40" xfId="0" applyFont="1" applyFill="1" applyBorder="1" applyAlignment="1">
      <alignment horizontal="center" vertical="center"/>
    </xf>
    <xf numFmtId="0" fontId="12" fillId="14" borderId="41" xfId="0" applyFont="1" applyFill="1" applyBorder="1" applyAlignment="1">
      <alignment horizontal="center" vertical="center"/>
    </xf>
    <xf numFmtId="38" fontId="58" fillId="0" borderId="0" xfId="2" applyFont="1" applyAlignment="1" applyProtection="1">
      <alignment horizontal="right" vertical="center"/>
    </xf>
    <xf numFmtId="0" fontId="13" fillId="0" borderId="0" xfId="10" applyFont="1" applyAlignment="1">
      <alignment horizontal="center"/>
    </xf>
    <xf numFmtId="0" fontId="13" fillId="14" borderId="58" xfId="0" applyFont="1" applyFill="1" applyBorder="1" applyAlignment="1">
      <alignment horizontal="center" vertical="center"/>
    </xf>
    <xf numFmtId="38" fontId="11" fillId="14" borderId="45" xfId="2" applyFont="1" applyFill="1" applyBorder="1" applyAlignment="1" applyProtection="1">
      <alignment horizontal="right" vertical="center"/>
    </xf>
    <xf numFmtId="38" fontId="11" fillId="14" borderId="47" xfId="2" applyFont="1" applyFill="1" applyBorder="1" applyAlignment="1" applyProtection="1">
      <alignment horizontal="right" vertical="center"/>
    </xf>
    <xf numFmtId="38" fontId="12" fillId="14" borderId="0" xfId="0" applyNumberFormat="1" applyFont="1" applyFill="1" applyAlignment="1">
      <alignment horizontal="right" vertical="center" shrinkToFit="1"/>
    </xf>
    <xf numFmtId="38" fontId="255" fillId="59" borderId="0" xfId="0" applyNumberFormat="1" applyFont="1" applyFill="1" applyAlignment="1">
      <alignment horizontal="center" vertical="center"/>
    </xf>
    <xf numFmtId="205" fontId="11" fillId="37" borderId="16" xfId="2" applyNumberFormat="1" applyFont="1" applyFill="1" applyBorder="1" applyAlignment="1" applyProtection="1">
      <alignment vertical="center"/>
    </xf>
    <xf numFmtId="205" fontId="29" fillId="37" borderId="174" xfId="2" applyNumberFormat="1" applyFont="1" applyFill="1" applyBorder="1" applyAlignment="1" applyProtection="1">
      <alignment vertical="center"/>
    </xf>
    <xf numFmtId="0" fontId="18" fillId="0" borderId="240" xfId="0" applyFont="1" applyBorder="1" applyAlignment="1">
      <alignment horizontal="right" vertical="center"/>
    </xf>
    <xf numFmtId="0" fontId="18" fillId="0" borderId="241" xfId="0" applyFont="1" applyBorder="1" applyAlignment="1">
      <alignment horizontal="right" vertical="center"/>
    </xf>
    <xf numFmtId="177" fontId="227" fillId="0" borderId="240" xfId="0" applyNumberFormat="1" applyFont="1" applyBorder="1" applyAlignment="1">
      <alignment horizontal="center" vertical="center" wrapText="1"/>
    </xf>
    <xf numFmtId="177" fontId="227" fillId="0" borderId="242" xfId="0" applyNumberFormat="1" applyFont="1" applyBorder="1" applyAlignment="1">
      <alignment horizontal="center" vertical="center" wrapText="1"/>
    </xf>
    <xf numFmtId="0" fontId="18" fillId="0" borderId="11" xfId="0" applyFont="1" applyBorder="1" applyAlignment="1">
      <alignment horizontal="center" vertical="center" wrapText="1"/>
    </xf>
    <xf numFmtId="0" fontId="18" fillId="0" borderId="176" xfId="0" applyFont="1" applyBorder="1" applyAlignment="1">
      <alignment horizontal="center" vertical="center" wrapText="1"/>
    </xf>
    <xf numFmtId="0" fontId="18" fillId="0" borderId="210" xfId="0" applyFont="1" applyBorder="1" applyAlignment="1">
      <alignment horizontal="center" vertical="center" wrapText="1"/>
    </xf>
    <xf numFmtId="0" fontId="18" fillId="0" borderId="268" xfId="0" applyFont="1" applyBorder="1" applyAlignment="1">
      <alignment horizontal="center" vertical="center" wrapText="1"/>
    </xf>
    <xf numFmtId="38" fontId="12" fillId="14" borderId="391" xfId="2" applyFont="1" applyFill="1" applyBorder="1" applyAlignment="1" applyProtection="1">
      <alignment horizontal="right" vertical="center" shrinkToFit="1"/>
    </xf>
    <xf numFmtId="38" fontId="12" fillId="14" borderId="18" xfId="2" applyFont="1" applyFill="1" applyBorder="1" applyAlignment="1" applyProtection="1">
      <alignment horizontal="right" vertical="center" shrinkToFit="1"/>
    </xf>
    <xf numFmtId="38" fontId="12" fillId="14" borderId="31" xfId="2" applyFont="1" applyFill="1" applyBorder="1" applyAlignment="1" applyProtection="1">
      <alignment horizontal="right" vertical="center" shrinkToFit="1"/>
    </xf>
    <xf numFmtId="38" fontId="12" fillId="14" borderId="32" xfId="2" applyFont="1" applyFill="1" applyBorder="1" applyAlignment="1" applyProtection="1">
      <alignment horizontal="right" vertical="center" shrinkToFit="1"/>
    </xf>
    <xf numFmtId="38" fontId="12" fillId="14" borderId="84" xfId="2" applyFont="1" applyFill="1" applyBorder="1" applyAlignment="1" applyProtection="1">
      <alignment horizontal="right" vertical="center" shrinkToFit="1"/>
    </xf>
    <xf numFmtId="38" fontId="12" fillId="14" borderId="0" xfId="2" applyFont="1" applyFill="1" applyBorder="1" applyAlignment="1" applyProtection="1">
      <alignment horizontal="right" vertical="center" shrinkToFit="1"/>
    </xf>
    <xf numFmtId="38" fontId="12" fillId="41" borderId="241" xfId="2" applyFont="1" applyFill="1" applyBorder="1" applyAlignment="1" applyProtection="1">
      <alignment horizontal="right" vertical="center" shrinkToFit="1"/>
    </xf>
    <xf numFmtId="0" fontId="12" fillId="3" borderId="372" xfId="0" applyFont="1" applyFill="1" applyBorder="1" applyAlignment="1" applyProtection="1">
      <alignment horizontal="left" vertical="center"/>
      <protection locked="0"/>
    </xf>
    <xf numFmtId="0" fontId="12" fillId="3" borderId="366" xfId="0" applyFont="1" applyFill="1" applyBorder="1" applyAlignment="1" applyProtection="1">
      <alignment horizontal="left" vertical="center"/>
      <protection locked="0"/>
    </xf>
    <xf numFmtId="0" fontId="12" fillId="3" borderId="373" xfId="0" applyFont="1" applyFill="1" applyBorder="1" applyAlignment="1" applyProtection="1">
      <alignment horizontal="left" vertical="center"/>
      <protection locked="0"/>
    </xf>
    <xf numFmtId="0" fontId="161" fillId="60" borderId="269" xfId="0" applyFont="1" applyFill="1" applyBorder="1" applyAlignment="1">
      <alignment horizontal="center" vertical="center"/>
    </xf>
    <xf numFmtId="0" fontId="161" fillId="60" borderId="106" xfId="0" applyFont="1" applyFill="1" applyBorder="1" applyAlignment="1">
      <alignment horizontal="center" vertical="center"/>
    </xf>
    <xf numFmtId="0" fontId="161" fillId="60" borderId="75" xfId="0" applyFont="1" applyFill="1" applyBorder="1" applyAlignment="1">
      <alignment horizontal="center" vertical="center"/>
    </xf>
    <xf numFmtId="0" fontId="18" fillId="14" borderId="24" xfId="0" applyFont="1" applyFill="1" applyBorder="1" applyAlignment="1">
      <alignment vertical="center" shrinkToFit="1"/>
    </xf>
    <xf numFmtId="0" fontId="0" fillId="0" borderId="27" xfId="0" applyBorder="1" applyAlignment="1">
      <alignment vertical="center" shrinkToFit="1"/>
    </xf>
    <xf numFmtId="0" fontId="211" fillId="0" borderId="237" xfId="0" applyFont="1" applyBorder="1" applyAlignment="1">
      <alignment horizontal="left" vertical="center"/>
    </xf>
    <xf numFmtId="0" fontId="211" fillId="0" borderId="238" xfId="0" applyFont="1" applyBorder="1" applyAlignment="1">
      <alignment horizontal="left" vertical="center"/>
    </xf>
    <xf numFmtId="0" fontId="211" fillId="0" borderId="239" xfId="0" applyFont="1" applyBorder="1" applyAlignment="1">
      <alignment horizontal="left" vertical="center"/>
    </xf>
    <xf numFmtId="0" fontId="211" fillId="0" borderId="28" xfId="0" applyFont="1" applyBorder="1" applyAlignment="1">
      <alignment horizontal="left" vertical="center"/>
    </xf>
    <xf numFmtId="0" fontId="211" fillId="0" borderId="18" xfId="0" applyFont="1" applyBorder="1" applyAlignment="1">
      <alignment horizontal="left" vertical="center"/>
    </xf>
    <xf numFmtId="0" fontId="211" fillId="0" borderId="29" xfId="0" applyFont="1" applyBorder="1" applyAlignment="1">
      <alignment horizontal="left" vertical="center"/>
    </xf>
    <xf numFmtId="0" fontId="60" fillId="0" borderId="58" xfId="0" applyFont="1" applyBorder="1" applyAlignment="1">
      <alignment horizontal="left" vertical="center" shrinkToFit="1"/>
    </xf>
    <xf numFmtId="0" fontId="60" fillId="0" borderId="41" xfId="0" applyFont="1" applyBorder="1" applyAlignment="1">
      <alignment horizontal="left" vertical="center" shrinkToFit="1"/>
    </xf>
    <xf numFmtId="0" fontId="18" fillId="0" borderId="29" xfId="0" applyFont="1" applyBorder="1" applyAlignment="1">
      <alignment horizontal="center" vertical="center"/>
    </xf>
    <xf numFmtId="0" fontId="58" fillId="42" borderId="0" xfId="10" applyFill="1" applyAlignment="1">
      <alignment horizontal="left" shrinkToFit="1"/>
    </xf>
    <xf numFmtId="0" fontId="58" fillId="42" borderId="9" xfId="10" applyFill="1" applyBorder="1" applyAlignment="1">
      <alignment horizontal="left" shrinkToFit="1"/>
    </xf>
    <xf numFmtId="0" fontId="58" fillId="42" borderId="0" xfId="10" applyFill="1" applyAlignment="1">
      <alignment horizontal="left" vertical="center"/>
    </xf>
    <xf numFmtId="0" fontId="58" fillId="42" borderId="9" xfId="10" applyFill="1" applyBorder="1" applyAlignment="1">
      <alignment horizontal="left" vertical="center"/>
    </xf>
    <xf numFmtId="205" fontId="11" fillId="52" borderId="8" xfId="2" applyNumberFormat="1" applyFont="1" applyFill="1" applyBorder="1" applyAlignment="1" applyProtection="1">
      <alignment vertical="center"/>
    </xf>
    <xf numFmtId="205" fontId="29" fillId="52" borderId="9" xfId="2" applyNumberFormat="1" applyFont="1" applyFill="1" applyBorder="1" applyAlignment="1" applyProtection="1">
      <alignment vertical="center"/>
    </xf>
    <xf numFmtId="0" fontId="60" fillId="59" borderId="0" xfId="0" applyFont="1" applyFill="1" applyAlignment="1">
      <alignment horizontal="right" vertical="top" wrapText="1" shrinkToFit="1"/>
    </xf>
    <xf numFmtId="0" fontId="60" fillId="59" borderId="174" xfId="0" applyFont="1" applyFill="1" applyBorder="1" applyAlignment="1">
      <alignment horizontal="right" vertical="top" wrapText="1" shrinkToFit="1"/>
    </xf>
    <xf numFmtId="0" fontId="11" fillId="14" borderId="83" xfId="0" applyFont="1" applyFill="1" applyBorder="1" applyAlignment="1">
      <alignment horizontal="left" vertical="center" shrinkToFit="1"/>
    </xf>
    <xf numFmtId="0" fontId="11" fillId="14" borderId="53" xfId="0" applyFont="1" applyFill="1" applyBorder="1" applyAlignment="1">
      <alignment horizontal="left" vertical="center" shrinkToFit="1"/>
    </xf>
    <xf numFmtId="0" fontId="11" fillId="14" borderId="54" xfId="0" applyFont="1" applyFill="1" applyBorder="1" applyAlignment="1">
      <alignment horizontal="left" vertical="center" shrinkToFit="1"/>
    </xf>
    <xf numFmtId="0" fontId="11" fillId="14" borderId="76" xfId="0" applyFont="1" applyFill="1" applyBorder="1" applyAlignment="1">
      <alignment horizontal="left" vertical="center" shrinkToFit="1"/>
    </xf>
    <xf numFmtId="0" fontId="11" fillId="14" borderId="47" xfId="0" applyFont="1" applyFill="1" applyBorder="1" applyAlignment="1">
      <alignment horizontal="left" vertical="center" shrinkToFit="1"/>
    </xf>
    <xf numFmtId="0" fontId="11" fillId="14" borderId="48" xfId="0" applyFont="1" applyFill="1" applyBorder="1" applyAlignment="1">
      <alignment horizontal="left" vertical="center" shrinkToFit="1"/>
    </xf>
    <xf numFmtId="194" fontId="58" fillId="3" borderId="40" xfId="5" applyNumberFormat="1" applyFill="1" applyBorder="1" applyAlignment="1" applyProtection="1">
      <alignment horizontal="center" vertical="center"/>
      <protection locked="0"/>
    </xf>
    <xf numFmtId="194" fontId="58" fillId="3" borderId="41" xfId="5" applyNumberFormat="1" applyFill="1" applyBorder="1" applyAlignment="1" applyProtection="1">
      <alignment horizontal="center" vertical="center"/>
      <protection locked="0"/>
    </xf>
    <xf numFmtId="0" fontId="58" fillId="37" borderId="143" xfId="5" applyFill="1" applyBorder="1" applyAlignment="1">
      <alignment horizontal="left"/>
    </xf>
    <xf numFmtId="0" fontId="58" fillId="37" borderId="89" xfId="5" applyFill="1" applyBorder="1" applyAlignment="1">
      <alignment horizontal="left"/>
    </xf>
    <xf numFmtId="0" fontId="58" fillId="37" borderId="33" xfId="5" applyFill="1" applyBorder="1" applyAlignment="1">
      <alignment horizontal="left"/>
    </xf>
    <xf numFmtId="0" fontId="58" fillId="37" borderId="96" xfId="5" applyFill="1" applyBorder="1" applyAlignment="1">
      <alignment horizontal="left"/>
    </xf>
    <xf numFmtId="0" fontId="58" fillId="37" borderId="85" xfId="5" applyFill="1" applyBorder="1" applyAlignment="1">
      <alignment horizontal="left"/>
    </xf>
    <xf numFmtId="0" fontId="58" fillId="37" borderId="87" xfId="5" applyFill="1" applyBorder="1" applyAlignment="1">
      <alignment horizontal="left"/>
    </xf>
    <xf numFmtId="201" fontId="58" fillId="3" borderId="40" xfId="5" applyNumberFormat="1" applyFill="1" applyBorder="1" applyAlignment="1" applyProtection="1">
      <alignment horizontal="center" vertical="center"/>
      <protection locked="0"/>
    </xf>
    <xf numFmtId="201" fontId="58" fillId="3" borderId="41" xfId="5" applyNumberFormat="1" applyFill="1" applyBorder="1" applyAlignment="1" applyProtection="1">
      <alignment horizontal="center" vertical="center"/>
      <protection locked="0"/>
    </xf>
    <xf numFmtId="194" fontId="238" fillId="0" borderId="144" xfId="0" applyNumberFormat="1" applyFont="1" applyBorder="1" applyAlignment="1">
      <alignment horizontal="center" vertical="center"/>
    </xf>
    <xf numFmtId="194" fontId="238" fillId="0" borderId="145" xfId="0" applyNumberFormat="1" applyFont="1" applyBorder="1" applyAlignment="1">
      <alignment horizontal="center" vertical="center"/>
    </xf>
    <xf numFmtId="0" fontId="11" fillId="14" borderId="143" xfId="0" applyFont="1" applyFill="1" applyBorder="1" applyAlignment="1">
      <alignment horizontal="left" vertical="center" shrinkToFit="1"/>
    </xf>
    <xf numFmtId="0" fontId="11" fillId="14" borderId="89" xfId="0" applyFont="1" applyFill="1" applyBorder="1" applyAlignment="1">
      <alignment horizontal="left" vertical="center" shrinkToFit="1"/>
    </xf>
    <xf numFmtId="0" fontId="70" fillId="0" borderId="372" xfId="10" applyFont="1" applyBorder="1" applyAlignment="1">
      <alignment horizontal="center" vertical="center"/>
    </xf>
    <xf numFmtId="0" fontId="70" fillId="0" borderId="373" xfId="10" applyFont="1" applyBorder="1" applyAlignment="1">
      <alignment horizontal="center" vertical="center"/>
    </xf>
    <xf numFmtId="0" fontId="13" fillId="0" borderId="58" xfId="0" applyFont="1" applyBorder="1" applyAlignment="1">
      <alignment horizontal="center" vertical="center" shrinkToFit="1"/>
    </xf>
    <xf numFmtId="0" fontId="227" fillId="0" borderId="269" xfId="0" applyFont="1" applyBorder="1" applyAlignment="1">
      <alignment horizontal="center" vertical="center" wrapText="1"/>
    </xf>
    <xf numFmtId="0" fontId="227" fillId="0" borderId="256" xfId="0" applyFont="1" applyBorder="1" applyAlignment="1">
      <alignment horizontal="center" vertical="center" wrapText="1"/>
    </xf>
    <xf numFmtId="0" fontId="321" fillId="0" borderId="234" xfId="10" applyFont="1" applyBorder="1" applyAlignment="1">
      <alignment horizontal="center" vertical="center"/>
    </xf>
    <xf numFmtId="0" fontId="321" fillId="0" borderId="15" xfId="10" applyFont="1" applyBorder="1" applyAlignment="1">
      <alignment horizontal="center" vertical="center"/>
    </xf>
    <xf numFmtId="0" fontId="337" fillId="35" borderId="0" xfId="0" applyFont="1" applyFill="1" applyAlignment="1">
      <alignment horizontal="left" vertical="center" wrapText="1"/>
    </xf>
    <xf numFmtId="0" fontId="0" fillId="35" borderId="0" xfId="0" applyFill="1" applyAlignment="1">
      <alignment horizontal="center" vertical="center"/>
    </xf>
    <xf numFmtId="0" fontId="0" fillId="49" borderId="0" xfId="0" applyFill="1" applyAlignment="1">
      <alignment horizontal="center" vertical="center"/>
    </xf>
    <xf numFmtId="0" fontId="0" fillId="54" borderId="0" xfId="0" applyFill="1" applyAlignment="1">
      <alignment horizontal="center" vertical="center"/>
    </xf>
    <xf numFmtId="38" fontId="12" fillId="5" borderId="40" xfId="2" applyFont="1" applyFill="1" applyBorder="1" applyAlignment="1">
      <alignment horizontal="center" vertical="center"/>
    </xf>
    <xf numFmtId="38" fontId="12" fillId="5" borderId="403" xfId="2" applyFont="1" applyFill="1" applyBorder="1" applyAlignment="1">
      <alignment horizontal="center" vertical="center"/>
    </xf>
    <xf numFmtId="38" fontId="12" fillId="5" borderId="240" xfId="2" applyFont="1" applyFill="1" applyBorder="1" applyAlignment="1">
      <alignment horizontal="center" vertical="center"/>
    </xf>
    <xf numFmtId="38" fontId="12" fillId="5" borderId="241" xfId="2" applyFont="1" applyFill="1" applyBorder="1" applyAlignment="1">
      <alignment horizontal="center" vertical="center"/>
    </xf>
    <xf numFmtId="0" fontId="57" fillId="0" borderId="40" xfId="10" applyFont="1" applyBorder="1" applyAlignment="1">
      <alignment horizontal="center" vertical="center"/>
    </xf>
    <xf numFmtId="0" fontId="57" fillId="0" borderId="393" xfId="10" applyFont="1" applyBorder="1" applyAlignment="1">
      <alignment horizontal="center" vertical="center"/>
    </xf>
    <xf numFmtId="0" fontId="57" fillId="0" borderId="239" xfId="10" applyFont="1" applyBorder="1" applyAlignment="1">
      <alignment horizontal="center" vertical="center"/>
    </xf>
    <xf numFmtId="0" fontId="57" fillId="0" borderId="403" xfId="10" applyFont="1" applyBorder="1" applyAlignment="1">
      <alignment horizontal="center" vertical="center"/>
    </xf>
    <xf numFmtId="0" fontId="18" fillId="0" borderId="40" xfId="0" applyFont="1" applyBorder="1" applyAlignment="1">
      <alignment horizontal="left" vertical="center" wrapText="1" shrinkToFit="1"/>
    </xf>
    <xf numFmtId="0" fontId="18" fillId="0" borderId="403" xfId="0" applyFont="1" applyBorder="1" applyAlignment="1">
      <alignment horizontal="left" vertical="center" shrinkToFit="1"/>
    </xf>
    <xf numFmtId="0" fontId="13" fillId="0" borderId="237" xfId="0" applyFont="1" applyBorder="1" applyAlignment="1">
      <alignment horizontal="center" vertical="center"/>
    </xf>
    <xf numFmtId="0" fontId="13" fillId="0" borderId="238" xfId="0" applyFont="1" applyBorder="1" applyAlignment="1">
      <alignment horizontal="center" vertical="center"/>
    </xf>
    <xf numFmtId="0" fontId="13" fillId="0" borderId="239" xfId="0" applyFont="1" applyBorder="1" applyAlignment="1">
      <alignment horizontal="center" vertical="center"/>
    </xf>
    <xf numFmtId="0" fontId="13" fillId="0" borderId="240" xfId="0" applyFont="1" applyBorder="1" applyAlignment="1">
      <alignment horizontal="center" vertical="center"/>
    </xf>
    <xf numFmtId="0" fontId="13" fillId="0" borderId="241" xfId="0" applyFont="1" applyBorder="1" applyAlignment="1">
      <alignment horizontal="center" vertical="center"/>
    </xf>
    <xf numFmtId="0" fontId="13" fillId="0" borderId="242" xfId="0" applyFont="1" applyBorder="1" applyAlignment="1">
      <alignment horizontal="center" vertical="center"/>
    </xf>
    <xf numFmtId="0" fontId="58" fillId="40" borderId="0" xfId="10" applyFill="1" applyAlignment="1">
      <alignment horizontal="center" vertical="center"/>
    </xf>
    <xf numFmtId="0" fontId="18" fillId="0" borderId="372" xfId="0" applyFont="1" applyBorder="1" applyAlignment="1">
      <alignment horizontal="right" vertical="center" shrinkToFit="1"/>
    </xf>
    <xf numFmtId="0" fontId="0" fillId="0" borderId="366" xfId="0" applyBorder="1" applyAlignment="1">
      <alignment horizontal="right" vertical="center" shrinkToFit="1"/>
    </xf>
    <xf numFmtId="0" fontId="18" fillId="0" borderId="45" xfId="0" applyFont="1" applyBorder="1" applyAlignment="1">
      <alignment horizontal="right" vertical="center" shrinkToFit="1"/>
    </xf>
    <xf numFmtId="0" fontId="0" fillId="0" borderId="47" xfId="0" applyBorder="1" applyAlignment="1">
      <alignment horizontal="right" vertical="center" shrinkToFit="1"/>
    </xf>
    <xf numFmtId="0" fontId="18" fillId="0" borderId="51" xfId="0" applyFont="1" applyBorder="1" applyAlignment="1">
      <alignment horizontal="right" vertical="center" shrinkToFit="1"/>
    </xf>
    <xf numFmtId="0" fontId="0" fillId="0" borderId="53" xfId="0" applyBorder="1" applyAlignment="1">
      <alignment horizontal="right" vertical="center" shrinkToFit="1"/>
    </xf>
    <xf numFmtId="0" fontId="18" fillId="0" borderId="372" xfId="0" applyFont="1" applyBorder="1" applyAlignment="1">
      <alignment horizontal="right" vertical="center" wrapText="1" shrinkToFit="1"/>
    </xf>
    <xf numFmtId="0" fontId="18" fillId="0" borderId="366" xfId="0" applyFont="1" applyBorder="1" applyAlignment="1">
      <alignment horizontal="right" vertical="center" shrinkToFit="1"/>
    </xf>
    <xf numFmtId="0" fontId="11" fillId="0" borderId="51" xfId="0" applyFont="1" applyBorder="1" applyAlignment="1">
      <alignment horizontal="right" vertical="center" shrinkToFit="1"/>
    </xf>
    <xf numFmtId="0" fontId="11" fillId="0" borderId="54" xfId="0" applyFont="1" applyBorder="1" applyAlignment="1">
      <alignment horizontal="right" vertical="center" shrinkToFit="1"/>
    </xf>
    <xf numFmtId="0" fontId="12" fillId="0" borderId="40" xfId="0" applyFont="1" applyBorder="1" applyAlignment="1">
      <alignment horizontal="center" vertical="center" shrinkToFit="1"/>
    </xf>
    <xf numFmtId="0" fontId="12" fillId="0" borderId="403" xfId="0" applyFont="1" applyBorder="1" applyAlignment="1">
      <alignment horizontal="center" vertical="center" shrinkToFit="1"/>
    </xf>
    <xf numFmtId="0" fontId="18" fillId="0" borderId="372" xfId="0" applyFont="1" applyBorder="1" applyAlignment="1">
      <alignment horizontal="left" vertical="center" wrapText="1" shrinkToFit="1"/>
    </xf>
    <xf numFmtId="0" fontId="18" fillId="0" borderId="366" xfId="0" applyFont="1" applyBorder="1" applyAlignment="1">
      <alignment horizontal="left" vertical="center" shrinkToFit="1"/>
    </xf>
    <xf numFmtId="0" fontId="11" fillId="0" borderId="51" xfId="0" applyFont="1" applyBorder="1" applyAlignment="1">
      <alignment horizontal="left" vertical="center" shrinkToFit="1"/>
    </xf>
    <xf numFmtId="0" fontId="11" fillId="0" borderId="54" xfId="0" applyFont="1" applyBorder="1" applyAlignment="1">
      <alignment horizontal="left" vertical="center" shrinkToFit="1"/>
    </xf>
    <xf numFmtId="0" fontId="12" fillId="0" borderId="40" xfId="0" applyFont="1" applyBorder="1" applyAlignment="1">
      <alignment horizontal="left" vertical="center" shrinkToFit="1"/>
    </xf>
    <xf numFmtId="0" fontId="12" fillId="0" borderId="403" xfId="0" applyFont="1" applyBorder="1" applyAlignment="1">
      <alignment horizontal="left" vertical="center" shrinkToFit="1"/>
    </xf>
    <xf numFmtId="0" fontId="11" fillId="0" borderId="40" xfId="0" applyFont="1" applyBorder="1" applyAlignment="1">
      <alignment horizontal="right" vertical="center" shrinkToFit="1"/>
    </xf>
    <xf numFmtId="0" fontId="11" fillId="0" borderId="403" xfId="0" applyFont="1" applyBorder="1" applyAlignment="1">
      <alignment horizontal="right" vertical="center" shrinkToFit="1"/>
    </xf>
    <xf numFmtId="0" fontId="0" fillId="0" borderId="40" xfId="0" applyBorder="1" applyAlignment="1">
      <alignment horizontal="right" vertical="center" shrinkToFit="1"/>
    </xf>
    <xf numFmtId="0" fontId="0" fillId="0" borderId="403" xfId="0" applyBorder="1" applyAlignment="1">
      <alignment horizontal="right" vertical="center" shrinkToFit="1"/>
    </xf>
    <xf numFmtId="38" fontId="70" fillId="82" borderId="0" xfId="10" applyNumberFormat="1" applyFont="1" applyFill="1" applyAlignment="1">
      <alignment horizontal="center" vertical="center"/>
    </xf>
    <xf numFmtId="0" fontId="0" fillId="0" borderId="269" xfId="0" applyBorder="1" applyAlignment="1">
      <alignment horizontal="center" vertical="center"/>
    </xf>
    <xf numFmtId="0" fontId="0" fillId="0" borderId="106" xfId="0" applyBorder="1" applyAlignment="1">
      <alignment horizontal="center" vertical="center"/>
    </xf>
    <xf numFmtId="0" fontId="0" fillId="0" borderId="256" xfId="0" applyBorder="1" applyAlignment="1">
      <alignment horizontal="center" vertical="center"/>
    </xf>
    <xf numFmtId="0" fontId="11" fillId="18" borderId="40" xfId="0" applyFont="1" applyFill="1" applyBorder="1" applyAlignment="1">
      <alignment horizontal="center" vertical="center" shrinkToFit="1"/>
    </xf>
    <xf numFmtId="0" fontId="11" fillId="18" borderId="58" xfId="0" applyFont="1" applyFill="1" applyBorder="1" applyAlignment="1">
      <alignment horizontal="center" vertical="center" shrinkToFit="1"/>
    </xf>
    <xf numFmtId="0" fontId="11" fillId="18" borderId="41" xfId="0" applyFont="1" applyFill="1" applyBorder="1" applyAlignment="1">
      <alignment horizontal="center" vertical="center" shrinkToFit="1"/>
    </xf>
    <xf numFmtId="0" fontId="58" fillId="0" borderId="4" xfId="10" applyBorder="1" applyAlignment="1">
      <alignment horizontal="center" vertical="center" wrapText="1"/>
    </xf>
    <xf numFmtId="0" fontId="260" fillId="55" borderId="325" xfId="0" applyFont="1" applyFill="1" applyBorder="1" applyAlignment="1">
      <alignment horizontal="center" vertical="center" wrapText="1"/>
    </xf>
    <xf numFmtId="0" fontId="260" fillId="55" borderId="317" xfId="0" applyFont="1" applyFill="1" applyBorder="1" applyAlignment="1">
      <alignment horizontal="center" vertical="center" wrapText="1"/>
    </xf>
    <xf numFmtId="0" fontId="260" fillId="55" borderId="326" xfId="0" applyFont="1" applyFill="1" applyBorder="1" applyAlignment="1">
      <alignment horizontal="center" vertical="center" wrapText="1"/>
    </xf>
    <xf numFmtId="0" fontId="260" fillId="55" borderId="319" xfId="0" applyFont="1" applyFill="1" applyBorder="1" applyAlignment="1">
      <alignment horizontal="center" vertical="center"/>
    </xf>
    <xf numFmtId="0" fontId="260" fillId="55" borderId="323" xfId="0" applyFont="1" applyFill="1" applyBorder="1" applyAlignment="1">
      <alignment horizontal="center" vertical="center"/>
    </xf>
    <xf numFmtId="0" fontId="260" fillId="55" borderId="66" xfId="10" applyFont="1" applyFill="1" applyBorder="1" applyAlignment="1">
      <alignment horizontal="left" vertical="center"/>
    </xf>
    <xf numFmtId="0" fontId="260" fillId="55" borderId="70" xfId="10" applyFont="1" applyFill="1" applyBorder="1" applyAlignment="1">
      <alignment horizontal="left" vertical="center"/>
    </xf>
    <xf numFmtId="0" fontId="58" fillId="0" borderId="0" xfId="10" applyAlignment="1">
      <alignment horizontal="left" vertical="center" wrapText="1"/>
    </xf>
    <xf numFmtId="0" fontId="100" fillId="0" borderId="8" xfId="10" applyFont="1" applyBorder="1" applyAlignment="1">
      <alignment horizontal="left" vertical="center"/>
    </xf>
    <xf numFmtId="0" fontId="100" fillId="0" borderId="0" xfId="10" applyFont="1" applyAlignment="1">
      <alignment horizontal="left" vertical="center"/>
    </xf>
    <xf numFmtId="0" fontId="100" fillId="8" borderId="8" xfId="10" applyFont="1" applyFill="1" applyBorder="1" applyAlignment="1">
      <alignment horizontal="left" vertical="center"/>
    </xf>
    <xf numFmtId="0" fontId="100" fillId="8" borderId="0" xfId="10" applyFont="1" applyFill="1" applyAlignment="1">
      <alignment horizontal="left" vertical="center"/>
    </xf>
    <xf numFmtId="0" fontId="58" fillId="0" borderId="26" xfId="10" applyBorder="1" applyAlignment="1">
      <alignment horizontal="center" vertical="center"/>
    </xf>
    <xf numFmtId="0" fontId="58" fillId="0" borderId="88" xfId="10" applyBorder="1" applyAlignment="1">
      <alignment horizontal="center" vertical="center"/>
    </xf>
    <xf numFmtId="0" fontId="305" fillId="41" borderId="324" xfId="0" applyFont="1" applyFill="1" applyBorder="1" applyAlignment="1">
      <alignment horizontal="center" vertical="center" wrapText="1"/>
    </xf>
    <xf numFmtId="0" fontId="305" fillId="41" borderId="317" xfId="0" applyFont="1" applyFill="1" applyBorder="1" applyAlignment="1">
      <alignment horizontal="center" vertical="center" wrapText="1"/>
    </xf>
    <xf numFmtId="0" fontId="305" fillId="41" borderId="318" xfId="0" applyFont="1" applyFill="1" applyBorder="1" applyAlignment="1">
      <alignment horizontal="center" vertical="center" wrapText="1"/>
    </xf>
    <xf numFmtId="0" fontId="58" fillId="0" borderId="0" xfId="10" applyAlignment="1">
      <alignment horizontal="left" vertical="top" wrapText="1"/>
    </xf>
    <xf numFmtId="208" fontId="58" fillId="14" borderId="73" xfId="3" applyNumberFormat="1" applyFont="1" applyFill="1" applyBorder="1" applyAlignment="1">
      <alignment horizontal="right" shrinkToFit="1"/>
    </xf>
    <xf numFmtId="208" fontId="58" fillId="14" borderId="72" xfId="3" applyNumberFormat="1" applyFont="1" applyFill="1" applyBorder="1" applyAlignment="1">
      <alignment horizontal="right" shrinkToFit="1"/>
    </xf>
    <xf numFmtId="0" fontId="58" fillId="14" borderId="33" xfId="5" applyFill="1" applyBorder="1" applyAlignment="1">
      <alignment horizontal="left"/>
    </xf>
    <xf numFmtId="0" fontId="58" fillId="14" borderId="96" xfId="5" applyFill="1" applyBorder="1" applyAlignment="1">
      <alignment horizontal="left"/>
    </xf>
    <xf numFmtId="6" fontId="58" fillId="32" borderId="40" xfId="3" applyFont="1" applyFill="1" applyBorder="1" applyAlignment="1" applyProtection="1">
      <alignment horizontal="right" vertical="center"/>
      <protection locked="0"/>
    </xf>
    <xf numFmtId="6" fontId="58" fillId="32" borderId="41" xfId="3" applyFont="1" applyFill="1" applyBorder="1" applyAlignment="1" applyProtection="1">
      <alignment horizontal="right" vertical="center"/>
      <protection locked="0"/>
    </xf>
    <xf numFmtId="6" fontId="12" fillId="14" borderId="73" xfId="3" applyFont="1" applyFill="1" applyBorder="1" applyAlignment="1">
      <alignment horizontal="right"/>
    </xf>
    <xf numFmtId="6" fontId="12" fillId="14" borderId="72" xfId="3" applyFont="1" applyFill="1" applyBorder="1" applyAlignment="1">
      <alignment horizontal="right"/>
    </xf>
    <xf numFmtId="6" fontId="12" fillId="14" borderId="71" xfId="3" applyFont="1" applyFill="1" applyBorder="1" applyAlignment="1">
      <alignment horizontal="right"/>
    </xf>
    <xf numFmtId="0" fontId="58" fillId="14" borderId="143" xfId="5" applyFill="1" applyBorder="1" applyAlignment="1">
      <alignment horizontal="left"/>
    </xf>
    <xf numFmtId="0" fontId="58" fillId="14" borderId="89" xfId="5" applyFill="1" applyBorder="1" applyAlignment="1">
      <alignment horizontal="left"/>
    </xf>
    <xf numFmtId="0" fontId="58" fillId="14" borderId="85" xfId="5" applyFill="1" applyBorder="1" applyAlignment="1">
      <alignment horizontal="left"/>
    </xf>
    <xf numFmtId="0" fontId="58" fillId="14" borderId="87" xfId="5" applyFill="1" applyBorder="1" applyAlignment="1">
      <alignment horizontal="left"/>
    </xf>
    <xf numFmtId="0" fontId="58" fillId="35" borderId="0" xfId="5" applyFill="1" applyAlignment="1">
      <alignment horizontal="left" vertical="top" wrapText="1"/>
    </xf>
    <xf numFmtId="0" fontId="58" fillId="14" borderId="76" xfId="5" applyFill="1" applyBorder="1" applyAlignment="1">
      <alignment horizontal="left"/>
    </xf>
    <xf numFmtId="0" fontId="58" fillId="14" borderId="47" xfId="5" applyFill="1" applyBorder="1" applyAlignment="1">
      <alignment horizontal="left"/>
    </xf>
    <xf numFmtId="0" fontId="58" fillId="14" borderId="48" xfId="5" applyFill="1" applyBorder="1" applyAlignment="1">
      <alignment horizontal="left"/>
    </xf>
    <xf numFmtId="0" fontId="198" fillId="0" borderId="0" xfId="6" applyAlignment="1">
      <alignment horizontal="left" vertical="center"/>
    </xf>
    <xf numFmtId="0" fontId="58" fillId="0" borderId="0" xfId="5" applyAlignment="1">
      <alignment horizontal="left"/>
    </xf>
    <xf numFmtId="0" fontId="11" fillId="14" borderId="33" xfId="0" applyFont="1" applyFill="1" applyBorder="1" applyAlignment="1">
      <alignment horizontal="left" vertical="center" shrinkToFit="1"/>
    </xf>
    <xf numFmtId="0" fontId="11" fillId="14" borderId="96" xfId="0" applyFont="1" applyFill="1" applyBorder="1" applyAlignment="1">
      <alignment horizontal="left" vertical="center" shrinkToFit="1"/>
    </xf>
    <xf numFmtId="0" fontId="11" fillId="14" borderId="85" xfId="0" applyFont="1" applyFill="1" applyBorder="1" applyAlignment="1">
      <alignment horizontal="left" vertical="center" shrinkToFit="1"/>
    </xf>
    <xf numFmtId="0" fontId="11" fillId="14" borderId="87" xfId="0" applyFont="1" applyFill="1" applyBorder="1" applyAlignment="1">
      <alignment horizontal="left" vertical="center" shrinkToFit="1"/>
    </xf>
    <xf numFmtId="0" fontId="58" fillId="32" borderId="38" xfId="5" applyFill="1" applyBorder="1" applyAlignment="1" applyProtection="1">
      <alignment horizontal="left"/>
      <protection locked="0"/>
    </xf>
    <xf numFmtId="0" fontId="58" fillId="32" borderId="70" xfId="5" applyFill="1" applyBorder="1" applyAlignment="1" applyProtection="1">
      <alignment horizontal="left"/>
      <protection locked="0"/>
    </xf>
    <xf numFmtId="0" fontId="58" fillId="32" borderId="128" xfId="5" applyFill="1" applyBorder="1" applyAlignment="1" applyProtection="1">
      <alignment horizontal="left"/>
      <protection locked="0"/>
    </xf>
    <xf numFmtId="49" fontId="120" fillId="31" borderId="0" xfId="6" applyNumberFormat="1" applyFont="1" applyFill="1" applyAlignment="1">
      <alignment horizontal="left" vertical="center"/>
    </xf>
    <xf numFmtId="0" fontId="58" fillId="32" borderId="119" xfId="5" applyFill="1" applyBorder="1" applyAlignment="1" applyProtection="1">
      <alignment horizontal="left"/>
      <protection locked="0"/>
    </xf>
    <xf numFmtId="0" fontId="58" fillId="32" borderId="65" xfId="5" applyFill="1" applyBorder="1" applyAlignment="1" applyProtection="1">
      <alignment horizontal="left"/>
      <protection locked="0"/>
    </xf>
    <xf numFmtId="0" fontId="58" fillId="32" borderId="120" xfId="5" applyFill="1" applyBorder="1" applyAlignment="1" applyProtection="1">
      <alignment horizontal="left"/>
      <protection locked="0"/>
    </xf>
    <xf numFmtId="0" fontId="58" fillId="32" borderId="36" xfId="5" applyFill="1" applyBorder="1" applyAlignment="1" applyProtection="1">
      <alignment horizontal="left"/>
      <protection locked="0"/>
    </xf>
    <xf numFmtId="0" fontId="58" fillId="32" borderId="68" xfId="5" applyFill="1" applyBorder="1" applyAlignment="1" applyProtection="1">
      <alignment horizontal="left"/>
      <protection locked="0"/>
    </xf>
    <xf numFmtId="0" fontId="58" fillId="32" borderId="123" xfId="5" applyFill="1" applyBorder="1" applyAlignment="1" applyProtection="1">
      <alignment horizontal="left"/>
      <protection locked="0"/>
    </xf>
    <xf numFmtId="0" fontId="58" fillId="32" borderId="40" xfId="5" applyFill="1" applyBorder="1" applyAlignment="1" applyProtection="1">
      <alignment horizontal="center"/>
      <protection locked="0"/>
    </xf>
    <xf numFmtId="0" fontId="58" fillId="32" borderId="41" xfId="5" applyFill="1" applyBorder="1" applyAlignment="1" applyProtection="1">
      <alignment horizontal="center"/>
      <protection locked="0"/>
    </xf>
    <xf numFmtId="0" fontId="58" fillId="32" borderId="58" xfId="5" applyFill="1" applyBorder="1" applyAlignment="1" applyProtection="1">
      <alignment horizontal="center"/>
      <protection locked="0"/>
    </xf>
    <xf numFmtId="58" fontId="58" fillId="3" borderId="24" xfId="5" applyNumberFormat="1" applyFill="1" applyBorder="1" applyProtection="1">
      <protection locked="0"/>
    </xf>
    <xf numFmtId="58" fontId="58" fillId="3" borderId="27" xfId="5" applyNumberFormat="1" applyFill="1" applyBorder="1" applyProtection="1">
      <protection locked="0"/>
    </xf>
    <xf numFmtId="31" fontId="58" fillId="3" borderId="24" xfId="5" applyNumberFormat="1" applyFill="1" applyBorder="1" applyAlignment="1" applyProtection="1">
      <alignment horizontal="center" shrinkToFit="1"/>
      <protection locked="0"/>
    </xf>
    <xf numFmtId="31" fontId="58" fillId="3" borderId="27" xfId="5" applyNumberFormat="1" applyFill="1" applyBorder="1" applyAlignment="1" applyProtection="1">
      <alignment horizontal="center" shrinkToFit="1"/>
      <protection locked="0"/>
    </xf>
    <xf numFmtId="58" fontId="58" fillId="3" borderId="51" xfId="5" applyNumberFormat="1" applyFill="1" applyBorder="1" applyProtection="1">
      <protection locked="0"/>
    </xf>
    <xf numFmtId="58" fontId="58" fillId="3" borderId="54" xfId="5" applyNumberFormat="1" applyFill="1" applyBorder="1" applyProtection="1">
      <protection locked="0"/>
    </xf>
    <xf numFmtId="31" fontId="58" fillId="3" borderId="51" xfId="5" applyNumberFormat="1" applyFill="1" applyBorder="1" applyAlignment="1" applyProtection="1">
      <alignment horizontal="center" shrinkToFit="1"/>
      <protection locked="0"/>
    </xf>
    <xf numFmtId="31" fontId="58" fillId="3" borderId="54" xfId="5" applyNumberFormat="1" applyFill="1" applyBorder="1" applyAlignment="1" applyProtection="1">
      <alignment horizontal="center" shrinkToFit="1"/>
      <protection locked="0"/>
    </xf>
    <xf numFmtId="0" fontId="58" fillId="14" borderId="0" xfId="5" applyFill="1" applyAlignment="1">
      <alignment horizontal="left"/>
    </xf>
    <xf numFmtId="0" fontId="58" fillId="3" borderId="40" xfId="5" applyFill="1" applyBorder="1" applyAlignment="1" applyProtection="1">
      <alignment horizontal="left"/>
      <protection locked="0"/>
    </xf>
    <xf numFmtId="0" fontId="58" fillId="3" borderId="58" xfId="5" applyFill="1" applyBorder="1" applyAlignment="1" applyProtection="1">
      <alignment horizontal="left"/>
      <protection locked="0"/>
    </xf>
    <xf numFmtId="0" fontId="58" fillId="3" borderId="41" xfId="5" applyFill="1" applyBorder="1" applyAlignment="1" applyProtection="1">
      <alignment horizontal="left"/>
      <protection locked="0"/>
    </xf>
    <xf numFmtId="0" fontId="58" fillId="14" borderId="0" xfId="5" applyFill="1" applyAlignment="1">
      <alignment horizontal="left" shrinkToFit="1"/>
    </xf>
    <xf numFmtId="31" fontId="58" fillId="3" borderId="40" xfId="5" applyNumberFormat="1" applyFill="1" applyBorder="1" applyAlignment="1" applyProtection="1">
      <alignment horizontal="center"/>
      <protection locked="0"/>
    </xf>
    <xf numFmtId="31" fontId="58" fillId="3" borderId="58" xfId="5" applyNumberFormat="1" applyFill="1" applyBorder="1" applyAlignment="1" applyProtection="1">
      <alignment horizontal="center"/>
      <protection locked="0"/>
    </xf>
    <xf numFmtId="31" fontId="58" fillId="3" borderId="41" xfId="5" applyNumberFormat="1" applyFill="1" applyBorder="1" applyAlignment="1" applyProtection="1">
      <alignment horizontal="center"/>
      <protection locked="0"/>
    </xf>
    <xf numFmtId="0" fontId="198" fillId="32" borderId="40" xfId="8" applyFill="1" applyBorder="1" applyAlignment="1" applyProtection="1">
      <alignment horizontal="center" vertical="center"/>
      <protection locked="0"/>
    </xf>
    <xf numFmtId="0" fontId="198" fillId="32" borderId="58" xfId="8" applyFill="1" applyBorder="1" applyAlignment="1" applyProtection="1">
      <alignment horizontal="center" vertical="center"/>
      <protection locked="0"/>
    </xf>
    <xf numFmtId="0" fontId="198" fillId="32" borderId="41" xfId="8" applyFill="1" applyBorder="1" applyAlignment="1" applyProtection="1">
      <alignment horizontal="center" vertical="center"/>
      <protection locked="0"/>
    </xf>
    <xf numFmtId="0" fontId="58" fillId="0" borderId="8" xfId="5" applyBorder="1" applyAlignment="1">
      <alignment horizontal="center"/>
    </xf>
    <xf numFmtId="0" fontId="58" fillId="0" borderId="0" xfId="5" applyAlignment="1">
      <alignment horizontal="center"/>
    </xf>
    <xf numFmtId="31" fontId="58" fillId="3" borderId="40" xfId="5" applyNumberFormat="1" applyFill="1" applyBorder="1" applyAlignment="1" applyProtection="1">
      <alignment horizontal="center" vertical="center" shrinkToFit="1"/>
      <protection locked="0"/>
    </xf>
    <xf numFmtId="31" fontId="58" fillId="3" borderId="41" xfId="5" applyNumberFormat="1" applyFill="1" applyBorder="1" applyAlignment="1" applyProtection="1">
      <alignment horizontal="center" vertical="center" shrinkToFit="1"/>
      <protection locked="0"/>
    </xf>
    <xf numFmtId="0" fontId="60" fillId="0" borderId="8" xfId="5" applyFont="1" applyBorder="1" applyAlignment="1">
      <alignment horizontal="center" vertical="center"/>
    </xf>
    <xf numFmtId="0" fontId="60" fillId="0" borderId="0" xfId="5" applyFont="1" applyAlignment="1">
      <alignment horizontal="center" vertical="center"/>
    </xf>
    <xf numFmtId="0" fontId="70" fillId="0" borderId="8" xfId="5" applyFont="1" applyBorder="1" applyAlignment="1">
      <alignment horizontal="right" vertical="center"/>
    </xf>
    <xf numFmtId="0" fontId="70" fillId="0" borderId="9" xfId="5" applyFont="1" applyBorder="1" applyAlignment="1">
      <alignment horizontal="right" vertical="center"/>
    </xf>
    <xf numFmtId="0" fontId="58" fillId="32" borderId="40" xfId="5" applyFill="1" applyBorder="1" applyAlignment="1" applyProtection="1">
      <alignment horizontal="left"/>
      <protection locked="0"/>
    </xf>
    <xf numFmtId="0" fontId="58" fillId="32" borderId="58" xfId="5" applyFill="1" applyBorder="1" applyAlignment="1" applyProtection="1">
      <alignment horizontal="left"/>
      <protection locked="0"/>
    </xf>
    <xf numFmtId="0" fontId="58" fillId="32" borderId="41" xfId="5" applyFill="1" applyBorder="1" applyAlignment="1" applyProtection="1">
      <alignment horizontal="left"/>
      <protection locked="0"/>
    </xf>
    <xf numFmtId="193" fontId="58" fillId="0" borderId="0" xfId="5" applyNumberFormat="1" applyAlignment="1">
      <alignment horizontal="left" shrinkToFit="1"/>
    </xf>
    <xf numFmtId="0" fontId="58" fillId="37" borderId="0" xfId="5" applyFill="1" applyAlignment="1">
      <alignment horizontal="left"/>
    </xf>
    <xf numFmtId="31" fontId="70" fillId="3" borderId="45" xfId="5" applyNumberFormat="1" applyFont="1" applyFill="1" applyBorder="1" applyAlignment="1" applyProtection="1">
      <alignment horizontal="center" shrinkToFit="1"/>
      <protection locked="0"/>
    </xf>
    <xf numFmtId="31" fontId="70" fillId="3" borderId="48" xfId="5" applyNumberFormat="1" applyFont="1" applyFill="1" applyBorder="1" applyAlignment="1" applyProtection="1">
      <alignment horizontal="center" shrinkToFit="1"/>
      <protection locked="0"/>
    </xf>
    <xf numFmtId="58" fontId="58" fillId="3" borderId="40" xfId="5" applyNumberFormat="1" applyFill="1" applyBorder="1" applyAlignment="1" applyProtection="1">
      <alignment horizontal="center" shrinkToFit="1"/>
      <protection locked="0"/>
    </xf>
    <xf numFmtId="58" fontId="58" fillId="3" borderId="58" xfId="5" applyNumberFormat="1" applyFill="1" applyBorder="1" applyAlignment="1" applyProtection="1">
      <alignment horizontal="center" shrinkToFit="1"/>
      <protection locked="0"/>
    </xf>
    <xf numFmtId="58" fontId="58" fillId="3" borderId="41" xfId="5" applyNumberFormat="1" applyFill="1" applyBorder="1" applyAlignment="1" applyProtection="1">
      <alignment horizontal="center" shrinkToFit="1"/>
      <protection locked="0"/>
    </xf>
    <xf numFmtId="0" fontId="58" fillId="3" borderId="6" xfId="5" applyFill="1" applyBorder="1" applyAlignment="1" applyProtection="1">
      <alignment horizontal="left" vertical="center"/>
      <protection locked="0"/>
    </xf>
    <xf numFmtId="0" fontId="58" fillId="3" borderId="5" xfId="5" applyFill="1" applyBorder="1" applyAlignment="1" applyProtection="1">
      <alignment horizontal="left" vertical="center"/>
      <protection locked="0"/>
    </xf>
    <xf numFmtId="0" fontId="58" fillId="3" borderId="7" xfId="5" applyFill="1" applyBorder="1" applyAlignment="1" applyProtection="1">
      <alignment horizontal="left" vertical="center"/>
      <protection locked="0"/>
    </xf>
    <xf numFmtId="0" fontId="58" fillId="3" borderId="8" xfId="5" applyFill="1" applyBorder="1" applyAlignment="1" applyProtection="1">
      <alignment horizontal="left" vertical="center"/>
      <protection locked="0"/>
    </xf>
    <xf numFmtId="0" fontId="58" fillId="3" borderId="0" xfId="5" applyFill="1" applyAlignment="1" applyProtection="1">
      <alignment horizontal="left" vertical="center"/>
      <protection locked="0"/>
    </xf>
    <xf numFmtId="0" fontId="58" fillId="3" borderId="9" xfId="5" applyFill="1" applyBorder="1" applyAlignment="1" applyProtection="1">
      <alignment horizontal="left" vertical="center"/>
      <protection locked="0"/>
    </xf>
    <xf numFmtId="0" fontId="58" fillId="3" borderId="1" xfId="5" applyFill="1" applyBorder="1" applyAlignment="1" applyProtection="1">
      <alignment horizontal="left" vertical="center"/>
      <protection locked="0"/>
    </xf>
    <xf numFmtId="0" fontId="58" fillId="3" borderId="2" xfId="5" applyFill="1" applyBorder="1" applyAlignment="1" applyProtection="1">
      <alignment horizontal="left" vertical="center"/>
      <protection locked="0"/>
    </xf>
    <xf numFmtId="0" fontId="58" fillId="3" borderId="10" xfId="5" applyFill="1" applyBorder="1" applyAlignment="1" applyProtection="1">
      <alignment horizontal="left" vertical="center"/>
      <protection locked="0"/>
    </xf>
    <xf numFmtId="0" fontId="70" fillId="3" borderId="6" xfId="5" applyFont="1" applyFill="1" applyBorder="1" applyAlignment="1" applyProtection="1">
      <alignment horizontal="left" wrapText="1"/>
      <protection locked="0"/>
    </xf>
    <xf numFmtId="0" fontId="70" fillId="3" borderId="5" xfId="5" applyFont="1" applyFill="1" applyBorder="1" applyAlignment="1" applyProtection="1">
      <alignment horizontal="left" wrapText="1"/>
      <protection locked="0"/>
    </xf>
    <xf numFmtId="0" fontId="70" fillId="3" borderId="5" xfId="5" applyFont="1" applyFill="1" applyBorder="1" applyAlignment="1" applyProtection="1">
      <alignment horizontal="left"/>
      <protection locked="0"/>
    </xf>
    <xf numFmtId="0" fontId="70" fillId="3" borderId="7" xfId="5" applyFont="1" applyFill="1" applyBorder="1" applyAlignment="1" applyProtection="1">
      <alignment horizontal="left"/>
      <protection locked="0"/>
    </xf>
    <xf numFmtId="0" fontId="70" fillId="3" borderId="1" xfId="5" applyFont="1" applyFill="1" applyBorder="1" applyAlignment="1" applyProtection="1">
      <alignment horizontal="left"/>
      <protection locked="0"/>
    </xf>
    <xf numFmtId="0" fontId="70" fillId="3" borderId="2" xfId="5" applyFont="1" applyFill="1" applyBorder="1" applyAlignment="1" applyProtection="1">
      <alignment horizontal="left"/>
      <protection locked="0"/>
    </xf>
    <xf numFmtId="0" fontId="70" fillId="3" borderId="10" xfId="5" applyFont="1" applyFill="1" applyBorder="1" applyAlignment="1" applyProtection="1">
      <alignment horizontal="left"/>
      <protection locked="0"/>
    </xf>
    <xf numFmtId="0" fontId="58" fillId="3" borderId="6" xfId="5" applyFill="1" applyBorder="1" applyAlignment="1" applyProtection="1">
      <alignment horizontal="left" vertical="top"/>
      <protection locked="0"/>
    </xf>
    <xf numFmtId="0" fontId="58" fillId="3" borderId="5" xfId="5" applyFill="1" applyBorder="1" applyAlignment="1" applyProtection="1">
      <alignment horizontal="left" vertical="top"/>
      <protection locked="0"/>
    </xf>
    <xf numFmtId="0" fontId="58" fillId="3" borderId="7" xfId="5" applyFill="1" applyBorder="1" applyAlignment="1" applyProtection="1">
      <alignment horizontal="left" vertical="top"/>
      <protection locked="0"/>
    </xf>
    <xf numFmtId="0" fontId="58" fillId="3" borderId="1" xfId="5" applyFill="1" applyBorder="1" applyAlignment="1" applyProtection="1">
      <alignment horizontal="left" vertical="top"/>
      <protection locked="0"/>
    </xf>
    <xf numFmtId="0" fontId="58" fillId="3" borderId="2" xfId="5" applyFill="1" applyBorder="1" applyAlignment="1" applyProtection="1">
      <alignment horizontal="left" vertical="top"/>
      <protection locked="0"/>
    </xf>
    <xf numFmtId="0" fontId="58" fillId="3" borderId="10" xfId="5" applyFill="1" applyBorder="1" applyAlignment="1" applyProtection="1">
      <alignment horizontal="left" vertical="top"/>
      <protection locked="0"/>
    </xf>
    <xf numFmtId="208" fontId="58" fillId="14" borderId="71" xfId="3" applyNumberFormat="1" applyFont="1" applyFill="1" applyBorder="1" applyAlignment="1">
      <alignment horizontal="right" shrinkToFit="1"/>
    </xf>
    <xf numFmtId="0" fontId="12" fillId="14" borderId="83" xfId="0" applyFont="1" applyFill="1" applyBorder="1" applyAlignment="1">
      <alignment horizontal="left" vertical="center" shrinkToFit="1"/>
    </xf>
    <xf numFmtId="0" fontId="12" fillId="14" borderId="53" xfId="0" applyFont="1" applyFill="1" applyBorder="1" applyAlignment="1">
      <alignment horizontal="left" vertical="center" shrinkToFit="1"/>
    </xf>
    <xf numFmtId="0" fontId="12" fillId="14" borderId="76" xfId="0" applyFont="1" applyFill="1" applyBorder="1" applyAlignment="1">
      <alignment horizontal="left" vertical="center" shrinkToFit="1"/>
    </xf>
    <xf numFmtId="0" fontId="12" fillId="14" borderId="47" xfId="0" applyFont="1" applyFill="1" applyBorder="1" applyAlignment="1">
      <alignment horizontal="left" vertical="center" shrinkToFit="1"/>
    </xf>
    <xf numFmtId="0" fontId="12" fillId="14" borderId="26" xfId="0" applyFont="1" applyFill="1" applyBorder="1" applyAlignment="1">
      <alignment horizontal="left" vertical="center" shrinkToFit="1"/>
    </xf>
    <xf numFmtId="0" fontId="12" fillId="14" borderId="25" xfId="0" applyFont="1" applyFill="1" applyBorder="1" applyAlignment="1">
      <alignment horizontal="left" vertical="center" shrinkToFit="1"/>
    </xf>
    <xf numFmtId="58" fontId="58" fillId="3" borderId="53" xfId="5" applyNumberFormat="1" applyFill="1" applyBorder="1" applyAlignment="1" applyProtection="1">
      <alignment shrinkToFit="1"/>
      <protection locked="0"/>
    </xf>
    <xf numFmtId="58" fontId="58" fillId="3" borderId="54" xfId="5" applyNumberFormat="1" applyFill="1" applyBorder="1" applyAlignment="1" applyProtection="1">
      <alignment shrinkToFit="1"/>
      <protection locked="0"/>
    </xf>
    <xf numFmtId="58" fontId="58" fillId="3" borderId="47" xfId="5" applyNumberFormat="1" applyFill="1" applyBorder="1" applyAlignment="1" applyProtection="1">
      <alignment shrinkToFit="1"/>
      <protection locked="0"/>
    </xf>
    <xf numFmtId="58" fontId="58" fillId="3" borderId="48" xfId="5" applyNumberFormat="1" applyFill="1" applyBorder="1" applyAlignment="1" applyProtection="1">
      <alignment shrinkToFit="1"/>
      <protection locked="0"/>
    </xf>
    <xf numFmtId="58" fontId="58" fillId="3" borderId="25" xfId="5" applyNumberFormat="1" applyFill="1" applyBorder="1" applyAlignment="1" applyProtection="1">
      <alignment shrinkToFit="1"/>
      <protection locked="0"/>
    </xf>
    <xf numFmtId="58" fontId="58" fillId="3" borderId="27" xfId="5" applyNumberFormat="1" applyFill="1" applyBorder="1" applyAlignment="1" applyProtection="1">
      <alignment shrinkToFit="1"/>
      <protection locked="0"/>
    </xf>
    <xf numFmtId="6" fontId="58" fillId="14" borderId="40" xfId="3" applyFont="1" applyFill="1" applyBorder="1" applyAlignment="1">
      <alignment horizontal="left"/>
    </xf>
    <xf numFmtId="6" fontId="58" fillId="14" borderId="41" xfId="3" applyFont="1" applyFill="1" applyBorder="1" applyAlignment="1">
      <alignment horizontal="left"/>
    </xf>
    <xf numFmtId="31" fontId="70" fillId="3" borderId="51" xfId="5" applyNumberFormat="1" applyFont="1" applyFill="1" applyBorder="1" applyAlignment="1" applyProtection="1">
      <alignment horizontal="center" shrinkToFit="1"/>
      <protection locked="0"/>
    </xf>
    <xf numFmtId="31" fontId="70" fillId="3" borderId="54" xfId="5" applyNumberFormat="1" applyFont="1" applyFill="1" applyBorder="1" applyAlignment="1" applyProtection="1">
      <alignment horizontal="center" shrinkToFit="1"/>
      <protection locked="0"/>
    </xf>
    <xf numFmtId="0" fontId="58" fillId="3" borderId="40" xfId="5" applyFill="1" applyBorder="1" applyAlignment="1" applyProtection="1">
      <alignment horizontal="center"/>
      <protection locked="0"/>
    </xf>
    <xf numFmtId="0" fontId="58" fillId="3" borderId="58" xfId="5" applyFill="1" applyBorder="1" applyAlignment="1" applyProtection="1">
      <alignment horizontal="center"/>
      <protection locked="0"/>
    </xf>
    <xf numFmtId="0" fontId="58" fillId="3" borderId="7" xfId="5" applyFill="1" applyBorder="1" applyAlignment="1" applyProtection="1">
      <alignment horizontal="center"/>
      <protection locked="0"/>
    </xf>
    <xf numFmtId="208" fontId="58" fillId="3" borderId="40" xfId="5" applyNumberFormat="1" applyFill="1" applyBorder="1" applyAlignment="1" applyProtection="1">
      <alignment horizontal="center"/>
      <protection locked="0"/>
    </xf>
    <xf numFmtId="208" fontId="58" fillId="3" borderId="2" xfId="5" applyNumberFormat="1" applyFill="1" applyBorder="1" applyAlignment="1" applyProtection="1">
      <alignment horizontal="center"/>
      <protection locked="0"/>
    </xf>
    <xf numFmtId="208" fontId="58" fillId="3" borderId="10" xfId="5" applyNumberFormat="1" applyFill="1" applyBorder="1" applyAlignment="1" applyProtection="1">
      <alignment horizontal="center"/>
      <protection locked="0"/>
    </xf>
    <xf numFmtId="31" fontId="70" fillId="3" borderId="24" xfId="5" applyNumberFormat="1" applyFont="1" applyFill="1" applyBorder="1" applyAlignment="1" applyProtection="1">
      <alignment horizontal="center" shrinkToFit="1"/>
      <protection locked="0"/>
    </xf>
    <xf numFmtId="31" fontId="70" fillId="3" borderId="27" xfId="5" applyNumberFormat="1" applyFont="1" applyFill="1" applyBorder="1" applyAlignment="1" applyProtection="1">
      <alignment horizontal="center" shrinkToFit="1"/>
      <protection locked="0"/>
    </xf>
    <xf numFmtId="6" fontId="58" fillId="14" borderId="0" xfId="3" applyFont="1" applyFill="1" applyAlignment="1">
      <alignment horizontal="center"/>
    </xf>
    <xf numFmtId="0" fontId="27" fillId="76" borderId="0" xfId="0" applyFont="1" applyFill="1" applyAlignment="1">
      <alignment horizontal="left" vertical="center" wrapText="1"/>
    </xf>
    <xf numFmtId="208" fontId="58" fillId="3" borderId="58" xfId="5" applyNumberFormat="1" applyFill="1" applyBorder="1" applyAlignment="1" applyProtection="1">
      <alignment horizontal="center"/>
      <protection locked="0"/>
    </xf>
    <xf numFmtId="208" fontId="58" fillId="3" borderId="41" xfId="5" applyNumberFormat="1" applyFill="1" applyBorder="1" applyAlignment="1" applyProtection="1">
      <alignment horizontal="center"/>
      <protection locked="0"/>
    </xf>
    <xf numFmtId="208" fontId="58" fillId="3" borderId="5" xfId="5" applyNumberFormat="1" applyFill="1" applyBorder="1" applyAlignment="1" applyProtection="1">
      <alignment horizontal="center"/>
      <protection locked="0"/>
    </xf>
    <xf numFmtId="208" fontId="58" fillId="3" borderId="7" xfId="5" applyNumberFormat="1" applyFill="1" applyBorder="1" applyAlignment="1" applyProtection="1">
      <alignment horizontal="center"/>
      <protection locked="0"/>
    </xf>
    <xf numFmtId="208" fontId="58" fillId="3" borderId="0" xfId="5" applyNumberFormat="1" applyFill="1" applyAlignment="1" applyProtection="1">
      <alignment horizontal="center"/>
      <protection locked="0"/>
    </xf>
    <xf numFmtId="208" fontId="58" fillId="3" borderId="9" xfId="5" applyNumberFormat="1" applyFill="1" applyBorder="1" applyAlignment="1" applyProtection="1">
      <alignment horizontal="center"/>
      <protection locked="0"/>
    </xf>
    <xf numFmtId="208" fontId="58" fillId="14" borderId="5" xfId="5" applyNumberFormat="1" applyFill="1" applyBorder="1" applyAlignment="1">
      <alignment horizontal="center"/>
    </xf>
    <xf numFmtId="49" fontId="120" fillId="74" borderId="0" xfId="6" applyNumberFormat="1" applyFont="1" applyFill="1" applyAlignment="1">
      <alignment horizontal="left" vertical="center"/>
    </xf>
    <xf numFmtId="0" fontId="130" fillId="14" borderId="160" xfId="8" applyFont="1" applyFill="1" applyBorder="1" applyAlignment="1">
      <alignment horizontal="left" vertical="center"/>
    </xf>
    <xf numFmtId="0" fontId="130" fillId="14" borderId="243" xfId="8" applyFont="1" applyFill="1" applyBorder="1" applyAlignment="1">
      <alignment horizontal="left" vertical="center"/>
    </xf>
    <xf numFmtId="49" fontId="210" fillId="31" borderId="0" xfId="6" applyNumberFormat="1" applyFont="1" applyFill="1" applyAlignment="1">
      <alignment horizontal="left" vertical="center"/>
    </xf>
    <xf numFmtId="6" fontId="58" fillId="14" borderId="75" xfId="3" applyFont="1" applyFill="1" applyBorder="1" applyAlignment="1">
      <alignment horizontal="right" vertical="center"/>
    </xf>
    <xf numFmtId="6" fontId="58" fillId="14" borderId="4" xfId="3" applyFont="1" applyFill="1" applyBorder="1" applyAlignment="1">
      <alignment horizontal="right" vertical="center"/>
    </xf>
    <xf numFmtId="0" fontId="70" fillId="0" borderId="0" xfId="5" applyFont="1" applyAlignment="1">
      <alignment horizontal="left" vertical="center" shrinkToFit="1"/>
    </xf>
    <xf numFmtId="6" fontId="58" fillId="14" borderId="71" xfId="3" applyFont="1" applyFill="1" applyBorder="1" applyAlignment="1">
      <alignment horizontal="left" shrinkToFit="1"/>
    </xf>
    <xf numFmtId="0" fontId="58" fillId="37" borderId="0" xfId="5" applyFill="1" applyAlignment="1">
      <alignment horizontal="left" vertical="center" shrinkToFit="1"/>
    </xf>
    <xf numFmtId="6" fontId="58" fillId="14" borderId="40" xfId="3" applyFont="1" applyFill="1" applyBorder="1" applyAlignment="1">
      <alignment horizontal="right"/>
    </xf>
    <xf numFmtId="6" fontId="58" fillId="14" borderId="41" xfId="3" applyFont="1" applyFill="1" applyBorder="1" applyAlignment="1">
      <alignment horizontal="right"/>
    </xf>
    <xf numFmtId="6" fontId="58" fillId="14" borderId="8" xfId="3" applyFont="1" applyFill="1" applyBorder="1" applyAlignment="1">
      <alignment horizontal="right" vertical="center"/>
    </xf>
    <xf numFmtId="6" fontId="58" fillId="14" borderId="9" xfId="3" applyFont="1" applyFill="1" applyBorder="1" applyAlignment="1">
      <alignment horizontal="right" vertical="center"/>
    </xf>
    <xf numFmtId="6" fontId="58" fillId="14" borderId="1" xfId="3" applyFont="1" applyFill="1" applyBorder="1" applyAlignment="1">
      <alignment horizontal="right" vertical="center"/>
    </xf>
    <xf numFmtId="6" fontId="58" fillId="14" borderId="10" xfId="3" applyFont="1" applyFill="1" applyBorder="1" applyAlignment="1">
      <alignment horizontal="right" vertical="center"/>
    </xf>
    <xf numFmtId="6" fontId="58" fillId="32" borderId="4" xfId="3" applyFont="1" applyFill="1" applyBorder="1" applyAlignment="1" applyProtection="1">
      <alignment horizontal="right" vertical="center"/>
      <protection locked="0"/>
    </xf>
    <xf numFmtId="6" fontId="58" fillId="14" borderId="118" xfId="3" applyFont="1" applyFill="1" applyBorder="1" applyAlignment="1">
      <alignment horizontal="center" vertical="center"/>
    </xf>
    <xf numFmtId="6" fontId="58" fillId="14" borderId="75" xfId="3" applyFont="1" applyFill="1" applyBorder="1" applyAlignment="1">
      <alignment horizontal="center" vertical="center"/>
    </xf>
    <xf numFmtId="6" fontId="12" fillId="14" borderId="51" xfId="3" applyFont="1" applyFill="1" applyBorder="1" applyAlignment="1">
      <alignment horizontal="right"/>
    </xf>
    <xf numFmtId="6" fontId="12" fillId="14" borderId="54" xfId="3" applyFont="1" applyFill="1" applyBorder="1" applyAlignment="1">
      <alignment horizontal="right"/>
    </xf>
    <xf numFmtId="6" fontId="12" fillId="14" borderId="45" xfId="3" applyFont="1" applyFill="1" applyBorder="1" applyAlignment="1">
      <alignment horizontal="right"/>
    </xf>
    <xf numFmtId="6" fontId="12" fillId="14" borderId="48" xfId="3" applyFont="1" applyFill="1" applyBorder="1" applyAlignment="1">
      <alignment horizontal="right"/>
    </xf>
    <xf numFmtId="193" fontId="58" fillId="0" borderId="0" xfId="5" applyNumberFormat="1" applyAlignment="1">
      <alignment horizontal="right" vertical="center" shrinkToFit="1"/>
    </xf>
    <xf numFmtId="0" fontId="58" fillId="0" borderId="0" xfId="5" applyAlignment="1">
      <alignment horizontal="center" vertical="center"/>
    </xf>
    <xf numFmtId="6" fontId="12" fillId="14" borderId="24" xfId="3" applyFont="1" applyFill="1" applyBorder="1" applyAlignment="1">
      <alignment horizontal="right"/>
    </xf>
    <xf numFmtId="6" fontId="12" fillId="14" borderId="27" xfId="3" applyFont="1" applyFill="1" applyBorder="1" applyAlignment="1">
      <alignment horizontal="right"/>
    </xf>
    <xf numFmtId="0" fontId="232" fillId="0" borderId="0" xfId="10" applyFont="1" applyAlignment="1">
      <alignment horizontal="right" vertical="center"/>
    </xf>
    <xf numFmtId="0" fontId="232" fillId="0" borderId="0" xfId="10" applyFont="1" applyAlignment="1">
      <alignment horizontal="center" vertical="center"/>
    </xf>
    <xf numFmtId="0" fontId="58" fillId="14" borderId="0" xfId="5" applyFill="1" applyAlignment="1">
      <alignment horizontal="left" vertical="center" shrinkToFit="1"/>
    </xf>
    <xf numFmtId="0" fontId="70" fillId="3" borderId="6" xfId="5" applyFont="1" applyFill="1" applyBorder="1" applyAlignment="1" applyProtection="1">
      <alignment horizontal="left" vertical="top" wrapText="1"/>
      <protection locked="0"/>
    </xf>
    <xf numFmtId="0" fontId="70" fillId="3" borderId="5" xfId="5" applyFont="1" applyFill="1" applyBorder="1" applyAlignment="1" applyProtection="1">
      <alignment horizontal="left" vertical="top" wrapText="1"/>
      <protection locked="0"/>
    </xf>
    <xf numFmtId="0" fontId="70" fillId="3" borderId="5" xfId="5" applyFont="1" applyFill="1" applyBorder="1" applyAlignment="1" applyProtection="1">
      <alignment horizontal="left" vertical="top"/>
      <protection locked="0"/>
    </xf>
    <xf numFmtId="0" fontId="70" fillId="3" borderId="7" xfId="5" applyFont="1" applyFill="1" applyBorder="1" applyAlignment="1" applyProtection="1">
      <alignment horizontal="left" vertical="top"/>
      <protection locked="0"/>
    </xf>
    <xf numFmtId="0" fontId="70" fillId="3" borderId="8" xfId="5" applyFont="1" applyFill="1" applyBorder="1" applyAlignment="1" applyProtection="1">
      <alignment horizontal="left" vertical="top"/>
      <protection locked="0"/>
    </xf>
    <xf numFmtId="0" fontId="70" fillId="3" borderId="0" xfId="5" applyFont="1" applyFill="1" applyAlignment="1" applyProtection="1">
      <alignment horizontal="left" vertical="top"/>
      <protection locked="0"/>
    </xf>
    <xf numFmtId="0" fontId="70" fillId="3" borderId="9" xfId="5" applyFont="1" applyFill="1" applyBorder="1" applyAlignment="1" applyProtection="1">
      <alignment horizontal="left" vertical="top"/>
      <protection locked="0"/>
    </xf>
    <xf numFmtId="0" fontId="70" fillId="3" borderId="1" xfId="5" applyFont="1" applyFill="1" applyBorder="1" applyAlignment="1" applyProtection="1">
      <alignment horizontal="left" vertical="top"/>
      <protection locked="0"/>
    </xf>
    <xf numFmtId="0" fontId="70" fillId="3" borderId="2" xfId="5" applyFont="1" applyFill="1" applyBorder="1" applyAlignment="1" applyProtection="1">
      <alignment horizontal="left" vertical="top"/>
      <protection locked="0"/>
    </xf>
    <xf numFmtId="0" fontId="70" fillId="3" borderId="10" xfId="5" applyFont="1" applyFill="1" applyBorder="1" applyAlignment="1" applyProtection="1">
      <alignment horizontal="left" vertical="top"/>
      <protection locked="0"/>
    </xf>
    <xf numFmtId="6" fontId="58" fillId="3" borderId="40" xfId="3" applyFont="1" applyFill="1" applyBorder="1" applyAlignment="1" applyProtection="1">
      <alignment horizontal="center" vertical="center"/>
      <protection locked="0"/>
    </xf>
    <xf numFmtId="6" fontId="58" fillId="3" borderId="41" xfId="3" applyFont="1" applyFill="1" applyBorder="1" applyAlignment="1" applyProtection="1">
      <alignment horizontal="center" vertical="center"/>
      <protection locked="0"/>
    </xf>
    <xf numFmtId="0" fontId="70" fillId="3" borderId="7" xfId="5" applyFont="1" applyFill="1" applyBorder="1" applyAlignment="1" applyProtection="1">
      <alignment horizontal="left" vertical="top" wrapText="1"/>
      <protection locked="0"/>
    </xf>
    <xf numFmtId="0" fontId="70" fillId="3" borderId="1" xfId="5" applyFont="1" applyFill="1" applyBorder="1" applyAlignment="1" applyProtection="1">
      <alignment horizontal="left" vertical="top" wrapText="1"/>
      <protection locked="0"/>
    </xf>
    <xf numFmtId="0" fontId="70" fillId="3" borderId="2" xfId="5" applyFont="1" applyFill="1" applyBorder="1" applyAlignment="1" applyProtection="1">
      <alignment horizontal="left" vertical="top" wrapText="1"/>
      <protection locked="0"/>
    </xf>
    <xf numFmtId="0" fontId="70" fillId="3" borderId="10" xfId="5" applyFont="1" applyFill="1" applyBorder="1" applyAlignment="1" applyProtection="1">
      <alignment horizontal="left" vertical="top" wrapText="1"/>
      <protection locked="0"/>
    </xf>
    <xf numFmtId="0" fontId="58" fillId="14" borderId="0" xfId="5" applyFill="1" applyAlignment="1">
      <alignment horizontal="center"/>
    </xf>
    <xf numFmtId="6" fontId="58" fillId="14" borderId="72" xfId="3" applyFont="1" applyFill="1" applyBorder="1" applyAlignment="1">
      <alignment horizontal="left" shrinkToFit="1"/>
    </xf>
    <xf numFmtId="6" fontId="58" fillId="14" borderId="73" xfId="3" applyFont="1" applyFill="1" applyBorder="1" applyAlignment="1">
      <alignment horizontal="left" shrinkToFit="1"/>
    </xf>
    <xf numFmtId="0" fontId="58" fillId="0" borderId="9" xfId="5" applyBorder="1" applyAlignment="1">
      <alignment horizontal="center" vertical="center"/>
    </xf>
    <xf numFmtId="0" fontId="126" fillId="0" borderId="0" xfId="8" applyFont="1" applyAlignment="1">
      <alignment horizontal="center" vertical="center"/>
    </xf>
    <xf numFmtId="0" fontId="126" fillId="0" borderId="9" xfId="8" applyFont="1" applyBorder="1" applyAlignment="1">
      <alignment horizontal="center" vertical="center"/>
    </xf>
    <xf numFmtId="0" fontId="58" fillId="0" borderId="41" xfId="10" applyBorder="1" applyAlignment="1">
      <alignment horizontal="center" vertical="center"/>
    </xf>
    <xf numFmtId="0" fontId="58" fillId="0" borderId="24" xfId="10" applyBorder="1" applyAlignment="1">
      <alignment horizontal="center" vertical="center"/>
    </xf>
    <xf numFmtId="0" fontId="58" fillId="0" borderId="27" xfId="10" applyBorder="1" applyAlignment="1">
      <alignment horizontal="center" vertical="center"/>
    </xf>
    <xf numFmtId="0" fontId="58" fillId="0" borderId="51" xfId="10" applyBorder="1" applyAlignment="1">
      <alignment horizontal="center" vertical="center"/>
    </xf>
    <xf numFmtId="0" fontId="58" fillId="0" borderId="54" xfId="10" applyBorder="1" applyAlignment="1">
      <alignment horizontal="center" vertical="center"/>
    </xf>
    <xf numFmtId="0" fontId="58" fillId="0" borderId="40" xfId="10" applyBorder="1" applyAlignment="1">
      <alignment horizontal="center" vertical="center"/>
    </xf>
    <xf numFmtId="0" fontId="60" fillId="0" borderId="0" xfId="10" applyFont="1" applyAlignment="1">
      <alignment vertical="top" wrapText="1"/>
    </xf>
    <xf numFmtId="0" fontId="60" fillId="0" borderId="0" xfId="10" applyFont="1">
      <alignment vertical="center"/>
    </xf>
    <xf numFmtId="0" fontId="58" fillId="0" borderId="2" xfId="10" applyBorder="1">
      <alignment vertical="center"/>
    </xf>
    <xf numFmtId="0" fontId="58" fillId="0" borderId="77" xfId="10" applyBorder="1" applyAlignment="1">
      <alignment horizontal="center" vertical="center"/>
    </xf>
    <xf numFmtId="0" fontId="58" fillId="0" borderId="41" xfId="10" applyBorder="1">
      <alignment vertical="center"/>
    </xf>
    <xf numFmtId="0" fontId="58" fillId="0" borderId="45" xfId="10" applyBorder="1" applyAlignment="1">
      <alignment horizontal="center" vertical="center"/>
    </xf>
    <xf numFmtId="0" fontId="58" fillId="0" borderId="48" xfId="10" applyBorder="1" applyAlignment="1">
      <alignment horizontal="center" vertical="center"/>
    </xf>
    <xf numFmtId="0" fontId="58" fillId="0" borderId="57" xfId="10" applyBorder="1">
      <alignment vertical="center"/>
    </xf>
    <xf numFmtId="0" fontId="70" fillId="0" borderId="53" xfId="10" applyFont="1" applyBorder="1" applyAlignment="1">
      <alignment horizontal="left" vertical="center" wrapText="1"/>
    </xf>
    <xf numFmtId="0" fontId="58" fillId="0" borderId="144" xfId="10" applyBorder="1" applyAlignment="1">
      <alignment horizontal="center" vertical="center"/>
    </xf>
    <xf numFmtId="0" fontId="58" fillId="0" borderId="145" xfId="10" applyBorder="1" applyAlignment="1">
      <alignment horizontal="center" vertical="center"/>
    </xf>
    <xf numFmtId="0" fontId="58" fillId="0" borderId="209" xfId="10" applyBorder="1" applyAlignment="1">
      <alignment horizontal="center" vertical="center"/>
    </xf>
    <xf numFmtId="0" fontId="58" fillId="0" borderId="74" xfId="10" applyBorder="1" applyAlignment="1">
      <alignment horizontal="center" vertical="center"/>
    </xf>
    <xf numFmtId="0" fontId="58" fillId="0" borderId="107" xfId="10" applyBorder="1" applyAlignment="1">
      <alignment horizontal="center" vertical="center"/>
    </xf>
    <xf numFmtId="0" fontId="70" fillId="0" borderId="0" xfId="10" applyFont="1" applyAlignment="1">
      <alignment horizontal="center" vertical="center"/>
    </xf>
    <xf numFmtId="0" fontId="58" fillId="0" borderId="0" xfId="10" applyAlignment="1">
      <alignment horizontal="center" vertical="center"/>
    </xf>
    <xf numFmtId="0" fontId="71" fillId="0" borderId="40" xfId="10" applyFont="1" applyBorder="1" applyAlignment="1">
      <alignment horizontal="center" vertical="center"/>
    </xf>
    <xf numFmtId="0" fontId="72" fillId="0" borderId="58" xfId="10" applyFont="1" applyBorder="1" applyAlignment="1">
      <alignment horizontal="center" vertical="center"/>
    </xf>
    <xf numFmtId="0" fontId="72" fillId="0" borderId="41" xfId="10" applyFont="1" applyBorder="1" applyAlignment="1">
      <alignment horizontal="center" vertical="center"/>
    </xf>
    <xf numFmtId="0" fontId="73" fillId="0" borderId="40" xfId="10" applyFont="1" applyBorder="1" applyAlignment="1">
      <alignment horizontal="left" vertical="center" shrinkToFit="1"/>
    </xf>
    <xf numFmtId="0" fontId="73" fillId="0" borderId="58" xfId="10" applyFont="1" applyBorder="1" applyAlignment="1">
      <alignment horizontal="left" vertical="center" shrinkToFit="1"/>
    </xf>
    <xf numFmtId="0" fontId="73" fillId="0" borderId="41" xfId="10" applyFont="1" applyBorder="1" applyAlignment="1">
      <alignment horizontal="left" vertical="center" shrinkToFit="1"/>
    </xf>
    <xf numFmtId="0" fontId="58" fillId="0" borderId="40" xfId="10" applyBorder="1" applyAlignment="1">
      <alignment horizontal="left" vertical="center" shrinkToFit="1"/>
    </xf>
    <xf numFmtId="0" fontId="58" fillId="0" borderId="58" xfId="10" applyBorder="1" applyAlignment="1">
      <alignment horizontal="left" vertical="center" shrinkToFit="1"/>
    </xf>
    <xf numFmtId="0" fontId="58" fillId="0" borderId="41" xfId="10" applyBorder="1" applyAlignment="1">
      <alignment horizontal="left" vertical="center" shrinkToFit="1"/>
    </xf>
    <xf numFmtId="0" fontId="70" fillId="0" borderId="0" xfId="10" applyFont="1" applyAlignment="1">
      <alignment vertical="top" wrapText="1"/>
    </xf>
    <xf numFmtId="0" fontId="87" fillId="0" borderId="0" xfId="0" applyFont="1" applyAlignment="1">
      <alignment vertical="top"/>
    </xf>
    <xf numFmtId="0" fontId="58" fillId="0" borderId="6" xfId="10" applyBorder="1" applyAlignment="1">
      <alignment horizontal="center" vertical="center" wrapText="1"/>
    </xf>
    <xf numFmtId="0" fontId="58" fillId="0" borderId="5" xfId="10" applyBorder="1" applyAlignment="1">
      <alignment horizontal="center" vertical="center" wrapText="1"/>
    </xf>
    <xf numFmtId="0" fontId="58" fillId="0" borderId="7" xfId="10" applyBorder="1" applyAlignment="1">
      <alignment horizontal="center" vertical="center" wrapText="1"/>
    </xf>
    <xf numFmtId="0" fontId="58" fillId="0" borderId="1" xfId="10" applyBorder="1" applyAlignment="1">
      <alignment horizontal="center" vertical="center" wrapText="1"/>
    </xf>
    <xf numFmtId="0" fontId="58" fillId="0" borderId="2" xfId="10" applyBorder="1" applyAlignment="1">
      <alignment horizontal="center" vertical="center" wrapText="1"/>
    </xf>
    <xf numFmtId="0" fontId="58" fillId="0" borderId="10" xfId="10" applyBorder="1" applyAlignment="1">
      <alignment horizontal="center" vertical="center" wrapText="1"/>
    </xf>
    <xf numFmtId="0" fontId="76" fillId="0" borderId="5" xfId="10" quotePrefix="1" applyFont="1" applyBorder="1">
      <alignment vertical="center"/>
    </xf>
    <xf numFmtId="0" fontId="58" fillId="0" borderId="7" xfId="10" applyBorder="1">
      <alignment vertical="center"/>
    </xf>
    <xf numFmtId="0" fontId="58" fillId="0" borderId="10" xfId="10" applyBorder="1">
      <alignment vertical="center"/>
    </xf>
    <xf numFmtId="0" fontId="76" fillId="0" borderId="11" xfId="10" applyFont="1" applyBorder="1" applyAlignment="1">
      <alignment horizontal="center" vertical="center"/>
    </xf>
    <xf numFmtId="0" fontId="58" fillId="0" borderId="176" xfId="10" applyBorder="1">
      <alignment vertical="center"/>
    </xf>
    <xf numFmtId="0" fontId="58" fillId="0" borderId="16" xfId="10" applyBorder="1">
      <alignment vertical="center"/>
    </xf>
    <xf numFmtId="0" fontId="58" fillId="0" borderId="174" xfId="10" applyBorder="1">
      <alignment vertical="center"/>
    </xf>
    <xf numFmtId="0" fontId="58" fillId="0" borderId="210" xfId="10" applyBorder="1">
      <alignment vertical="center"/>
    </xf>
    <xf numFmtId="0" fontId="58" fillId="0" borderId="182" xfId="10" applyBorder="1">
      <alignment vertical="center"/>
    </xf>
    <xf numFmtId="0" fontId="76" fillId="0" borderId="6" xfId="10" applyFont="1" applyBorder="1" applyAlignment="1">
      <alignment horizontal="right" vertical="center"/>
    </xf>
    <xf numFmtId="0" fontId="58" fillId="0" borderId="1" xfId="10" applyBorder="1">
      <alignment vertical="center"/>
    </xf>
    <xf numFmtId="0" fontId="87" fillId="0" borderId="0" xfId="0" applyFont="1" applyAlignment="1">
      <alignment wrapText="1"/>
    </xf>
    <xf numFmtId="0" fontId="12" fillId="0" borderId="47" xfId="0" applyFont="1" applyBorder="1" applyAlignment="1">
      <alignment horizontal="left" vertical="center" shrinkToFit="1"/>
    </xf>
    <xf numFmtId="0" fontId="34" fillId="0" borderId="149" xfId="0" applyFont="1" applyBorder="1" applyAlignment="1">
      <alignment horizontal="center" vertical="center" shrinkToFit="1"/>
    </xf>
    <xf numFmtId="0" fontId="34" fillId="0" borderId="160" xfId="0" applyFont="1" applyBorder="1" applyAlignment="1">
      <alignment horizontal="center" vertical="center" shrinkToFit="1"/>
    </xf>
    <xf numFmtId="0" fontId="34" fillId="0" borderId="213" xfId="0" applyFont="1" applyBorder="1" applyAlignment="1">
      <alignment horizontal="center" vertical="center" shrinkToFit="1"/>
    </xf>
    <xf numFmtId="0" fontId="57" fillId="0" borderId="211" xfId="0" applyFont="1" applyBorder="1" applyAlignment="1">
      <alignment horizontal="center" vertical="center" shrinkToFit="1"/>
    </xf>
    <xf numFmtId="0" fontId="92" fillId="0" borderId="211" xfId="0" applyFont="1" applyBorder="1" applyAlignment="1">
      <alignment horizontal="center" vertical="center" shrinkToFit="1"/>
    </xf>
    <xf numFmtId="0" fontId="31" fillId="0" borderId="40" xfId="0" applyFont="1" applyBorder="1" applyAlignment="1">
      <alignment horizontal="center" vertical="center"/>
    </xf>
    <xf numFmtId="0" fontId="0" fillId="0" borderId="58" xfId="0" applyBorder="1" applyAlignment="1">
      <alignment horizontal="center"/>
    </xf>
    <xf numFmtId="0" fontId="0" fillId="0" borderId="41" xfId="0" applyBorder="1" applyAlignment="1">
      <alignment horizontal="center"/>
    </xf>
    <xf numFmtId="0" fontId="5" fillId="0" borderId="0" xfId="0" applyFont="1" applyAlignment="1">
      <alignment horizontal="right" vertical="center" shrinkToFit="1"/>
    </xf>
    <xf numFmtId="0" fontId="5" fillId="0" borderId="0" xfId="0" applyFont="1" applyAlignment="1">
      <alignment horizontal="right" vertical="top" shrinkToFit="1"/>
    </xf>
    <xf numFmtId="0" fontId="16" fillId="0" borderId="2" xfId="0" applyFont="1" applyBorder="1" applyAlignment="1">
      <alignment horizontal="center" vertical="center" shrinkToFit="1"/>
    </xf>
    <xf numFmtId="0" fontId="3" fillId="0" borderId="0" xfId="0" applyFont="1" applyAlignment="1">
      <alignment horizontal="right" vertical="center" shrinkToFit="1"/>
    </xf>
    <xf numFmtId="0" fontId="285" fillId="0" borderId="0" xfId="0" applyFont="1" applyAlignment="1">
      <alignment horizontal="right" vertical="center"/>
    </xf>
    <xf numFmtId="0" fontId="5" fillId="0" borderId="0" xfId="0" applyFont="1" applyAlignment="1">
      <alignment horizontal="center" shrinkToFit="1"/>
    </xf>
    <xf numFmtId="0" fontId="285" fillId="0" borderId="40" xfId="0" applyFont="1" applyBorder="1" applyAlignment="1">
      <alignment horizontal="center" vertical="center" shrinkToFit="1"/>
    </xf>
    <xf numFmtId="0" fontId="285" fillId="0" borderId="41" xfId="0" applyFont="1" applyBorder="1" applyAlignment="1">
      <alignment horizontal="center" vertical="center" shrinkToFit="1"/>
    </xf>
    <xf numFmtId="185" fontId="12" fillId="0" borderId="53" xfId="0" applyNumberFormat="1" applyFont="1" applyBorder="1" applyAlignment="1">
      <alignment horizontal="left" vertical="center" shrinkToFit="1"/>
    </xf>
    <xf numFmtId="0" fontId="91" fillId="0" borderId="47" xfId="0" applyFont="1" applyBorder="1" applyAlignment="1">
      <alignment horizontal="left" vertical="center" shrinkToFit="1"/>
    </xf>
    <xf numFmtId="0" fontId="91" fillId="0" borderId="48" xfId="0" applyFont="1" applyBorder="1" applyAlignment="1">
      <alignment horizontal="left" vertical="center" shrinkToFit="1"/>
    </xf>
    <xf numFmtId="0" fontId="13" fillId="84" borderId="0" xfId="0" applyFont="1" applyFill="1" applyAlignment="1">
      <alignment horizontal="left" vertical="top" wrapText="1"/>
    </xf>
    <xf numFmtId="0" fontId="35" fillId="0" borderId="40" xfId="0" applyFont="1" applyBorder="1" applyAlignment="1">
      <alignment horizontal="center" vertical="center"/>
    </xf>
    <xf numFmtId="0" fontId="35" fillId="0" borderId="58" xfId="0" applyFont="1" applyBorder="1" applyAlignment="1">
      <alignment horizontal="center" vertical="center"/>
    </xf>
    <xf numFmtId="0" fontId="75" fillId="0" borderId="58" xfId="0" applyFont="1" applyBorder="1" applyAlignment="1">
      <alignment horizontal="left" vertical="center" wrapText="1"/>
    </xf>
    <xf numFmtId="0" fontId="75" fillId="0" borderId="41" xfId="0" applyFont="1" applyBorder="1" applyAlignment="1">
      <alignment horizontal="left" vertical="center" wrapText="1"/>
    </xf>
    <xf numFmtId="0" fontId="23" fillId="0" borderId="51" xfId="0" applyFont="1" applyBorder="1" applyAlignment="1">
      <alignment horizontal="right" vertical="center"/>
    </xf>
    <xf numFmtId="0" fontId="23" fillId="0" borderId="53" xfId="0" applyFont="1" applyBorder="1" applyAlignment="1">
      <alignment horizontal="right" vertical="center"/>
    </xf>
    <xf numFmtId="0" fontId="23" fillId="0" borderId="24" xfId="0" applyFont="1" applyBorder="1" applyAlignment="1">
      <alignment horizontal="right" vertical="center"/>
    </xf>
    <xf numFmtId="0" fontId="23" fillId="0" borderId="366" xfId="0" applyFont="1" applyBorder="1" applyAlignment="1">
      <alignment horizontal="right" vertical="center"/>
    </xf>
    <xf numFmtId="0" fontId="91" fillId="0" borderId="366" xfId="0" applyFont="1" applyBorder="1" applyAlignment="1">
      <alignment horizontal="left" vertical="center" shrinkToFit="1"/>
    </xf>
    <xf numFmtId="0" fontId="91" fillId="0" borderId="88" xfId="0" applyFont="1" applyBorder="1" applyAlignment="1">
      <alignment horizontal="left" vertical="center" shrinkToFit="1"/>
    </xf>
    <xf numFmtId="0" fontId="91" fillId="0" borderId="53" xfId="0" applyFont="1" applyBorder="1" applyAlignment="1">
      <alignment horizontal="left" vertical="center" shrinkToFit="1"/>
    </xf>
    <xf numFmtId="0" fontId="91" fillId="0" borderId="52" xfId="0" applyFont="1" applyBorder="1" applyAlignment="1">
      <alignment horizontal="left" vertical="center" shrinkToFit="1"/>
    </xf>
    <xf numFmtId="0" fontId="23" fillId="0" borderId="26" xfId="0" applyFont="1" applyBorder="1" applyAlignment="1">
      <alignment horizontal="center" vertical="center"/>
    </xf>
    <xf numFmtId="0" fontId="23" fillId="0" borderId="88" xfId="0" applyFont="1" applyBorder="1" applyAlignment="1">
      <alignment horizontal="center" vertical="center"/>
    </xf>
    <xf numFmtId="38" fontId="11" fillId="0" borderId="134" xfId="2" applyFont="1" applyBorder="1" applyAlignment="1">
      <alignment horizontal="center" vertical="center"/>
    </xf>
    <xf numFmtId="0" fontId="0" fillId="0" borderId="86" xfId="0" applyBorder="1" applyAlignment="1">
      <alignment vertical="center"/>
    </xf>
    <xf numFmtId="40" fontId="11" fillId="0" borderId="76" xfId="2" applyNumberFormat="1" applyFont="1" applyBorder="1" applyAlignment="1">
      <alignment horizontal="center" vertical="center"/>
    </xf>
    <xf numFmtId="40" fontId="11" fillId="0" borderId="46" xfId="2" applyNumberFormat="1" applyFont="1" applyBorder="1" applyAlignment="1">
      <alignment horizontal="center" vertical="center"/>
    </xf>
    <xf numFmtId="0" fontId="91" fillId="0" borderId="58" xfId="0" applyFont="1" applyBorder="1" applyAlignment="1">
      <alignment horizontal="left" vertical="center"/>
    </xf>
    <xf numFmtId="0" fontId="91" fillId="0" borderId="41" xfId="0" applyFont="1" applyBorder="1" applyAlignment="1">
      <alignment horizontal="left" vertical="center"/>
    </xf>
    <xf numFmtId="40" fontId="11" fillId="0" borderId="76" xfId="2" applyNumberFormat="1" applyFont="1" applyBorder="1" applyAlignment="1">
      <alignment horizontal="right" vertical="center"/>
    </xf>
    <xf numFmtId="40" fontId="0" fillId="0" borderId="47" xfId="0" applyNumberFormat="1" applyBorder="1" applyAlignment="1">
      <alignment horizontal="right"/>
    </xf>
    <xf numFmtId="40" fontId="11" fillId="0" borderId="83" xfId="2" applyNumberFormat="1" applyFont="1" applyBorder="1" applyAlignment="1">
      <alignment horizontal="right" vertical="center"/>
    </xf>
    <xf numFmtId="40" fontId="0" fillId="0" borderId="53" xfId="0" applyNumberFormat="1" applyBorder="1" applyAlignment="1">
      <alignment horizontal="right"/>
    </xf>
    <xf numFmtId="0" fontId="211" fillId="38" borderId="0" xfId="0" applyFont="1" applyFill="1" applyAlignment="1">
      <alignment horizontal="left" vertical="center" wrapText="1"/>
    </xf>
    <xf numFmtId="208" fontId="12" fillId="0" borderId="24" xfId="0" applyNumberFormat="1" applyFont="1" applyBorder="1" applyAlignment="1">
      <alignment horizontal="center" vertical="center" shrinkToFit="1"/>
    </xf>
    <xf numFmtId="208" fontId="12" fillId="0" borderId="366" xfId="0" applyNumberFormat="1" applyFont="1" applyBorder="1" applyAlignment="1">
      <alignment horizontal="center" vertical="center" shrinkToFit="1"/>
    </xf>
    <xf numFmtId="208" fontId="12" fillId="0" borderId="27" xfId="0" applyNumberFormat="1" applyFont="1" applyBorder="1" applyAlignment="1">
      <alignment horizontal="center" vertical="center" shrinkToFit="1"/>
    </xf>
    <xf numFmtId="0" fontId="0" fillId="0" borderId="25" xfId="0" applyBorder="1" applyAlignment="1">
      <alignment horizontal="center" vertical="center"/>
    </xf>
    <xf numFmtId="0" fontId="0" fillId="0" borderId="27" xfId="0" applyBorder="1" applyAlignment="1">
      <alignment horizontal="center" vertical="center"/>
    </xf>
    <xf numFmtId="185" fontId="12" fillId="0" borderId="54" xfId="0" applyNumberFormat="1" applyFont="1" applyBorder="1" applyAlignment="1">
      <alignment horizontal="left" vertical="center" shrinkToFit="1"/>
    </xf>
    <xf numFmtId="0" fontId="12" fillId="0" borderId="366" xfId="0" applyFont="1" applyBorder="1" applyAlignment="1">
      <alignment horizontal="left" vertical="center"/>
    </xf>
    <xf numFmtId="0" fontId="12" fillId="0" borderId="27" xfId="0" applyFont="1" applyBorder="1" applyAlignment="1">
      <alignment horizontal="left" vertical="center"/>
    </xf>
    <xf numFmtId="0" fontId="16" fillId="0" borderId="119" xfId="0" applyFont="1" applyBorder="1" applyAlignment="1">
      <alignment horizontal="center" vertical="center" shrinkToFit="1"/>
    </xf>
    <xf numFmtId="0" fontId="16" fillId="0" borderId="65" xfId="0" applyFont="1" applyBorder="1" applyAlignment="1">
      <alignment horizontal="center" vertical="center" shrinkToFit="1"/>
    </xf>
    <xf numFmtId="0" fontId="3" fillId="0" borderId="149" xfId="0" applyFont="1" applyBorder="1" applyAlignment="1">
      <alignment horizontal="center" vertical="center"/>
    </xf>
    <xf numFmtId="0" fontId="3" fillId="0" borderId="28" xfId="0" applyFont="1" applyBorder="1" applyAlignment="1">
      <alignment horizontal="center" vertical="center"/>
    </xf>
    <xf numFmtId="0" fontId="22" fillId="0" borderId="160" xfId="0" applyFont="1" applyBorder="1" applyAlignment="1">
      <alignment horizontal="left" vertical="center"/>
    </xf>
    <xf numFmtId="0" fontId="22" fillId="0" borderId="213" xfId="0" applyFont="1" applyBorder="1" applyAlignment="1">
      <alignment horizontal="left" vertical="center"/>
    </xf>
    <xf numFmtId="0" fontId="22" fillId="0" borderId="18" xfId="0" applyFont="1" applyBorder="1" applyAlignment="1">
      <alignment horizontal="left" vertical="center"/>
    </xf>
    <xf numFmtId="0" fontId="22" fillId="0" borderId="61" xfId="0" applyFont="1" applyBorder="1" applyAlignment="1">
      <alignment horizontal="left" vertical="center"/>
    </xf>
    <xf numFmtId="38" fontId="12" fillId="3" borderId="83" xfId="2" applyFont="1" applyFill="1" applyBorder="1" applyAlignment="1" applyProtection="1">
      <alignment horizontal="center" vertical="center"/>
      <protection locked="0"/>
    </xf>
    <xf numFmtId="38" fontId="12" fillId="3" borderId="53" xfId="2" applyFont="1" applyFill="1" applyBorder="1" applyAlignment="1" applyProtection="1">
      <alignment horizontal="center" vertical="center"/>
      <protection locked="0"/>
    </xf>
    <xf numFmtId="38" fontId="12" fillId="3" borderId="54" xfId="2" applyFont="1" applyFill="1" applyBorder="1" applyAlignment="1" applyProtection="1">
      <alignment horizontal="center" vertical="center"/>
      <protection locked="0"/>
    </xf>
    <xf numFmtId="38" fontId="11" fillId="3" borderId="77" xfId="2" applyFont="1" applyFill="1" applyBorder="1" applyAlignment="1" applyProtection="1">
      <alignment horizontal="center" vertical="center"/>
      <protection locked="0"/>
    </xf>
    <xf numFmtId="38" fontId="11" fillId="3" borderId="58" xfId="2" applyFont="1" applyFill="1" applyBorder="1" applyAlignment="1" applyProtection="1">
      <alignment horizontal="center" vertical="center"/>
      <protection locked="0"/>
    </xf>
    <xf numFmtId="38" fontId="11" fillId="3" borderId="41" xfId="2" applyFont="1" applyFill="1" applyBorder="1" applyAlignment="1" applyProtection="1">
      <alignment horizontal="center" vertical="center"/>
      <protection locked="0"/>
    </xf>
    <xf numFmtId="6" fontId="12" fillId="0" borderId="77" xfId="3" applyFont="1" applyBorder="1" applyAlignment="1">
      <alignment vertical="center"/>
    </xf>
    <xf numFmtId="6" fontId="12" fillId="0" borderId="57" xfId="3" applyFont="1" applyBorder="1" applyAlignment="1">
      <alignment vertical="center"/>
    </xf>
    <xf numFmtId="6" fontId="12" fillId="0" borderId="83" xfId="3" applyFont="1" applyBorder="1" applyAlignment="1">
      <alignment vertical="center"/>
    </xf>
    <xf numFmtId="6" fontId="12" fillId="0" borderId="52" xfId="3" applyFont="1" applyBorder="1" applyAlignment="1">
      <alignment vertical="center"/>
    </xf>
    <xf numFmtId="6" fontId="12" fillId="0" borderId="26" xfId="3" applyFont="1" applyBorder="1" applyAlignment="1">
      <alignment vertical="center"/>
    </xf>
    <xf numFmtId="6" fontId="12" fillId="0" borderId="88" xfId="3" applyFont="1" applyBorder="1" applyAlignment="1">
      <alignment vertical="center"/>
    </xf>
    <xf numFmtId="6" fontId="12" fillId="0" borderId="77" xfId="3" applyFont="1" applyFill="1" applyBorder="1" applyAlignment="1">
      <alignment vertical="center"/>
    </xf>
    <xf numFmtId="6" fontId="12" fillId="0" borderId="57" xfId="3" applyFont="1" applyFill="1" applyBorder="1" applyAlignment="1">
      <alignment vertical="center"/>
    </xf>
    <xf numFmtId="38" fontId="12" fillId="0" borderId="77" xfId="2" applyFont="1" applyFill="1" applyBorder="1" applyAlignment="1">
      <alignment vertical="center"/>
    </xf>
    <xf numFmtId="38" fontId="12" fillId="0" borderId="57" xfId="2" applyFont="1" applyFill="1" applyBorder="1" applyAlignment="1">
      <alignment vertical="center"/>
    </xf>
    <xf numFmtId="38" fontId="11" fillId="3" borderId="83" xfId="2" applyFont="1" applyFill="1" applyBorder="1" applyAlignment="1" applyProtection="1">
      <alignment horizontal="center" vertical="center"/>
      <protection locked="0"/>
    </xf>
    <xf numFmtId="38" fontId="11" fillId="3" borderId="53" xfId="2" applyFont="1" applyFill="1" applyBorder="1" applyAlignment="1" applyProtection="1">
      <alignment horizontal="center" vertical="center"/>
      <protection locked="0"/>
    </xf>
    <xf numFmtId="38" fontId="11" fillId="3" borderId="54" xfId="2" applyFont="1" applyFill="1" applyBorder="1" applyAlignment="1" applyProtection="1">
      <alignment horizontal="center" vertical="center"/>
      <protection locked="0"/>
    </xf>
    <xf numFmtId="38" fontId="11" fillId="3" borderId="26" xfId="2" applyFont="1" applyFill="1" applyBorder="1" applyAlignment="1" applyProtection="1">
      <alignment horizontal="center" vertical="center"/>
      <protection locked="0"/>
    </xf>
    <xf numFmtId="38" fontId="11" fillId="3" borderId="25" xfId="2" applyFont="1" applyFill="1" applyBorder="1" applyAlignment="1" applyProtection="1">
      <alignment horizontal="center" vertical="center"/>
      <protection locked="0"/>
    </xf>
    <xf numFmtId="38" fontId="11" fillId="3" borderId="27" xfId="2" applyFont="1" applyFill="1" applyBorder="1" applyAlignment="1" applyProtection="1">
      <alignment horizontal="center" vertical="center"/>
      <protection locked="0"/>
    </xf>
    <xf numFmtId="6" fontId="12" fillId="0" borderId="30" xfId="3" applyFont="1" applyBorder="1" applyAlignment="1">
      <alignment vertical="center"/>
    </xf>
    <xf numFmtId="6" fontId="12" fillId="0" borderId="90" xfId="3" applyFont="1" applyBorder="1" applyAlignment="1">
      <alignment vertical="center"/>
    </xf>
    <xf numFmtId="6" fontId="12" fillId="0" borderId="77" xfId="3" applyFont="1" applyBorder="1" applyAlignment="1">
      <alignment horizontal="right" vertical="center"/>
    </xf>
    <xf numFmtId="6" fontId="12" fillId="0" borderId="57" xfId="3" applyFont="1" applyBorder="1" applyAlignment="1">
      <alignment horizontal="right" vertical="center"/>
    </xf>
    <xf numFmtId="0" fontId="22" fillId="0" borderId="58" xfId="0" applyFont="1" applyBorder="1" applyAlignment="1">
      <alignment horizontal="left" vertical="center"/>
    </xf>
    <xf numFmtId="0" fontId="22" fillId="0" borderId="57" xfId="0" applyFont="1" applyBorder="1" applyAlignment="1">
      <alignment horizontal="left" vertical="center"/>
    </xf>
    <xf numFmtId="0" fontId="12" fillId="0" borderId="83" xfId="0" applyFont="1" applyBorder="1" applyAlignment="1">
      <alignment vertical="center" shrinkToFit="1"/>
    </xf>
    <xf numFmtId="0" fontId="0" fillId="0" borderId="53" xfId="0" applyBorder="1" applyAlignment="1">
      <alignment vertical="center" shrinkToFit="1"/>
    </xf>
    <xf numFmtId="0" fontId="0" fillId="0" borderId="52" xfId="0" applyBorder="1" applyAlignment="1">
      <alignment vertical="center" shrinkToFit="1"/>
    </xf>
    <xf numFmtId="0" fontId="12" fillId="0" borderId="26" xfId="0" applyFont="1" applyBorder="1" applyAlignment="1">
      <alignment vertical="center" shrinkToFit="1"/>
    </xf>
    <xf numFmtId="0" fontId="0" fillId="0" borderId="25" xfId="0" applyBorder="1" applyAlignment="1">
      <alignment vertical="center" shrinkToFit="1"/>
    </xf>
    <xf numFmtId="0" fontId="0" fillId="0" borderId="88" xfId="0" applyBorder="1" applyAlignment="1">
      <alignment vertical="center" shrinkToFit="1"/>
    </xf>
    <xf numFmtId="0" fontId="12" fillId="0" borderId="77" xfId="0" applyFont="1" applyBorder="1" applyAlignment="1">
      <alignment vertical="center" shrinkToFit="1"/>
    </xf>
    <xf numFmtId="0" fontId="0" fillId="0" borderId="58" xfId="0" applyBorder="1" applyAlignment="1">
      <alignment vertical="center" shrinkToFit="1"/>
    </xf>
    <xf numFmtId="0" fontId="0" fillId="0" borderId="57" xfId="0" applyBorder="1" applyAlignment="1">
      <alignment vertical="center" shrinkToFit="1"/>
    </xf>
    <xf numFmtId="0" fontId="22" fillId="0" borderId="5" xfId="0" applyFont="1" applyBorder="1" applyAlignment="1">
      <alignment vertical="center" shrinkToFit="1"/>
    </xf>
    <xf numFmtId="0" fontId="22" fillId="0" borderId="78" xfId="0" applyFont="1" applyBorder="1" applyAlignment="1">
      <alignment vertical="center" shrinkToFit="1"/>
    </xf>
    <xf numFmtId="38" fontId="12" fillId="0" borderId="76" xfId="2" applyFont="1" applyBorder="1" applyAlignment="1">
      <alignment vertical="center"/>
    </xf>
    <xf numFmtId="38" fontId="12" fillId="0" borderId="46" xfId="2" applyFont="1" applyBorder="1" applyAlignment="1">
      <alignment vertical="center"/>
    </xf>
    <xf numFmtId="38" fontId="12" fillId="0" borderId="17" xfId="2" applyFont="1" applyBorder="1" applyAlignment="1">
      <alignment vertical="center"/>
    </xf>
    <xf numFmtId="38" fontId="12" fillId="0" borderId="61" xfId="2" applyFont="1" applyBorder="1" applyAlignment="1">
      <alignment vertical="center"/>
    </xf>
    <xf numFmtId="0" fontId="25" fillId="0" borderId="212" xfId="0" applyFont="1" applyBorder="1" applyAlignment="1">
      <alignment vertical="center" shrinkToFit="1"/>
    </xf>
    <xf numFmtId="0" fontId="25" fillId="0" borderId="213" xfId="0" applyFont="1" applyBorder="1" applyAlignment="1">
      <alignment vertical="center" shrinkToFit="1"/>
    </xf>
    <xf numFmtId="0" fontId="25" fillId="0" borderId="17" xfId="0" applyFont="1" applyBorder="1" applyAlignment="1">
      <alignment vertical="center" shrinkToFit="1"/>
    </xf>
    <xf numFmtId="0" fontId="25" fillId="0" borderId="61" xfId="0" applyFont="1" applyBorder="1" applyAlignment="1">
      <alignment vertical="center" shrinkToFit="1"/>
    </xf>
    <xf numFmtId="0" fontId="25" fillId="0" borderId="136" xfId="0" applyFont="1" applyBorder="1" applyAlignment="1">
      <alignment vertical="center" shrinkToFit="1"/>
    </xf>
    <xf numFmtId="0" fontId="25" fillId="0" borderId="42" xfId="0" applyFont="1" applyBorder="1" applyAlignment="1">
      <alignment vertical="center" shrinkToFit="1"/>
    </xf>
    <xf numFmtId="38" fontId="12" fillId="0" borderId="136" xfId="2" applyFont="1" applyBorder="1" applyAlignment="1">
      <alignment vertical="center"/>
    </xf>
    <xf numFmtId="38" fontId="12" fillId="0" borderId="42" xfId="2" applyFont="1" applyBorder="1" applyAlignment="1">
      <alignment vertical="center"/>
    </xf>
    <xf numFmtId="38" fontId="12" fillId="0" borderId="212" xfId="2" applyFont="1" applyBorder="1" applyAlignment="1">
      <alignment vertical="center"/>
    </xf>
    <xf numFmtId="38" fontId="12" fillId="0" borderId="213" xfId="2" applyFont="1" applyBorder="1" applyAlignment="1">
      <alignment vertical="center"/>
    </xf>
    <xf numFmtId="0" fontId="35" fillId="0" borderId="40" xfId="0" applyFont="1" applyBorder="1" applyAlignment="1">
      <alignment horizontal="center" vertical="center" shrinkToFit="1"/>
    </xf>
    <xf numFmtId="0" fontId="35" fillId="0" borderId="58" xfId="0" applyFont="1" applyBorder="1" applyAlignment="1">
      <alignment horizontal="center" vertical="center" shrinkToFit="1"/>
    </xf>
    <xf numFmtId="0" fontId="8" fillId="0" borderId="58" xfId="0" applyFont="1" applyBorder="1" applyAlignment="1">
      <alignment horizontal="left" vertical="center" wrapText="1"/>
    </xf>
    <xf numFmtId="38" fontId="12" fillId="0" borderId="26" xfId="2" applyFont="1" applyBorder="1" applyAlignment="1">
      <alignment vertical="center"/>
    </xf>
    <xf numFmtId="38" fontId="12" fillId="0" borderId="88" xfId="2" applyFont="1" applyBorder="1" applyAlignment="1">
      <alignment vertical="center"/>
    </xf>
    <xf numFmtId="0" fontId="25" fillId="0" borderId="77" xfId="0" applyFont="1" applyBorder="1" applyAlignment="1">
      <alignment horizontal="center" shrinkToFit="1"/>
    </xf>
    <xf numFmtId="0" fontId="25" fillId="0" borderId="57" xfId="0" applyFont="1" applyBorder="1" applyAlignment="1">
      <alignment horizontal="center" shrinkToFit="1"/>
    </xf>
    <xf numFmtId="0" fontId="12" fillId="0" borderId="160" xfId="0" applyFont="1" applyBorder="1" applyAlignment="1">
      <alignment horizontal="center" vertical="center" shrinkToFit="1"/>
    </xf>
    <xf numFmtId="0" fontId="12" fillId="0" borderId="175" xfId="0" applyFont="1" applyBorder="1" applyAlignment="1">
      <alignment horizontal="center" vertical="center" shrinkToFit="1"/>
    </xf>
    <xf numFmtId="0" fontId="12" fillId="0" borderId="18" xfId="0" applyFont="1" applyBorder="1" applyAlignment="1">
      <alignment horizontal="center" vertical="center" shrinkToFit="1"/>
    </xf>
    <xf numFmtId="0" fontId="12" fillId="0" borderId="29" xfId="0" applyFont="1" applyBorder="1" applyAlignment="1">
      <alignment horizontal="center" vertical="center" shrinkToFit="1"/>
    </xf>
    <xf numFmtId="0" fontId="23" fillId="0" borderId="149" xfId="0" applyFont="1" applyBorder="1" applyAlignment="1">
      <alignment horizontal="center" vertical="center"/>
    </xf>
    <xf numFmtId="0" fontId="23" fillId="0" borderId="28" xfId="0" applyFont="1" applyBorder="1" applyAlignment="1">
      <alignment horizontal="center" vertical="center"/>
    </xf>
    <xf numFmtId="0" fontId="5" fillId="0" borderId="2" xfId="0" applyFont="1" applyBorder="1" applyAlignment="1" applyProtection="1">
      <alignment horizontal="right" vertical="center" shrinkToFit="1"/>
      <protection locked="0"/>
    </xf>
    <xf numFmtId="0" fontId="29" fillId="0" borderId="2" xfId="0" applyFont="1" applyBorder="1" applyAlignment="1" applyProtection="1">
      <alignment horizontal="right" shrinkToFit="1"/>
      <protection locked="0"/>
    </xf>
    <xf numFmtId="0" fontId="29" fillId="0" borderId="10" xfId="0" applyFont="1" applyBorder="1" applyAlignment="1" applyProtection="1">
      <alignment horizontal="right" shrinkToFit="1"/>
      <protection locked="0"/>
    </xf>
    <xf numFmtId="0" fontId="23" fillId="0" borderId="8" xfId="0" applyFont="1" applyBorder="1" applyAlignment="1">
      <alignment horizontal="right" vertical="center"/>
    </xf>
    <xf numFmtId="0" fontId="23" fillId="0" borderId="0" xfId="0" applyFont="1" applyAlignment="1">
      <alignment horizontal="right" vertical="center"/>
    </xf>
    <xf numFmtId="38" fontId="12" fillId="3" borderId="26" xfId="2" applyFont="1" applyFill="1" applyBorder="1" applyAlignment="1" applyProtection="1">
      <alignment horizontal="center" vertical="center"/>
      <protection locked="0"/>
    </xf>
    <xf numFmtId="38" fontId="12" fillId="3" borderId="25" xfId="2" applyFont="1" applyFill="1" applyBorder="1" applyAlignment="1" applyProtection="1">
      <alignment horizontal="center" vertical="center"/>
      <protection locked="0"/>
    </xf>
    <xf numFmtId="38" fontId="12" fillId="3" borderId="27" xfId="2" applyFont="1" applyFill="1" applyBorder="1" applyAlignment="1" applyProtection="1">
      <alignment horizontal="center" vertical="center"/>
      <protection locked="0"/>
    </xf>
    <xf numFmtId="38" fontId="12" fillId="3" borderId="17" xfId="2" applyFont="1" applyFill="1" applyBorder="1" applyAlignment="1" applyProtection="1">
      <alignment horizontal="center" vertical="center"/>
      <protection locked="0"/>
    </xf>
    <xf numFmtId="38" fontId="12" fillId="3" borderId="18" xfId="2" applyFont="1" applyFill="1" applyBorder="1" applyAlignment="1" applyProtection="1">
      <alignment horizontal="center" vertical="center"/>
      <protection locked="0"/>
    </xf>
    <xf numFmtId="38" fontId="12" fillId="3" borderId="29" xfId="2" applyFont="1" applyFill="1" applyBorder="1" applyAlignment="1" applyProtection="1">
      <alignment horizontal="center" vertical="center"/>
      <protection locked="0"/>
    </xf>
    <xf numFmtId="38" fontId="12" fillId="3" borderId="212" xfId="2" applyFont="1" applyFill="1" applyBorder="1" applyAlignment="1" applyProtection="1">
      <alignment horizontal="center" vertical="center"/>
      <protection locked="0"/>
    </xf>
    <xf numFmtId="38" fontId="12" fillId="3" borderId="160" xfId="2" applyFont="1" applyFill="1" applyBorder="1" applyAlignment="1" applyProtection="1">
      <alignment horizontal="center" vertical="center"/>
      <protection locked="0"/>
    </xf>
    <xf numFmtId="38" fontId="12" fillId="3" borderId="175" xfId="2" applyFont="1" applyFill="1" applyBorder="1" applyAlignment="1" applyProtection="1">
      <alignment horizontal="center" vertical="center"/>
      <protection locked="0"/>
    </xf>
    <xf numFmtId="38" fontId="12" fillId="3" borderId="136" xfId="2" applyFont="1" applyFill="1" applyBorder="1" applyAlignment="1" applyProtection="1">
      <alignment horizontal="center" vertical="center"/>
      <protection locked="0"/>
    </xf>
    <xf numFmtId="38" fontId="12" fillId="3" borderId="0" xfId="2" applyFont="1" applyFill="1" applyAlignment="1" applyProtection="1">
      <alignment horizontal="center" vertical="center"/>
      <protection locked="0"/>
    </xf>
    <xf numFmtId="38" fontId="12" fillId="3" borderId="9" xfId="2" applyFont="1" applyFill="1" applyBorder="1" applyAlignment="1" applyProtection="1">
      <alignment horizontal="center" vertical="center"/>
      <protection locked="0"/>
    </xf>
    <xf numFmtId="38" fontId="12" fillId="3" borderId="76" xfId="2" applyFont="1" applyFill="1" applyBorder="1" applyAlignment="1" applyProtection="1">
      <alignment horizontal="center" vertical="center"/>
      <protection locked="0"/>
    </xf>
    <xf numFmtId="38" fontId="12" fillId="3" borderId="47" xfId="2" applyFont="1" applyFill="1" applyBorder="1" applyAlignment="1" applyProtection="1">
      <alignment horizontal="center" vertical="center"/>
      <protection locked="0"/>
    </xf>
    <xf numFmtId="38" fontId="12" fillId="3" borderId="48" xfId="2" applyFont="1" applyFill="1" applyBorder="1" applyAlignment="1" applyProtection="1">
      <alignment horizontal="center" vertical="center"/>
      <protection locked="0"/>
    </xf>
    <xf numFmtId="0" fontId="212" fillId="0" borderId="144" xfId="0" applyFont="1" applyBorder="1" applyAlignment="1">
      <alignment horizontal="center"/>
    </xf>
    <xf numFmtId="0" fontId="212" fillId="0" borderId="211" xfId="0" applyFont="1" applyBorder="1" applyAlignment="1">
      <alignment horizontal="center"/>
    </xf>
    <xf numFmtId="0" fontId="212" fillId="0" borderId="145" xfId="0" applyFont="1" applyBorder="1" applyAlignment="1">
      <alignment horizontal="center"/>
    </xf>
    <xf numFmtId="0" fontId="313" fillId="0" borderId="12" xfId="0" applyFont="1" applyBorder="1" applyAlignment="1">
      <alignment horizontal="center" vertical="center" wrapText="1"/>
    </xf>
    <xf numFmtId="0" fontId="314" fillId="0" borderId="12" xfId="0" applyFont="1" applyBorder="1" applyAlignment="1">
      <alignment horizontal="center" vertical="center"/>
    </xf>
    <xf numFmtId="0" fontId="312" fillId="0" borderId="12" xfId="0" applyFont="1" applyBorder="1" applyAlignment="1">
      <alignment horizontal="center" vertical="center"/>
    </xf>
    <xf numFmtId="0" fontId="70" fillId="0" borderId="11" xfId="10" applyFont="1" applyBorder="1" applyAlignment="1">
      <alignment horizontal="center" vertical="center"/>
    </xf>
    <xf numFmtId="0" fontId="70" fillId="0" borderId="12" xfId="10" applyFont="1" applyBorder="1" applyAlignment="1">
      <alignment horizontal="center" vertical="center"/>
    </xf>
    <xf numFmtId="0" fontId="70" fillId="0" borderId="340" xfId="10" applyFont="1" applyBorder="1" applyAlignment="1">
      <alignment horizontal="center" vertical="center"/>
    </xf>
    <xf numFmtId="0" fontId="70" fillId="0" borderId="241" xfId="10" applyFont="1" applyBorder="1" applyAlignment="1">
      <alignment horizontal="center" vertical="center"/>
    </xf>
    <xf numFmtId="0" fontId="310" fillId="0" borderId="11" xfId="0" applyFont="1" applyBorder="1" applyAlignment="1">
      <alignment horizontal="center" vertical="center"/>
    </xf>
    <xf numFmtId="0" fontId="310" fillId="0" borderId="12" xfId="0" applyFont="1" applyBorder="1" applyAlignment="1">
      <alignment horizontal="center" vertical="center"/>
    </xf>
    <xf numFmtId="0" fontId="310" fillId="0" borderId="176" xfId="0" applyFont="1" applyBorder="1" applyAlignment="1">
      <alignment horizontal="center" vertical="center"/>
    </xf>
    <xf numFmtId="0" fontId="315" fillId="0" borderId="279" xfId="10" applyFont="1" applyBorder="1" applyAlignment="1">
      <alignment horizontal="left" vertical="center" wrapText="1"/>
    </xf>
    <xf numFmtId="0" fontId="315" fillId="0" borderId="280" xfId="10" applyFont="1" applyBorder="1" applyAlignment="1">
      <alignment horizontal="left" vertical="center" wrapText="1"/>
    </xf>
    <xf numFmtId="0" fontId="313" fillId="0" borderId="272" xfId="0" applyFont="1" applyBorder="1" applyAlignment="1">
      <alignment horizontal="center" vertical="center" wrapText="1"/>
    </xf>
    <xf numFmtId="0" fontId="314" fillId="0" borderId="21" xfId="0" applyFont="1" applyBorder="1" applyAlignment="1">
      <alignment horizontal="center" vertical="center"/>
    </xf>
    <xf numFmtId="0" fontId="314" fillId="0" borderId="271" xfId="0" applyFont="1" applyBorder="1" applyAlignment="1">
      <alignment horizontal="center" vertical="center"/>
    </xf>
    <xf numFmtId="0" fontId="312" fillId="0" borderId="196" xfId="0" applyFont="1" applyBorder="1" applyAlignment="1">
      <alignment horizontal="center" vertical="center"/>
    </xf>
    <xf numFmtId="0" fontId="312" fillId="0" borderId="32" xfId="0" applyFont="1" applyBorder="1" applyAlignment="1">
      <alignment horizontal="center" vertical="center"/>
    </xf>
    <xf numFmtId="0" fontId="312" fillId="0" borderId="419" xfId="0" applyFont="1" applyBorder="1" applyAlignment="1">
      <alignment horizontal="center" vertical="center"/>
    </xf>
    <xf numFmtId="0" fontId="58" fillId="0" borderId="0" xfId="10" applyAlignment="1">
      <alignment horizontal="right" vertical="center"/>
    </xf>
    <xf numFmtId="0" fontId="58" fillId="0" borderId="0" xfId="10">
      <alignment vertical="center"/>
    </xf>
    <xf numFmtId="0" fontId="227" fillId="0" borderId="340" xfId="10" applyFont="1" applyBorder="1" applyAlignment="1">
      <alignment horizontal="center" vertical="center" wrapText="1"/>
    </xf>
    <xf numFmtId="0" fontId="227" fillId="0" borderId="241" xfId="10" applyFont="1" applyBorder="1" applyAlignment="1">
      <alignment horizontal="center" vertical="center" wrapText="1"/>
    </xf>
    <xf numFmtId="0" fontId="227" fillId="0" borderId="268" xfId="10" applyFont="1" applyBorder="1" applyAlignment="1">
      <alignment horizontal="center" vertical="center" wrapText="1"/>
    </xf>
    <xf numFmtId="0" fontId="344" fillId="0" borderId="0" xfId="0" applyFont="1" applyAlignment="1">
      <alignment horizontal="left" wrapText="1"/>
    </xf>
    <xf numFmtId="0" fontId="255" fillId="0" borderId="11" xfId="0" applyFont="1" applyBorder="1" applyAlignment="1">
      <alignment horizontal="left" vertical="top" wrapText="1"/>
    </xf>
    <xf numFmtId="0" fontId="255" fillId="0" borderId="16" xfId="0" applyFont="1" applyBorder="1" applyAlignment="1">
      <alignment horizontal="left" vertical="top" wrapText="1"/>
    </xf>
    <xf numFmtId="0" fontId="255" fillId="0" borderId="430" xfId="0" applyFont="1" applyBorder="1" applyAlignment="1">
      <alignment horizontal="left" vertical="top" wrapText="1"/>
    </xf>
    <xf numFmtId="0" fontId="255" fillId="0" borderId="433" xfId="0" applyFont="1" applyBorder="1" applyAlignment="1">
      <alignment horizontal="left" vertical="top" wrapText="1"/>
    </xf>
    <xf numFmtId="0" fontId="255" fillId="0" borderId="423" xfId="0" applyFont="1" applyBorder="1" applyAlignment="1">
      <alignment horizontal="left" vertical="top" wrapText="1"/>
    </xf>
    <xf numFmtId="0" fontId="255" fillId="0" borderId="421" xfId="0" applyFont="1" applyBorder="1" applyAlignment="1">
      <alignment horizontal="left" vertical="top" wrapText="1"/>
    </xf>
    <xf numFmtId="0" fontId="255" fillId="0" borderId="433" xfId="0" applyFont="1" applyBorder="1" applyAlignment="1">
      <alignment horizontal="left" vertical="top" wrapText="1" indent="8"/>
    </xf>
    <xf numFmtId="0" fontId="255" fillId="0" borderId="12" xfId="0" applyFont="1" applyBorder="1" applyAlignment="1">
      <alignment horizontal="left" vertical="top" wrapText="1" indent="8"/>
    </xf>
    <xf numFmtId="0" fontId="255" fillId="0" borderId="176" xfId="0" applyFont="1" applyBorder="1" applyAlignment="1">
      <alignment horizontal="left" vertical="top" wrapText="1" indent="8"/>
    </xf>
    <xf numFmtId="0" fontId="0" fillId="0" borderId="0" xfId="0" applyAlignment="1">
      <alignment horizontal="left" vertical="center" wrapText="1"/>
    </xf>
    <xf numFmtId="0" fontId="343" fillId="0" borderId="423" xfId="0" applyFont="1" applyBorder="1" applyAlignment="1">
      <alignment horizontal="left" vertical="top" wrapText="1"/>
    </xf>
    <xf numFmtId="0" fontId="343" fillId="0" borderId="421" xfId="0" applyFont="1" applyBorder="1" applyAlignment="1">
      <alignment horizontal="left" vertical="top" wrapText="1"/>
    </xf>
    <xf numFmtId="0" fontId="255" fillId="0" borderId="420" xfId="0" applyFont="1" applyBorder="1" applyAlignment="1">
      <alignment horizontal="center" vertical="top" wrapText="1"/>
    </xf>
    <xf numFmtId="0" fontId="255" fillId="0" borderId="432" xfId="0" applyFont="1" applyBorder="1" applyAlignment="1">
      <alignment horizontal="center" vertical="top" wrapText="1"/>
    </xf>
    <xf numFmtId="0" fontId="255" fillId="0" borderId="431" xfId="0" applyFont="1" applyBorder="1" applyAlignment="1">
      <alignment horizontal="center" vertical="top" wrapText="1"/>
    </xf>
    <xf numFmtId="0" fontId="0" fillId="0" borderId="0" xfId="0" applyAlignment="1">
      <alignment horizontal="left" wrapText="1"/>
    </xf>
    <xf numFmtId="0" fontId="340" fillId="0" borderId="429" xfId="0" applyFont="1" applyBorder="1" applyAlignment="1">
      <alignment horizontal="left" vertical="top" wrapText="1"/>
    </xf>
    <xf numFmtId="0" fontId="340" fillId="0" borderId="16" xfId="0" applyFont="1" applyBorder="1" applyAlignment="1">
      <alignment horizontal="left" vertical="top" wrapText="1"/>
    </xf>
    <xf numFmtId="0" fontId="340" fillId="0" borderId="430" xfId="0" applyFont="1" applyBorder="1" applyAlignment="1">
      <alignment horizontal="left" vertical="top" wrapText="1"/>
    </xf>
    <xf numFmtId="0" fontId="340" fillId="0" borderId="428" xfId="0" applyFont="1" applyBorder="1" applyAlignment="1">
      <alignment horizontal="left" vertical="top" wrapText="1"/>
    </xf>
    <xf numFmtId="0" fontId="340" fillId="0" borderId="421" xfId="0" applyFont="1" applyBorder="1" applyAlignment="1">
      <alignment horizontal="left" vertical="top" wrapText="1"/>
    </xf>
    <xf numFmtId="0" fontId="340" fillId="0" borderId="423" xfId="0" applyFont="1" applyBorder="1" applyAlignment="1">
      <alignment horizontal="left" vertical="top" wrapText="1"/>
    </xf>
    <xf numFmtId="0" fontId="341" fillId="35" borderId="428" xfId="0" applyFont="1" applyFill="1" applyBorder="1" applyAlignment="1">
      <alignment horizontal="left" vertical="top" wrapText="1"/>
    </xf>
    <xf numFmtId="0" fontId="341" fillId="35" borderId="421" xfId="0" applyFont="1" applyFill="1" applyBorder="1" applyAlignment="1">
      <alignment horizontal="left" vertical="top" wrapText="1"/>
    </xf>
    <xf numFmtId="0" fontId="340" fillId="0" borderId="20" xfId="0" applyFont="1" applyBorder="1" applyAlignment="1">
      <alignment horizontal="left" vertical="top" wrapText="1"/>
    </xf>
    <xf numFmtId="0" fontId="340" fillId="0" borderId="426" xfId="0" applyFont="1" applyBorder="1" applyAlignment="1">
      <alignment horizontal="left" vertical="top" wrapText="1"/>
    </xf>
    <xf numFmtId="0" fontId="341" fillId="0" borderId="423" xfId="0" applyFont="1" applyBorder="1" applyAlignment="1">
      <alignment horizontal="left" vertical="top" wrapText="1"/>
    </xf>
    <xf numFmtId="0" fontId="341" fillId="0" borderId="421" xfId="0" applyFont="1" applyBorder="1" applyAlignment="1">
      <alignment horizontal="left" vertical="top" wrapText="1"/>
    </xf>
    <xf numFmtId="0" fontId="340" fillId="0" borderId="421" xfId="0" applyFont="1" applyBorder="1" applyAlignment="1">
      <alignment horizontal="center" vertical="top" wrapText="1"/>
    </xf>
    <xf numFmtId="0" fontId="340" fillId="0" borderId="422" xfId="0" applyFont="1" applyBorder="1" applyAlignment="1">
      <alignment horizontal="center" vertical="top" wrapText="1"/>
    </xf>
    <xf numFmtId="0" fontId="340" fillId="0" borderId="434" xfId="0" applyFont="1" applyBorder="1" applyAlignment="1">
      <alignment horizontal="center" vertical="top" wrapText="1"/>
    </xf>
    <xf numFmtId="0" fontId="340" fillId="0" borderId="435" xfId="0" applyFont="1" applyBorder="1" applyAlignment="1">
      <alignment horizontal="center" vertical="top" wrapText="1"/>
    </xf>
    <xf numFmtId="0" fontId="340" fillId="0" borderId="436" xfId="0" applyFont="1" applyBorder="1" applyAlignment="1">
      <alignment horizontal="center" vertical="top" wrapText="1"/>
    </xf>
    <xf numFmtId="0" fontId="240" fillId="0" borderId="6" xfId="10" applyFont="1" applyBorder="1" applyAlignment="1">
      <alignment horizontal="right" vertical="center"/>
    </xf>
    <xf numFmtId="0" fontId="240" fillId="0" borderId="1" xfId="10" applyFont="1" applyBorder="1">
      <alignment vertical="center"/>
    </xf>
    <xf numFmtId="0" fontId="250" fillId="0" borderId="239" xfId="0" applyFont="1" applyBorder="1"/>
    <xf numFmtId="0" fontId="240" fillId="0" borderId="242" xfId="10" applyFont="1" applyBorder="1">
      <alignment vertical="center"/>
    </xf>
    <xf numFmtId="0" fontId="249" fillId="0" borderId="0" xfId="0" applyFont="1" applyAlignment="1">
      <alignment vertical="top"/>
    </xf>
    <xf numFmtId="0" fontId="237" fillId="0" borderId="10" xfId="10" applyFont="1" applyBorder="1" applyAlignment="1">
      <alignment vertical="top"/>
    </xf>
    <xf numFmtId="0" fontId="11" fillId="0" borderId="237" xfId="0" applyFont="1" applyBorder="1" applyAlignment="1">
      <alignment horizontal="center" vertical="center"/>
    </xf>
    <xf numFmtId="0" fontId="11" fillId="0" borderId="238" xfId="0" applyFont="1" applyBorder="1" applyAlignment="1">
      <alignment horizontal="center" vertical="center"/>
    </xf>
    <xf numFmtId="0" fontId="11" fillId="0" borderId="240" xfId="0" applyFont="1" applyBorder="1" applyAlignment="1">
      <alignment horizontal="center" vertical="center"/>
    </xf>
    <xf numFmtId="0" fontId="11" fillId="0" borderId="241" xfId="0" applyFont="1" applyBorder="1" applyAlignment="1">
      <alignment horizontal="center" vertical="center"/>
    </xf>
    <xf numFmtId="38" fontId="11" fillId="0" borderId="0" xfId="2" applyFont="1" applyBorder="1" applyAlignment="1">
      <alignment horizontal="right" vertical="center"/>
    </xf>
    <xf numFmtId="0" fontId="58" fillId="37" borderId="40" xfId="10" applyFill="1" applyBorder="1" applyAlignment="1">
      <alignment horizontal="left" vertical="center"/>
    </xf>
    <xf numFmtId="0" fontId="58" fillId="37" borderId="58" xfId="10" applyFill="1" applyBorder="1" applyAlignment="1">
      <alignment horizontal="left" vertical="center"/>
    </xf>
    <xf numFmtId="0" fontId="58" fillId="37" borderId="41" xfId="10" applyFill="1" applyBorder="1" applyAlignment="1">
      <alignment horizontal="left" vertical="center"/>
    </xf>
    <xf numFmtId="38" fontId="58" fillId="37" borderId="40" xfId="10" applyNumberFormat="1" applyFill="1" applyBorder="1" applyAlignment="1">
      <alignment horizontal="left" vertical="center"/>
    </xf>
    <xf numFmtId="38" fontId="58" fillId="37" borderId="58" xfId="10" applyNumberFormat="1" applyFill="1" applyBorder="1" applyAlignment="1">
      <alignment horizontal="left" vertical="center"/>
    </xf>
    <xf numFmtId="38" fontId="58" fillId="37" borderId="41" xfId="10" applyNumberFormat="1" applyFill="1" applyBorder="1" applyAlignment="1">
      <alignment horizontal="left" vertical="center"/>
    </xf>
    <xf numFmtId="0" fontId="211" fillId="0" borderId="71" xfId="0" applyFont="1" applyBorder="1" applyAlignment="1">
      <alignment horizontal="left" vertical="center"/>
    </xf>
    <xf numFmtId="0" fontId="58" fillId="0" borderId="6" xfId="10" applyBorder="1" applyAlignment="1">
      <alignment horizontal="right" vertical="center"/>
    </xf>
    <xf numFmtId="0" fontId="250" fillId="0" borderId="0" xfId="0" applyFont="1"/>
    <xf numFmtId="0" fontId="240" fillId="0" borderId="10" xfId="10" applyFont="1" applyBorder="1">
      <alignment vertical="center"/>
    </xf>
    <xf numFmtId="0" fontId="58" fillId="0" borderId="240" xfId="10" applyBorder="1" applyAlignment="1">
      <alignment horizontal="center" vertical="center"/>
    </xf>
    <xf numFmtId="0" fontId="58" fillId="0" borderId="241" xfId="10" applyBorder="1" applyAlignment="1">
      <alignment horizontal="center" vertical="center"/>
    </xf>
    <xf numFmtId="0" fontId="58" fillId="0" borderId="242" xfId="10" applyBorder="1" applyAlignment="1">
      <alignment horizontal="center" vertical="center"/>
    </xf>
    <xf numFmtId="0" fontId="212" fillId="0" borderId="0" xfId="0" applyFont="1" applyAlignment="1">
      <alignment vertical="center" shrinkToFit="1"/>
    </xf>
    <xf numFmtId="0" fontId="238" fillId="0" borderId="235" xfId="10" applyFont="1" applyBorder="1" applyAlignment="1">
      <alignment horizontal="center" vertical="center" shrinkToFit="1"/>
    </xf>
    <xf numFmtId="0" fontId="212" fillId="0" borderId="241" xfId="0" applyFont="1" applyBorder="1" applyAlignment="1">
      <alignment vertical="center" shrinkToFit="1"/>
    </xf>
    <xf numFmtId="0" fontId="212" fillId="0" borderId="242" xfId="0" applyFont="1" applyBorder="1" applyAlignment="1">
      <alignment vertical="center" shrinkToFit="1"/>
    </xf>
    <xf numFmtId="0" fontId="249" fillId="0" borderId="239" xfId="0" applyFont="1" applyBorder="1"/>
    <xf numFmtId="0" fontId="237" fillId="0" borderId="242" xfId="10" applyFont="1" applyBorder="1">
      <alignment vertical="center"/>
    </xf>
    <xf numFmtId="0" fontId="212" fillId="0" borderId="240" xfId="0" applyFont="1" applyBorder="1" applyAlignment="1">
      <alignment vertical="center" shrinkToFit="1"/>
    </xf>
    <xf numFmtId="0" fontId="58" fillId="0" borderId="237" xfId="10" applyBorder="1" applyAlignment="1">
      <alignment horizontal="center" vertical="center"/>
    </xf>
    <xf numFmtId="0" fontId="58" fillId="0" borderId="8" xfId="10" applyBorder="1" applyAlignment="1">
      <alignment horizontal="center" vertical="center"/>
    </xf>
    <xf numFmtId="0" fontId="58" fillId="0" borderId="237" xfId="10" applyBorder="1" applyAlignment="1">
      <alignment horizontal="center" vertical="center" wrapText="1"/>
    </xf>
    <xf numFmtId="0" fontId="58" fillId="0" borderId="8" xfId="10" applyBorder="1" applyAlignment="1">
      <alignment horizontal="center" vertical="center" wrapText="1"/>
    </xf>
    <xf numFmtId="0" fontId="58" fillId="0" borderId="240" xfId="10" applyBorder="1" applyAlignment="1">
      <alignment horizontal="center" vertical="center" wrapText="1"/>
    </xf>
    <xf numFmtId="0" fontId="274" fillId="0" borderId="40" xfId="10" applyFont="1" applyBorder="1" applyAlignment="1">
      <alignment horizontal="center" vertical="center" shrinkToFit="1"/>
    </xf>
    <xf numFmtId="0" fontId="274" fillId="0" borderId="58" xfId="10" applyFont="1" applyBorder="1" applyAlignment="1">
      <alignment horizontal="center" vertical="center" shrinkToFit="1"/>
    </xf>
    <xf numFmtId="0" fontId="274" fillId="0" borderId="41" xfId="10" applyFont="1" applyBorder="1" applyAlignment="1">
      <alignment horizontal="center" vertical="center" shrinkToFit="1"/>
    </xf>
    <xf numFmtId="0" fontId="237" fillId="0" borderId="6" xfId="10" applyFont="1" applyBorder="1" applyAlignment="1">
      <alignment horizontal="right" vertical="center"/>
    </xf>
    <xf numFmtId="0" fontId="237" fillId="0" borderId="1" xfId="10" applyFont="1" applyBorder="1">
      <alignment vertical="center"/>
    </xf>
    <xf numFmtId="0" fontId="249" fillId="0" borderId="239" xfId="0" applyFont="1" applyBorder="1" applyAlignment="1">
      <alignment vertical="top"/>
    </xf>
    <xf numFmtId="0" fontId="237" fillId="0" borderId="242" xfId="10" applyFont="1" applyBorder="1" applyAlignment="1">
      <alignment vertical="top"/>
    </xf>
    <xf numFmtId="0" fontId="60" fillId="0" borderId="6" xfId="10" applyFont="1" applyBorder="1" applyAlignment="1">
      <alignment horizontal="left" vertical="center" wrapText="1"/>
    </xf>
    <xf numFmtId="0" fontId="58" fillId="0" borderId="5" xfId="10" applyBorder="1" applyAlignment="1">
      <alignment vertical="center" wrapText="1"/>
    </xf>
    <xf numFmtId="0" fontId="58" fillId="0" borderId="7" xfId="10" applyBorder="1" applyAlignment="1">
      <alignment vertical="center" wrapText="1"/>
    </xf>
    <xf numFmtId="0" fontId="58" fillId="0" borderId="8" xfId="10" applyBorder="1" applyAlignment="1">
      <alignment vertical="center" wrapText="1"/>
    </xf>
    <xf numFmtId="0" fontId="58" fillId="0" borderId="0" xfId="10" applyAlignment="1">
      <alignment vertical="center" wrapText="1"/>
    </xf>
    <xf numFmtId="0" fontId="58" fillId="0" borderId="9" xfId="10" applyBorder="1" applyAlignment="1">
      <alignment vertical="center" wrapText="1"/>
    </xf>
    <xf numFmtId="0" fontId="58" fillId="0" borderId="1" xfId="10" applyBorder="1" applyAlignment="1">
      <alignment vertical="center" wrapText="1"/>
    </xf>
    <xf numFmtId="0" fontId="58" fillId="0" borderId="2" xfId="10" applyBorder="1" applyAlignment="1">
      <alignment vertical="center" wrapText="1"/>
    </xf>
    <xf numFmtId="0" fontId="58" fillId="0" borderId="10" xfId="10" applyBorder="1" applyAlignment="1">
      <alignment vertical="center" wrapText="1"/>
    </xf>
    <xf numFmtId="0" fontId="249" fillId="0" borderId="0" xfId="0" applyFont="1"/>
    <xf numFmtId="0" fontId="237" fillId="0" borderId="10" xfId="10" applyFont="1" applyBorder="1">
      <alignment vertical="center"/>
    </xf>
    <xf numFmtId="0" fontId="58" fillId="47" borderId="40" xfId="10" applyFill="1" applyBorder="1" applyAlignment="1">
      <alignment horizontal="center" vertical="center"/>
    </xf>
    <xf numFmtId="0" fontId="58" fillId="47" borderId="41" xfId="10" applyFill="1" applyBorder="1" applyAlignment="1">
      <alignment horizontal="center" vertical="center"/>
    </xf>
    <xf numFmtId="0" fontId="57" fillId="0" borderId="2" xfId="10" applyFont="1" applyBorder="1" applyAlignment="1">
      <alignment horizontal="left" vertical="center"/>
    </xf>
    <xf numFmtId="0" fontId="58" fillId="0" borderId="2" xfId="10" applyBorder="1" applyAlignment="1">
      <alignment horizontal="left" vertical="center"/>
    </xf>
    <xf numFmtId="0" fontId="58" fillId="0" borderId="5" xfId="10" applyBorder="1">
      <alignment vertical="center"/>
    </xf>
    <xf numFmtId="0" fontId="58" fillId="0" borderId="8" xfId="10" applyBorder="1">
      <alignment vertical="center"/>
    </xf>
    <xf numFmtId="0" fontId="58" fillId="0" borderId="9" xfId="10" applyBorder="1">
      <alignment vertical="center"/>
    </xf>
    <xf numFmtId="0" fontId="58" fillId="0" borderId="106" xfId="10" applyBorder="1" applyAlignment="1">
      <alignment vertical="center" wrapText="1"/>
    </xf>
    <xf numFmtId="0" fontId="58" fillId="0" borderId="75" xfId="10" applyBorder="1">
      <alignment vertical="center"/>
    </xf>
    <xf numFmtId="0" fontId="73" fillId="15" borderId="40" xfId="10" applyFont="1" applyFill="1" applyBorder="1" applyAlignment="1">
      <alignment horizontal="left" vertical="center" shrinkToFit="1"/>
    </xf>
    <xf numFmtId="0" fontId="73" fillId="15" borderId="58" xfId="10" applyFont="1" applyFill="1" applyBorder="1" applyAlignment="1">
      <alignment horizontal="left" vertical="center" shrinkToFit="1"/>
    </xf>
    <xf numFmtId="0" fontId="73" fillId="15" borderId="41" xfId="10" applyFont="1" applyFill="1" applyBorder="1" applyAlignment="1">
      <alignment horizontal="left" vertical="center" shrinkToFit="1"/>
    </xf>
    <xf numFmtId="0" fontId="58" fillId="15" borderId="40" xfId="10" applyFill="1" applyBorder="1" applyAlignment="1">
      <alignment horizontal="left" vertical="center" shrinkToFit="1"/>
    </xf>
    <xf numFmtId="0" fontId="58" fillId="15" borderId="58" xfId="10" applyFill="1" applyBorder="1" applyAlignment="1">
      <alignment horizontal="left" vertical="center" shrinkToFit="1"/>
    </xf>
    <xf numFmtId="0" fontId="58" fillId="15" borderId="41" xfId="10" applyFill="1" applyBorder="1" applyAlignment="1">
      <alignment horizontal="left" vertical="center" shrinkToFit="1"/>
    </xf>
    <xf numFmtId="0" fontId="81" fillId="0" borderId="0" xfId="10" applyFont="1" applyAlignment="1">
      <alignment vertical="center" wrapText="1"/>
    </xf>
    <xf numFmtId="0" fontId="71" fillId="0" borderId="2" xfId="10" applyFont="1" applyBorder="1" applyAlignment="1">
      <alignment horizontal="left" vertical="center"/>
    </xf>
    <xf numFmtId="0" fontId="72" fillId="0" borderId="2" xfId="10" applyFont="1" applyBorder="1" applyAlignment="1">
      <alignment horizontal="left" vertical="center"/>
    </xf>
    <xf numFmtId="0" fontId="80" fillId="0" borderId="0" xfId="10" applyFont="1">
      <alignment vertical="center"/>
    </xf>
    <xf numFmtId="0" fontId="81" fillId="0" borderId="0" xfId="10" applyFont="1" applyAlignment="1">
      <alignment horizontal="left" vertical="center" wrapText="1"/>
    </xf>
    <xf numFmtId="38" fontId="58" fillId="5" borderId="8" xfId="2" applyFont="1" applyFill="1" applyBorder="1" applyAlignment="1">
      <alignment horizontal="center" vertical="center"/>
    </xf>
    <xf numFmtId="38" fontId="58" fillId="5" borderId="0" xfId="2" applyFont="1" applyFill="1" applyBorder="1" applyAlignment="1">
      <alignment horizontal="center" vertical="center"/>
    </xf>
    <xf numFmtId="0" fontId="58" fillId="0" borderId="8" xfId="10" applyBorder="1" applyAlignment="1">
      <alignment horizontal="left" vertical="center" wrapText="1"/>
    </xf>
    <xf numFmtId="0" fontId="11" fillId="42" borderId="4" xfId="0" applyFont="1" applyFill="1" applyBorder="1" applyAlignment="1">
      <alignment horizontal="center" vertical="center"/>
    </xf>
    <xf numFmtId="0" fontId="13" fillId="0" borderId="4" xfId="10" applyFont="1" applyBorder="1" applyAlignment="1">
      <alignment horizontal="center" vertical="center"/>
    </xf>
    <xf numFmtId="0" fontId="18" fillId="0" borderId="240" xfId="10" applyFont="1" applyBorder="1" applyAlignment="1">
      <alignment horizontal="right" vertical="center"/>
    </xf>
    <xf numFmtId="0" fontId="18" fillId="0" borderId="242" xfId="10" applyFont="1" applyBorder="1" applyAlignment="1">
      <alignment horizontal="right" vertical="center"/>
    </xf>
    <xf numFmtId="0" fontId="37" fillId="0" borderId="0" xfId="10" applyFont="1" applyAlignment="1">
      <alignment horizontal="center" vertical="center"/>
    </xf>
    <xf numFmtId="0" fontId="37" fillId="0" borderId="241" xfId="10" applyFont="1" applyBorder="1" applyAlignment="1">
      <alignment horizontal="center" vertical="center"/>
    </xf>
    <xf numFmtId="0" fontId="37" fillId="0" borderId="253" xfId="10" applyFont="1" applyBorder="1" applyAlignment="1">
      <alignment horizontal="center" vertical="center"/>
    </xf>
    <xf numFmtId="0" fontId="37" fillId="0" borderId="255" xfId="10" applyFont="1" applyBorder="1" applyAlignment="1">
      <alignment horizontal="center" vertical="center"/>
    </xf>
    <xf numFmtId="0" fontId="11" fillId="0" borderId="241" xfId="0" applyFont="1" applyBorder="1" applyAlignment="1">
      <alignment horizontal="left" vertical="top"/>
    </xf>
    <xf numFmtId="0" fontId="11" fillId="0" borderId="66" xfId="0" applyFont="1" applyBorder="1" applyAlignment="1">
      <alignment horizontal="left" vertical="top"/>
    </xf>
    <xf numFmtId="0" fontId="13" fillId="0" borderId="238" xfId="0" applyFont="1" applyBorder="1" applyAlignment="1">
      <alignment horizontal="left" vertical="center"/>
    </xf>
    <xf numFmtId="0" fontId="13" fillId="0" borderId="236" xfId="0" applyFont="1" applyBorder="1" applyAlignment="1">
      <alignment horizontal="left" vertical="center"/>
    </xf>
    <xf numFmtId="38" fontId="11" fillId="0" borderId="236" xfId="10" applyNumberFormat="1" applyFont="1" applyBorder="1" applyAlignment="1">
      <alignment horizontal="center" vertical="center" shrinkToFit="1"/>
    </xf>
    <xf numFmtId="38" fontId="11" fillId="0" borderId="418" xfId="10" applyNumberFormat="1" applyFont="1" applyBorder="1" applyAlignment="1">
      <alignment horizontal="center" vertical="center" shrinkToFit="1"/>
    </xf>
    <xf numFmtId="38" fontId="11" fillId="0" borderId="66" xfId="10" applyNumberFormat="1" applyFont="1" applyBorder="1" applyAlignment="1">
      <alignment horizontal="center" vertical="center" shrinkToFit="1"/>
    </xf>
    <xf numFmtId="38" fontId="11" fillId="0" borderId="254" xfId="10" applyNumberFormat="1" applyFont="1" applyBorder="1" applyAlignment="1">
      <alignment horizontal="center" vertical="center" shrinkToFit="1"/>
    </xf>
    <xf numFmtId="38" fontId="11" fillId="0" borderId="238" xfId="10" applyNumberFormat="1" applyFont="1" applyBorder="1" applyAlignment="1">
      <alignment horizontal="center" vertical="center" shrinkToFit="1"/>
    </xf>
    <xf numFmtId="38" fontId="11" fillId="0" borderId="252" xfId="10" applyNumberFormat="1" applyFont="1" applyBorder="1" applyAlignment="1">
      <alignment horizontal="center" vertical="center" shrinkToFit="1"/>
    </xf>
    <xf numFmtId="38" fontId="39" fillId="0" borderId="62" xfId="2" applyFont="1" applyBorder="1" applyAlignment="1">
      <alignment horizontal="center" vertical="center"/>
    </xf>
    <xf numFmtId="38" fontId="39" fillId="0" borderId="283" xfId="2" applyFont="1" applyBorder="1" applyAlignment="1">
      <alignment horizontal="center" vertical="center"/>
    </xf>
    <xf numFmtId="38" fontId="39" fillId="0" borderId="63" xfId="2" applyFont="1" applyBorder="1" applyAlignment="1">
      <alignment horizontal="center" vertical="center"/>
    </xf>
    <xf numFmtId="38" fontId="11" fillId="0" borderId="333" xfId="2" applyFont="1" applyBorder="1" applyAlignment="1">
      <alignment horizontal="center" vertical="center"/>
    </xf>
    <xf numFmtId="38" fontId="11" fillId="0" borderId="283" xfId="2" applyFont="1" applyBorder="1" applyAlignment="1">
      <alignment horizontal="center" vertical="center"/>
    </xf>
    <xf numFmtId="38" fontId="11" fillId="0" borderId="63" xfId="2" applyFont="1" applyBorder="1" applyAlignment="1">
      <alignment horizontal="center" vertical="center"/>
    </xf>
    <xf numFmtId="38" fontId="11" fillId="0" borderId="283" xfId="0" applyNumberFormat="1" applyFont="1" applyBorder="1" applyAlignment="1">
      <alignment horizontal="center" vertical="center" shrinkToFit="1"/>
    </xf>
    <xf numFmtId="38" fontId="11" fillId="0" borderId="282" xfId="0" applyNumberFormat="1" applyFont="1" applyBorder="1" applyAlignment="1">
      <alignment horizontal="center" vertical="center" shrinkToFit="1"/>
    </xf>
    <xf numFmtId="0" fontId="70" fillId="0" borderId="12" xfId="0" applyFont="1" applyBorder="1" applyAlignment="1">
      <alignment horizontal="left" vertical="center" shrinkToFit="1"/>
    </xf>
    <xf numFmtId="0" fontId="70" fillId="0" borderId="285" xfId="0" applyFont="1" applyBorder="1" applyAlignment="1">
      <alignment horizontal="left" vertical="center" shrinkToFit="1"/>
    </xf>
    <xf numFmtId="2" fontId="13" fillId="0" borderId="97" xfId="0" applyNumberFormat="1" applyFont="1" applyBorder="1" applyAlignment="1">
      <alignment horizontal="center" vertical="center"/>
    </xf>
    <xf numFmtId="2" fontId="13" fillId="0" borderId="33" xfId="0" applyNumberFormat="1" applyFont="1" applyBorder="1" applyAlignment="1">
      <alignment horizontal="center" vertical="center"/>
    </xf>
    <xf numFmtId="2" fontId="13" fillId="0" borderId="76" xfId="0" applyNumberFormat="1" applyFont="1" applyBorder="1" applyAlignment="1">
      <alignment horizontal="center" vertical="center"/>
    </xf>
    <xf numFmtId="0" fontId="13" fillId="0" borderId="45" xfId="0" applyFont="1" applyBorder="1" applyAlignment="1">
      <alignment horizontal="center" vertical="center"/>
    </xf>
    <xf numFmtId="0" fontId="13" fillId="0" borderId="226" xfId="0" applyFont="1" applyBorder="1" applyAlignment="1">
      <alignment horizontal="center" vertical="center"/>
    </xf>
    <xf numFmtId="0" fontId="13" fillId="0" borderId="28" xfId="0" applyFont="1" applyBorder="1" applyAlignment="1">
      <alignment horizontal="left" vertical="center" shrinkToFit="1"/>
    </xf>
    <xf numFmtId="0" fontId="13" fillId="0" borderId="18" xfId="0" applyFont="1" applyBorder="1" applyAlignment="1">
      <alignment horizontal="left" vertical="center" shrinkToFit="1"/>
    </xf>
    <xf numFmtId="2" fontId="13" fillId="0" borderId="143" xfId="0" applyNumberFormat="1" applyFont="1" applyBorder="1" applyAlignment="1">
      <alignment horizontal="center" vertical="center"/>
    </xf>
    <xf numFmtId="2" fontId="13" fillId="0" borderId="26" xfId="0" applyNumberFormat="1" applyFont="1" applyBorder="1" applyAlignment="1">
      <alignment horizontal="center" vertical="center"/>
    </xf>
    <xf numFmtId="2" fontId="13" fillId="0" borderId="381" xfId="0" applyNumberFormat="1" applyFont="1" applyBorder="1" applyAlignment="1">
      <alignment horizontal="center" vertical="center"/>
    </xf>
    <xf numFmtId="2" fontId="13" fillId="0" borderId="382" xfId="0" applyNumberFormat="1" applyFont="1" applyBorder="1" applyAlignment="1">
      <alignment horizontal="center" vertical="center"/>
    </xf>
    <xf numFmtId="2" fontId="13" fillId="0" borderId="94" xfId="0" applyNumberFormat="1" applyFont="1" applyBorder="1" applyAlignment="1">
      <alignment horizontal="center" vertical="center"/>
    </xf>
    <xf numFmtId="2" fontId="13" fillId="0" borderId="380" xfId="0" applyNumberFormat="1" applyFont="1" applyBorder="1" applyAlignment="1">
      <alignment horizontal="center" vertical="center"/>
    </xf>
    <xf numFmtId="0" fontId="13" fillId="0" borderId="51" xfId="0" applyFont="1" applyBorder="1" applyAlignment="1">
      <alignment horizontal="center" vertical="center"/>
    </xf>
    <xf numFmtId="0" fontId="13" fillId="0" borderId="224" xfId="0" applyFont="1" applyBorder="1" applyAlignment="1">
      <alignment horizontal="center" vertical="center"/>
    </xf>
    <xf numFmtId="2" fontId="11" fillId="0" borderId="36" xfId="0" applyNumberFormat="1" applyFont="1" applyBorder="1" applyAlignment="1">
      <alignment horizontal="center" vertical="center" shrinkToFit="1"/>
    </xf>
    <xf numFmtId="2" fontId="11" fillId="0" borderId="68" xfId="0" applyNumberFormat="1" applyFont="1" applyBorder="1" applyAlignment="1">
      <alignment horizontal="center" vertical="center" shrinkToFit="1"/>
    </xf>
    <xf numFmtId="2" fontId="11" fillId="0" borderId="38" xfId="0" applyNumberFormat="1" applyFont="1" applyBorder="1" applyAlignment="1">
      <alignment horizontal="center" vertical="center" shrinkToFit="1"/>
    </xf>
    <xf numFmtId="2" fontId="11" fillId="0" borderId="70" xfId="0" applyNumberFormat="1" applyFont="1" applyBorder="1" applyAlignment="1">
      <alignment horizontal="center" vertical="center" shrinkToFit="1"/>
    </xf>
    <xf numFmtId="0" fontId="16" fillId="0" borderId="68" xfId="0" applyFont="1" applyBorder="1" applyAlignment="1">
      <alignment horizontal="center" vertical="center"/>
    </xf>
    <xf numFmtId="0" fontId="16" fillId="0" borderId="70" xfId="0" applyFont="1" applyBorder="1" applyAlignment="1">
      <alignment horizontal="center" vertical="center"/>
    </xf>
    <xf numFmtId="38" fontId="11" fillId="0" borderId="68" xfId="0" applyNumberFormat="1" applyFont="1" applyBorder="1" applyAlignment="1">
      <alignment horizontal="center" vertical="center" shrinkToFit="1"/>
    </xf>
    <xf numFmtId="0" fontId="11" fillId="0" borderId="68" xfId="0" applyFont="1" applyBorder="1" applyAlignment="1">
      <alignment horizontal="center" vertical="center" shrinkToFit="1"/>
    </xf>
    <xf numFmtId="0" fontId="11" fillId="0" borderId="123" xfId="0" applyFont="1" applyBorder="1" applyAlignment="1">
      <alignment horizontal="center" vertical="center" shrinkToFit="1"/>
    </xf>
    <xf numFmtId="0" fontId="11" fillId="0" borderId="70" xfId="0" applyFont="1" applyBorder="1" applyAlignment="1">
      <alignment horizontal="center" vertical="center" shrinkToFit="1"/>
    </xf>
    <xf numFmtId="0" fontId="11" fillId="0" borderId="128" xfId="0" applyFont="1" applyBorder="1" applyAlignment="1">
      <alignment horizontal="center" vertical="center" shrinkToFit="1"/>
    </xf>
    <xf numFmtId="207" fontId="13" fillId="0" borderId="235" xfId="1" applyNumberFormat="1" applyFont="1" applyFill="1" applyBorder="1" applyAlignment="1">
      <alignment horizontal="center" vertical="center"/>
    </xf>
    <xf numFmtId="207" fontId="13" fillId="0" borderId="211" xfId="1" applyNumberFormat="1" applyFont="1" applyFill="1" applyBorder="1" applyAlignment="1">
      <alignment horizontal="center" vertical="center"/>
    </xf>
    <xf numFmtId="207" fontId="13" fillId="0" borderId="145" xfId="1" applyNumberFormat="1" applyFont="1" applyFill="1" applyBorder="1" applyAlignment="1">
      <alignment horizontal="center" vertical="center"/>
    </xf>
    <xf numFmtId="207" fontId="13" fillId="0" borderId="257" xfId="1" applyNumberFormat="1" applyFont="1" applyFill="1" applyBorder="1" applyAlignment="1">
      <alignment horizontal="center" vertical="center"/>
    </xf>
    <xf numFmtId="0" fontId="13" fillId="0" borderId="83" xfId="0" applyFont="1" applyBorder="1" applyAlignment="1">
      <alignment horizontal="center" vertical="center"/>
    </xf>
    <xf numFmtId="0" fontId="13" fillId="0" borderId="76" xfId="0" applyFont="1" applyBorder="1" applyAlignment="1">
      <alignment horizontal="center" vertical="center"/>
    </xf>
    <xf numFmtId="0" fontId="13" fillId="0" borderId="26" xfId="0" applyFont="1" applyBorder="1" applyAlignment="1">
      <alignment horizontal="center" vertical="center"/>
    </xf>
    <xf numFmtId="0" fontId="13" fillId="0" borderId="379" xfId="0" applyFont="1" applyBorder="1" applyAlignment="1">
      <alignment horizontal="center" vertical="center"/>
    </xf>
    <xf numFmtId="0" fontId="13" fillId="0" borderId="54" xfId="0" applyFont="1" applyBorder="1" applyAlignment="1">
      <alignment horizontal="center" vertical="center"/>
    </xf>
    <xf numFmtId="0" fontId="13" fillId="0" borderId="48" xfId="0" applyFont="1" applyBorder="1" applyAlignment="1">
      <alignment horizontal="center" vertical="center"/>
    </xf>
    <xf numFmtId="0" fontId="13" fillId="0" borderId="373" xfId="0" applyFont="1" applyBorder="1" applyAlignment="1">
      <alignment horizontal="center" vertical="center"/>
    </xf>
    <xf numFmtId="2" fontId="13" fillId="0" borderId="98" xfId="0" applyNumberFormat="1" applyFont="1" applyBorder="1" applyAlignment="1">
      <alignment horizontal="center" vertical="center" shrinkToFit="1"/>
    </xf>
    <xf numFmtId="0" fontId="13" fillId="0" borderId="85" xfId="0" applyFont="1" applyBorder="1" applyAlignment="1">
      <alignment horizontal="center" vertical="center" shrinkToFit="1"/>
    </xf>
    <xf numFmtId="2" fontId="13" fillId="0" borderId="85" xfId="0" applyNumberFormat="1" applyFont="1" applyBorder="1" applyAlignment="1">
      <alignment horizontal="center" vertical="center" shrinkToFit="1"/>
    </xf>
    <xf numFmtId="2" fontId="13" fillId="0" borderId="33" xfId="0" applyNumberFormat="1" applyFont="1" applyBorder="1" applyAlignment="1">
      <alignment horizontal="center" vertical="center" shrinkToFit="1"/>
    </xf>
    <xf numFmtId="0" fontId="13" fillId="0" borderId="33" xfId="0" applyFont="1" applyBorder="1" applyAlignment="1">
      <alignment horizontal="center" vertical="center" shrinkToFit="1"/>
    </xf>
    <xf numFmtId="2" fontId="13" fillId="0" borderId="97" xfId="0" applyNumberFormat="1" applyFont="1" applyBorder="1" applyAlignment="1">
      <alignment horizontal="center" vertical="center" shrinkToFit="1"/>
    </xf>
    <xf numFmtId="0" fontId="211" fillId="0" borderId="345" xfId="0" applyFont="1" applyBorder="1" applyAlignment="1">
      <alignment horizontal="center" vertical="center" wrapText="1"/>
    </xf>
    <xf numFmtId="0" fontId="211" fillId="0" borderId="238" xfId="0" applyFont="1" applyBorder="1" applyAlignment="1">
      <alignment horizontal="center" vertical="center" wrapText="1"/>
    </xf>
    <xf numFmtId="0" fontId="211" fillId="0" borderId="239" xfId="0" applyFont="1" applyBorder="1" applyAlignment="1">
      <alignment horizontal="center" vertical="center" wrapText="1"/>
    </xf>
    <xf numFmtId="0" fontId="211" fillId="0" borderId="340" xfId="0" applyFont="1" applyBorder="1" applyAlignment="1">
      <alignment horizontal="center" vertical="center" wrapText="1"/>
    </xf>
    <xf numFmtId="0" fontId="211" fillId="0" borderId="241" xfId="0" applyFont="1" applyBorder="1" applyAlignment="1">
      <alignment horizontal="center" vertical="center" wrapText="1"/>
    </xf>
    <xf numFmtId="0" fontId="211" fillId="0" borderId="242" xfId="0" applyFont="1" applyBorder="1" applyAlignment="1">
      <alignment horizontal="center" vertical="center" wrapText="1"/>
    </xf>
    <xf numFmtId="0" fontId="13" fillId="0" borderId="110" xfId="10" applyFont="1" applyBorder="1" applyAlignment="1">
      <alignment horizontal="center" vertical="center"/>
    </xf>
    <xf numFmtId="0" fontId="13" fillId="0" borderId="93" xfId="10" applyFont="1" applyBorder="1" applyAlignment="1">
      <alignment horizontal="center" vertical="center"/>
    </xf>
    <xf numFmtId="2" fontId="13" fillId="0" borderId="336" xfId="10" applyNumberFormat="1" applyFont="1" applyBorder="1" applyAlignment="1">
      <alignment horizontal="center" vertical="center"/>
    </xf>
    <xf numFmtId="2" fontId="13" fillId="0" borderId="299" xfId="10" applyNumberFormat="1" applyFont="1" applyBorder="1" applyAlignment="1">
      <alignment horizontal="center" vertical="center"/>
    </xf>
    <xf numFmtId="2" fontId="13" fillId="0" borderId="94" xfId="0" applyNumberFormat="1" applyFont="1" applyBorder="1" applyAlignment="1">
      <alignment horizontal="center" vertical="center" shrinkToFit="1"/>
    </xf>
    <xf numFmtId="0" fontId="13" fillId="0" borderId="143" xfId="0" applyFont="1" applyBorder="1" applyAlignment="1">
      <alignment horizontal="center" vertical="center" shrinkToFit="1"/>
    </xf>
    <xf numFmtId="2" fontId="13" fillId="0" borderId="143" xfId="0" applyNumberFormat="1" applyFont="1" applyBorder="1" applyAlignment="1">
      <alignment horizontal="center" vertical="center" shrinkToFit="1"/>
    </xf>
    <xf numFmtId="0" fontId="18" fillId="0" borderId="238" xfId="0" applyFont="1" applyBorder="1" applyAlignment="1">
      <alignment horizontal="center" vertical="center" wrapText="1"/>
    </xf>
    <xf numFmtId="0" fontId="18" fillId="0" borderId="270" xfId="0" applyFont="1" applyBorder="1" applyAlignment="1">
      <alignment horizontal="center" vertical="center" wrapText="1"/>
    </xf>
    <xf numFmtId="0" fontId="18" fillId="0" borderId="8" xfId="0" applyFont="1" applyBorder="1" applyAlignment="1">
      <alignment horizontal="center" vertical="center" wrapText="1"/>
    </xf>
    <xf numFmtId="0" fontId="18" fillId="0" borderId="0" xfId="0" applyFont="1" applyAlignment="1">
      <alignment horizontal="center" vertical="center" wrapText="1"/>
    </xf>
    <xf numFmtId="0" fontId="18" fillId="0" borderId="174" xfId="0" applyFont="1" applyBorder="1" applyAlignment="1">
      <alignment horizontal="center" vertical="center" wrapText="1"/>
    </xf>
    <xf numFmtId="38" fontId="61" fillId="0" borderId="302" xfId="0" applyNumberFormat="1" applyFont="1" applyBorder="1" applyAlignment="1">
      <alignment horizontal="right" vertical="center" shrinkToFit="1"/>
    </xf>
    <xf numFmtId="38" fontId="61" fillId="0" borderId="65" xfId="0" applyNumberFormat="1" applyFont="1" applyBorder="1" applyAlignment="1">
      <alignment horizontal="right" vertical="center" shrinkToFit="1"/>
    </xf>
    <xf numFmtId="38" fontId="61" fillId="0" borderId="306" xfId="0" applyNumberFormat="1" applyFont="1" applyBorder="1" applyAlignment="1">
      <alignment horizontal="right" vertical="center" shrinkToFit="1"/>
    </xf>
    <xf numFmtId="0" fontId="13" fillId="0" borderId="77" xfId="0" applyFont="1" applyBorder="1" applyAlignment="1">
      <alignment horizontal="center" vertical="center" shrinkToFit="1"/>
    </xf>
    <xf numFmtId="0" fontId="13" fillId="0" borderId="57" xfId="0" applyFont="1" applyBorder="1" applyAlignment="1">
      <alignment horizontal="center" vertical="center" shrinkToFit="1"/>
    </xf>
    <xf numFmtId="38" fontId="61" fillId="0" borderId="313" xfId="0" applyNumberFormat="1" applyFont="1" applyBorder="1" applyAlignment="1">
      <alignment horizontal="right" vertical="center" shrinkToFit="1"/>
    </xf>
    <xf numFmtId="38" fontId="61" fillId="0" borderId="314" xfId="0" applyNumberFormat="1" applyFont="1" applyBorder="1" applyAlignment="1">
      <alignment horizontal="right" vertical="center" shrinkToFit="1"/>
    </xf>
    <xf numFmtId="38" fontId="61" fillId="0" borderId="334" xfId="0" applyNumberFormat="1" applyFont="1" applyBorder="1" applyAlignment="1">
      <alignment horizontal="right" vertical="center" shrinkToFit="1"/>
    </xf>
    <xf numFmtId="38" fontId="61" fillId="0" borderId="44" xfId="0" applyNumberFormat="1" applyFont="1" applyBorder="1" applyAlignment="1">
      <alignment horizontal="right" vertical="center" shrinkToFit="1"/>
    </xf>
    <xf numFmtId="0" fontId="18" fillId="0" borderId="340" xfId="0" applyFont="1" applyBorder="1" applyAlignment="1">
      <alignment horizontal="center" vertical="center" wrapText="1"/>
    </xf>
    <xf numFmtId="0" fontId="18" fillId="0" borderId="241" xfId="0" applyFont="1" applyBorder="1" applyAlignment="1">
      <alignment horizontal="center" vertical="center" wrapText="1"/>
    </xf>
    <xf numFmtId="0" fontId="60" fillId="0" borderId="240" xfId="0" applyFont="1" applyBorder="1" applyAlignment="1">
      <alignment horizontal="center" vertical="top" shrinkToFit="1"/>
    </xf>
    <xf numFmtId="0" fontId="60" fillId="0" borderId="241" xfId="0" applyFont="1" applyBorder="1" applyAlignment="1">
      <alignment horizontal="center" vertical="top" shrinkToFit="1"/>
    </xf>
    <xf numFmtId="0" fontId="60" fillId="0" borderId="242" xfId="0" applyFont="1" applyBorder="1" applyAlignment="1">
      <alignment horizontal="center" vertical="top" shrinkToFit="1"/>
    </xf>
    <xf numFmtId="2" fontId="13" fillId="0" borderId="338" xfId="0" applyNumberFormat="1" applyFont="1" applyBorder="1" applyAlignment="1">
      <alignment horizontal="center" vertical="center"/>
    </xf>
    <xf numFmtId="0" fontId="60" fillId="0" borderId="0" xfId="0" applyFont="1" applyAlignment="1">
      <alignment horizontal="left" vertical="top" wrapText="1" shrinkToFit="1"/>
    </xf>
    <xf numFmtId="0" fontId="60" fillId="0" borderId="9" xfId="0" applyFont="1" applyBorder="1" applyAlignment="1">
      <alignment horizontal="left" vertical="top" wrapText="1" shrinkToFit="1"/>
    </xf>
    <xf numFmtId="0" fontId="60" fillId="0" borderId="12" xfId="0" applyFont="1" applyBorder="1" applyAlignment="1">
      <alignment horizontal="center" vertical="center" wrapText="1"/>
    </xf>
    <xf numFmtId="0" fontId="60" fillId="0" borderId="285" xfId="0" applyFont="1" applyBorder="1" applyAlignment="1">
      <alignment horizontal="center" vertical="center" wrapText="1"/>
    </xf>
    <xf numFmtId="0" fontId="13" fillId="0" borderId="235" xfId="0" applyFont="1" applyBorder="1" applyAlignment="1">
      <alignment horizontal="center" vertical="center" wrapText="1"/>
    </xf>
    <xf numFmtId="0" fontId="13" fillId="0" borderId="211" xfId="0" applyFont="1" applyBorder="1" applyAlignment="1">
      <alignment horizontal="center" vertical="center" wrapText="1"/>
    </xf>
    <xf numFmtId="0" fontId="13" fillId="0" borderId="257" xfId="0" applyFont="1" applyBorder="1" applyAlignment="1">
      <alignment horizontal="center" vertical="center" wrapText="1"/>
    </xf>
    <xf numFmtId="2" fontId="13" fillId="0" borderId="303" xfId="1" applyNumberFormat="1" applyFont="1" applyBorder="1" applyAlignment="1">
      <alignment horizontal="center" vertical="center"/>
    </xf>
    <xf numFmtId="2" fontId="13" fillId="0" borderId="70" xfId="1" applyNumberFormat="1" applyFont="1" applyBorder="1" applyAlignment="1">
      <alignment horizontal="center" vertical="center"/>
    </xf>
    <xf numFmtId="2" fontId="13" fillId="0" borderId="315" xfId="1" applyNumberFormat="1" applyFont="1" applyBorder="1" applyAlignment="1">
      <alignment horizontal="center" vertical="center"/>
    </xf>
    <xf numFmtId="2" fontId="13" fillId="0" borderId="302" xfId="1" applyNumberFormat="1" applyFont="1" applyBorder="1" applyAlignment="1">
      <alignment horizontal="center" vertical="center"/>
    </xf>
    <xf numFmtId="2" fontId="13" fillId="0" borderId="65" xfId="1" applyNumberFormat="1" applyFont="1" applyBorder="1" applyAlignment="1">
      <alignment horizontal="center" vertical="center"/>
    </xf>
    <xf numFmtId="2" fontId="13" fillId="0" borderId="306" xfId="1" applyNumberFormat="1" applyFont="1" applyBorder="1" applyAlignment="1">
      <alignment horizontal="center" vertical="center"/>
    </xf>
    <xf numFmtId="0" fontId="13" fillId="0" borderId="341" xfId="10" applyFont="1" applyBorder="1" applyAlignment="1">
      <alignment horizontal="center" vertical="center"/>
    </xf>
    <xf numFmtId="0" fontId="13" fillId="0" borderId="241" xfId="10" applyFont="1" applyBorder="1" applyAlignment="1">
      <alignment horizontal="center" vertical="center"/>
    </xf>
    <xf numFmtId="0" fontId="13" fillId="0" borderId="245" xfId="10" applyFont="1" applyBorder="1" applyAlignment="1">
      <alignment horizontal="center" vertical="center"/>
    </xf>
    <xf numFmtId="2" fontId="13" fillId="0" borderId="337" xfId="10" applyNumberFormat="1" applyFont="1" applyBorder="1" applyAlignment="1">
      <alignment horizontal="center" vertical="center"/>
    </xf>
    <xf numFmtId="2" fontId="13" fillId="0" borderId="338" xfId="10" applyNumberFormat="1" applyFont="1" applyBorder="1" applyAlignment="1">
      <alignment horizontal="center" vertical="center"/>
    </xf>
    <xf numFmtId="0" fontId="13" fillId="0" borderId="119" xfId="10" applyFont="1" applyBorder="1" applyAlignment="1">
      <alignment horizontal="left" vertical="center"/>
    </xf>
    <xf numFmtId="0" fontId="13" fillId="0" borderId="65" xfId="10" applyFont="1" applyBorder="1" applyAlignment="1">
      <alignment horizontal="left" vertical="center"/>
    </xf>
    <xf numFmtId="0" fontId="13" fillId="0" borderId="120" xfId="10" applyFont="1" applyBorder="1" applyAlignment="1">
      <alignment horizontal="left" vertical="center"/>
    </xf>
    <xf numFmtId="0" fontId="13" fillId="0" borderId="12" xfId="0" applyFont="1" applyBorder="1" applyAlignment="1">
      <alignment horizontal="left" vertical="top" shrinkToFit="1"/>
    </xf>
    <xf numFmtId="0" fontId="13" fillId="0" borderId="285" xfId="0" applyFont="1" applyBorder="1" applyAlignment="1">
      <alignment horizontal="left" vertical="top" shrinkToFit="1"/>
    </xf>
    <xf numFmtId="38" fontId="13" fillId="0" borderId="0" xfId="2" applyFont="1" applyFill="1" applyBorder="1" applyAlignment="1">
      <alignment horizontal="center" vertical="center" shrinkToFit="1"/>
    </xf>
    <xf numFmtId="0" fontId="13" fillId="0" borderId="68" xfId="10" applyFont="1" applyBorder="1" applyAlignment="1">
      <alignment horizontal="center" vertical="center"/>
    </xf>
    <xf numFmtId="0" fontId="13" fillId="0" borderId="70" xfId="10" applyFont="1" applyBorder="1" applyAlignment="1">
      <alignment horizontal="center" vertical="center"/>
    </xf>
    <xf numFmtId="207" fontId="11" fillId="0" borderId="68" xfId="0" applyNumberFormat="1" applyFont="1" applyBorder="1" applyAlignment="1">
      <alignment horizontal="center" vertical="center"/>
    </xf>
    <xf numFmtId="0" fontId="11" fillId="0" borderId="68" xfId="0" applyFont="1" applyBorder="1" applyAlignment="1">
      <alignment horizontal="center" vertical="center"/>
    </xf>
    <xf numFmtId="0" fontId="11" fillId="0" borderId="70" xfId="0" applyFont="1" applyBorder="1" applyAlignment="1">
      <alignment horizontal="center" vertical="center"/>
    </xf>
    <xf numFmtId="0" fontId="13" fillId="0" borderId="65" xfId="10" applyFont="1" applyBorder="1" applyAlignment="1">
      <alignment horizontal="center" vertical="center"/>
    </xf>
    <xf numFmtId="38" fontId="11" fillId="0" borderId="65" xfId="0" applyNumberFormat="1" applyFont="1" applyBorder="1" applyAlignment="1">
      <alignment horizontal="center" vertical="center" shrinkToFit="1"/>
    </xf>
    <xf numFmtId="38" fontId="11" fillId="0" borderId="120" xfId="0" applyNumberFormat="1" applyFont="1" applyBorder="1" applyAlignment="1">
      <alignment horizontal="center" vertical="center" shrinkToFit="1"/>
    </xf>
    <xf numFmtId="38" fontId="11" fillId="0" borderId="123" xfId="0" applyNumberFormat="1" applyFont="1" applyBorder="1" applyAlignment="1">
      <alignment horizontal="center" vertical="center" shrinkToFit="1"/>
    </xf>
    <xf numFmtId="38" fontId="11" fillId="0" borderId="65" xfId="2" applyFont="1" applyBorder="1" applyAlignment="1">
      <alignment horizontal="center" vertical="center" shrinkToFit="1"/>
    </xf>
    <xf numFmtId="38" fontId="11" fillId="0" borderId="68" xfId="2" applyFont="1" applyBorder="1" applyAlignment="1">
      <alignment horizontal="center" vertical="center" shrinkToFit="1"/>
    </xf>
    <xf numFmtId="207" fontId="11" fillId="0" borderId="65" xfId="0" applyNumberFormat="1" applyFont="1" applyBorder="1" applyAlignment="1">
      <alignment horizontal="center" vertical="center"/>
    </xf>
    <xf numFmtId="0" fontId="11" fillId="0" borderId="65" xfId="0" applyFont="1" applyBorder="1" applyAlignment="1">
      <alignment horizontal="center" vertical="center"/>
    </xf>
    <xf numFmtId="2" fontId="11" fillId="0" borderId="119" xfId="0" applyNumberFormat="1" applyFont="1" applyBorder="1" applyAlignment="1">
      <alignment horizontal="center" vertical="center" shrinkToFit="1"/>
    </xf>
    <xf numFmtId="2" fontId="11" fillId="0" borderId="65" xfId="0" applyNumberFormat="1" applyFont="1" applyBorder="1" applyAlignment="1">
      <alignment horizontal="center" vertical="center" shrinkToFit="1"/>
    </xf>
    <xf numFmtId="0" fontId="16" fillId="0" borderId="65" xfId="0" applyFont="1" applyBorder="1" applyAlignment="1">
      <alignment horizontal="center" vertical="center"/>
    </xf>
    <xf numFmtId="0" fontId="13" fillId="0" borderId="356" xfId="0" applyFont="1" applyBorder="1" applyAlignment="1">
      <alignment horizontal="center" vertical="center"/>
    </xf>
    <xf numFmtId="0" fontId="13" fillId="0" borderId="315" xfId="0" applyFont="1" applyBorder="1" applyAlignment="1">
      <alignment horizontal="center" vertical="center"/>
    </xf>
    <xf numFmtId="0" fontId="61" fillId="0" borderId="11" xfId="0" applyFont="1" applyBorder="1" applyAlignment="1">
      <alignment horizontal="center" vertical="center" wrapText="1"/>
    </xf>
    <xf numFmtId="0" fontId="61" fillId="0" borderId="12" xfId="0" applyFont="1" applyBorder="1" applyAlignment="1">
      <alignment horizontal="center" vertical="center" wrapText="1"/>
    </xf>
    <xf numFmtId="0" fontId="61" fillId="0" borderId="176" xfId="0" applyFont="1" applyBorder="1" applyAlignment="1">
      <alignment horizontal="center" vertical="center" wrapText="1"/>
    </xf>
    <xf numFmtId="0" fontId="61" fillId="0" borderId="340" xfId="0" applyFont="1" applyBorder="1" applyAlignment="1">
      <alignment horizontal="center" vertical="center" wrapText="1"/>
    </xf>
    <xf numFmtId="0" fontId="61" fillId="0" borderId="241" xfId="0" applyFont="1" applyBorder="1" applyAlignment="1">
      <alignment horizontal="center" vertical="center" wrapText="1"/>
    </xf>
    <xf numFmtId="0" fontId="61" fillId="0" borderId="268" xfId="0" applyFont="1" applyBorder="1" applyAlignment="1">
      <alignment horizontal="center" vertical="center" wrapText="1"/>
    </xf>
    <xf numFmtId="0" fontId="13" fillId="0" borderId="306" xfId="0" applyFont="1" applyBorder="1" applyAlignment="1">
      <alignment horizontal="center" vertical="center"/>
    </xf>
    <xf numFmtId="38" fontId="39" fillId="0" borderId="43" xfId="2" applyFont="1" applyBorder="1" applyAlignment="1">
      <alignment horizontal="center" vertical="center"/>
    </xf>
    <xf numFmtId="38" fontId="39" fillId="0" borderId="65" xfId="2" applyFont="1" applyBorder="1" applyAlignment="1">
      <alignment horizontal="center" vertical="center"/>
    </xf>
    <xf numFmtId="38" fontId="39" fillId="0" borderId="44" xfId="2" applyFont="1" applyBorder="1" applyAlignment="1">
      <alignment horizontal="center" vertical="center"/>
    </xf>
    <xf numFmtId="38" fontId="39" fillId="0" borderId="49" xfId="2" applyFont="1" applyBorder="1" applyAlignment="1">
      <alignment horizontal="center" vertical="center"/>
    </xf>
    <xf numFmtId="38" fontId="39" fillId="0" borderId="68" xfId="2" applyFont="1" applyBorder="1" applyAlignment="1">
      <alignment horizontal="center" vertical="center"/>
    </xf>
    <xf numFmtId="38" fontId="39" fillId="0" borderId="50" xfId="2" applyFont="1" applyBorder="1" applyAlignment="1">
      <alignment horizontal="center" vertical="center"/>
    </xf>
    <xf numFmtId="38" fontId="39" fillId="0" borderId="55" xfId="2" applyFont="1" applyBorder="1" applyAlignment="1">
      <alignment horizontal="center" vertical="center"/>
    </xf>
    <xf numFmtId="38" fontId="39" fillId="0" borderId="70" xfId="2" applyFont="1" applyBorder="1" applyAlignment="1">
      <alignment horizontal="center" vertical="center"/>
    </xf>
    <xf numFmtId="38" fontId="39" fillId="0" borderId="56" xfId="2" applyFont="1" applyBorder="1" applyAlignment="1">
      <alignment horizontal="center" vertical="center"/>
    </xf>
    <xf numFmtId="0" fontId="13" fillId="0" borderId="372" xfId="0" applyFont="1" applyBorder="1" applyAlignment="1">
      <alignment horizontal="center" vertical="center"/>
    </xf>
    <xf numFmtId="38" fontId="11" fillId="0" borderId="68" xfId="2" applyFont="1" applyBorder="1" applyAlignment="1">
      <alignment horizontal="center" vertical="center"/>
    </xf>
    <xf numFmtId="38" fontId="11" fillId="0" borderId="70" xfId="2" applyFont="1" applyBorder="1" applyAlignment="1">
      <alignment horizontal="center" vertical="center"/>
    </xf>
    <xf numFmtId="207" fontId="43" fillId="0" borderId="119" xfId="10" applyNumberFormat="1" applyFont="1" applyBorder="1" applyAlignment="1">
      <alignment horizontal="center" vertical="center" shrinkToFit="1"/>
    </xf>
    <xf numFmtId="207" fontId="43" fillId="0" borderId="65" xfId="10" applyNumberFormat="1" applyFont="1" applyBorder="1" applyAlignment="1">
      <alignment horizontal="center" vertical="center" shrinkToFit="1"/>
    </xf>
    <xf numFmtId="207" fontId="43" fillId="0" borderId="44" xfId="10" applyNumberFormat="1" applyFont="1" applyBorder="1" applyAlignment="1">
      <alignment horizontal="center" vertical="center" shrinkToFit="1"/>
    </xf>
    <xf numFmtId="9" fontId="13" fillId="0" borderId="302" xfId="1" applyFont="1" applyBorder="1" applyAlignment="1">
      <alignment horizontal="center" vertical="center"/>
    </xf>
    <xf numFmtId="9" fontId="13" fillId="0" borderId="306" xfId="1" applyFont="1" applyBorder="1" applyAlignment="1">
      <alignment horizontal="center" vertical="center"/>
    </xf>
    <xf numFmtId="0" fontId="13" fillId="0" borderId="45" xfId="0" applyFont="1" applyBorder="1" applyAlignment="1">
      <alignment horizontal="left" vertical="center" wrapText="1" shrinkToFit="1"/>
    </xf>
    <xf numFmtId="0" fontId="13" fillId="0" borderId="47" xfId="0" applyFont="1" applyBorder="1" applyAlignment="1">
      <alignment horizontal="left" vertical="center" wrapText="1" shrinkToFit="1"/>
    </xf>
    <xf numFmtId="0" fontId="13" fillId="0" borderId="48" xfId="0" applyFont="1" applyBorder="1" applyAlignment="1">
      <alignment horizontal="left" vertical="center" wrapText="1" shrinkToFit="1"/>
    </xf>
    <xf numFmtId="0" fontId="18" fillId="0" borderId="238" xfId="0" applyFont="1" applyBorder="1" applyAlignment="1">
      <alignment horizontal="left" vertical="top" wrapText="1"/>
    </xf>
    <xf numFmtId="0" fontId="18" fillId="0" borderId="239" xfId="0" applyFont="1" applyBorder="1" applyAlignment="1">
      <alignment horizontal="left" vertical="top" wrapText="1"/>
    </xf>
    <xf numFmtId="0" fontId="18" fillId="0" borderId="0" xfId="0" applyFont="1" applyAlignment="1">
      <alignment horizontal="left" vertical="top" wrapText="1"/>
    </xf>
    <xf numFmtId="0" fontId="18" fillId="0" borderId="9" xfId="0" applyFont="1" applyBorder="1" applyAlignment="1">
      <alignment horizontal="left" vertical="top" wrapText="1"/>
    </xf>
    <xf numFmtId="0" fontId="18" fillId="0" borderId="21" xfId="0" applyFont="1" applyBorder="1" applyAlignment="1">
      <alignment horizontal="left" vertical="top" wrapText="1"/>
    </xf>
    <xf numFmtId="0" fontId="18" fillId="0" borderId="271" xfId="0" applyFont="1" applyBorder="1" applyAlignment="1">
      <alignment horizontal="left" vertical="top" wrapText="1"/>
    </xf>
    <xf numFmtId="0" fontId="13" fillId="0" borderId="66" xfId="0" applyFont="1" applyBorder="1" applyAlignment="1">
      <alignment horizontal="center" vertical="center"/>
    </xf>
    <xf numFmtId="38" fontId="39" fillId="0" borderId="238" xfId="0" applyNumberFormat="1" applyFont="1" applyBorder="1" applyAlignment="1">
      <alignment horizontal="center" vertical="center"/>
    </xf>
    <xf numFmtId="38" fontId="39" fillId="0" borderId="270" xfId="0" applyNumberFormat="1" applyFont="1" applyBorder="1" applyAlignment="1">
      <alignment horizontal="center" vertical="center"/>
    </xf>
    <xf numFmtId="38" fontId="39" fillId="0" borderId="0" xfId="0" applyNumberFormat="1" applyFont="1" applyAlignment="1">
      <alignment horizontal="center" vertical="center"/>
    </xf>
    <xf numFmtId="38" fontId="39" fillId="0" borderId="174" xfId="0" applyNumberFormat="1" applyFont="1" applyBorder="1" applyAlignment="1">
      <alignment horizontal="center" vertical="center"/>
    </xf>
    <xf numFmtId="38" fontId="39" fillId="0" borderId="21" xfId="0" applyNumberFormat="1" applyFont="1" applyBorder="1" applyAlignment="1">
      <alignment horizontal="center" vertical="center"/>
    </xf>
    <xf numFmtId="38" fontId="39" fillId="0" borderId="23" xfId="0" applyNumberFormat="1" applyFont="1" applyBorder="1" applyAlignment="1">
      <alignment horizontal="center" vertical="center"/>
    </xf>
    <xf numFmtId="0" fontId="113" fillId="0" borderId="345" xfId="0" applyFont="1" applyBorder="1" applyAlignment="1">
      <alignment horizontal="left" vertical="top" wrapText="1"/>
    </xf>
    <xf numFmtId="0" fontId="113" fillId="0" borderId="238" xfId="0" applyFont="1" applyBorder="1" applyAlignment="1">
      <alignment horizontal="left" vertical="top" wrapText="1"/>
    </xf>
    <xf numFmtId="0" fontId="113" fillId="0" borderId="16" xfId="0" applyFont="1" applyBorder="1" applyAlignment="1">
      <alignment horizontal="left" vertical="top" wrapText="1"/>
    </xf>
    <xf numFmtId="0" fontId="113" fillId="0" borderId="0" xfId="0" applyFont="1" applyAlignment="1">
      <alignment horizontal="left" vertical="top" wrapText="1"/>
    </xf>
    <xf numFmtId="0" fontId="113" fillId="0" borderId="20" xfId="0" applyFont="1" applyBorder="1" applyAlignment="1">
      <alignment horizontal="left" vertical="top" wrapText="1"/>
    </xf>
    <xf numFmtId="0" fontId="113" fillId="0" borderId="21" xfId="0" applyFont="1" applyBorder="1" applyAlignment="1">
      <alignment horizontal="left" vertical="top" wrapText="1"/>
    </xf>
    <xf numFmtId="0" fontId="13" fillId="0" borderId="12" xfId="0" applyFont="1" applyBorder="1" applyAlignment="1">
      <alignment horizontal="center" vertical="center" wrapText="1"/>
    </xf>
    <xf numFmtId="0" fontId="60" fillId="0" borderId="79" xfId="0" applyFont="1" applyBorder="1" applyAlignment="1">
      <alignment horizontal="center" vertical="center"/>
    </xf>
    <xf numFmtId="0" fontId="60" fillId="0" borderId="238" xfId="0" applyFont="1" applyBorder="1" applyAlignment="1">
      <alignment horizontal="center" vertical="center"/>
    </xf>
    <xf numFmtId="0" fontId="60" fillId="0" borderId="239" xfId="0" applyFont="1" applyBorder="1" applyAlignment="1">
      <alignment horizontal="center" vertical="center"/>
    </xf>
    <xf numFmtId="0" fontId="60" fillId="0" borderId="341" xfId="0" applyFont="1" applyBorder="1" applyAlignment="1">
      <alignment horizontal="center" vertical="center"/>
    </xf>
    <xf numFmtId="0" fontId="60" fillId="0" borderId="241" xfId="0" applyFont="1" applyBorder="1" applyAlignment="1">
      <alignment horizontal="center" vertical="center"/>
    </xf>
    <xf numFmtId="0" fontId="60" fillId="0" borderId="242" xfId="0" applyFont="1" applyBorder="1" applyAlignment="1">
      <alignment horizontal="center" vertical="center"/>
    </xf>
    <xf numFmtId="207" fontId="13" fillId="0" borderId="302" xfId="10" applyNumberFormat="1" applyFont="1" applyBorder="1" applyAlignment="1">
      <alignment horizontal="right" vertical="center" shrinkToFit="1"/>
    </xf>
    <xf numFmtId="207" fontId="13" fillId="0" borderId="65" xfId="10" applyNumberFormat="1" applyFont="1" applyBorder="1" applyAlignment="1">
      <alignment horizontal="right" vertical="center" shrinkToFit="1"/>
    </xf>
    <xf numFmtId="207" fontId="13" fillId="0" borderId="120" xfId="10" applyNumberFormat="1" applyFont="1" applyBorder="1" applyAlignment="1">
      <alignment horizontal="right" vertical="center" shrinkToFit="1"/>
    </xf>
    <xf numFmtId="207" fontId="13" fillId="0" borderId="359" xfId="0" applyNumberFormat="1" applyFont="1" applyBorder="1" applyAlignment="1">
      <alignment horizontal="right" vertical="center" shrinkToFit="1"/>
    </xf>
    <xf numFmtId="207" fontId="13" fillId="0" borderId="68" xfId="0" applyNumberFormat="1" applyFont="1" applyBorder="1" applyAlignment="1">
      <alignment horizontal="right" vertical="center" shrinkToFit="1"/>
    </xf>
    <xf numFmtId="207" fontId="13" fillId="0" borderId="123" xfId="0" applyNumberFormat="1" applyFont="1" applyBorder="1" applyAlignment="1">
      <alignment horizontal="right" vertical="center" shrinkToFit="1"/>
    </xf>
    <xf numFmtId="0" fontId="13" fillId="0" borderId="24" xfId="0" applyFont="1" applyBorder="1" applyAlignment="1">
      <alignment horizontal="left" vertical="center" shrinkToFit="1"/>
    </xf>
    <xf numFmtId="0" fontId="13" fillId="0" borderId="25" xfId="0" applyFont="1" applyBorder="1" applyAlignment="1">
      <alignment horizontal="left" vertical="center" shrinkToFit="1"/>
    </xf>
    <xf numFmtId="0" fontId="13" fillId="0" borderId="284" xfId="10" applyFont="1" applyBorder="1" applyAlignment="1">
      <alignment horizontal="center" vertical="center"/>
    </xf>
    <xf numFmtId="0" fontId="13" fillId="0" borderId="176" xfId="10" applyFont="1" applyBorder="1" applyAlignment="1">
      <alignment horizontal="center" vertical="center"/>
    </xf>
    <xf numFmtId="0" fontId="13" fillId="0" borderId="240" xfId="10" applyFont="1" applyBorder="1" applyAlignment="1">
      <alignment horizontal="center" vertical="center"/>
    </xf>
    <xf numFmtId="0" fontId="13" fillId="0" borderId="268" xfId="10" applyFont="1" applyBorder="1" applyAlignment="1">
      <alignment horizontal="center" vertical="center"/>
    </xf>
    <xf numFmtId="9" fontId="13" fillId="0" borderId="338" xfId="1" applyFont="1" applyBorder="1" applyAlignment="1">
      <alignment horizontal="center" vertical="center"/>
    </xf>
    <xf numFmtId="9" fontId="13" fillId="0" borderId="336" xfId="1" applyFont="1" applyBorder="1" applyAlignment="1">
      <alignment horizontal="center" vertical="center"/>
    </xf>
    <xf numFmtId="9" fontId="13" fillId="0" borderId="299" xfId="1" applyFont="1" applyBorder="1" applyAlignment="1">
      <alignment horizontal="center" vertical="center"/>
    </xf>
    <xf numFmtId="9" fontId="13" fillId="0" borderId="358" xfId="1" applyFont="1" applyBorder="1" applyAlignment="1">
      <alignment horizontal="center" vertical="center"/>
    </xf>
    <xf numFmtId="9" fontId="13" fillId="0" borderId="360" xfId="1" applyFont="1" applyBorder="1" applyAlignment="1">
      <alignment horizontal="center" vertical="center"/>
    </xf>
    <xf numFmtId="0" fontId="70" fillId="0" borderId="241" xfId="0" applyFont="1" applyBorder="1" applyAlignment="1">
      <alignment horizontal="center" vertical="center" shrinkToFit="1"/>
    </xf>
    <xf numFmtId="0" fontId="70" fillId="0" borderId="0" xfId="0" applyFont="1" applyAlignment="1">
      <alignment horizontal="center" vertical="center" wrapText="1" shrinkToFit="1"/>
    </xf>
    <xf numFmtId="0" fontId="60" fillId="0" borderId="79" xfId="10" applyFont="1" applyBorder="1" applyAlignment="1">
      <alignment horizontal="center" vertical="center"/>
    </xf>
    <xf numFmtId="0" fontId="60" fillId="0" borderId="238" xfId="10" applyFont="1" applyBorder="1" applyAlignment="1">
      <alignment horizontal="center" vertical="center"/>
    </xf>
    <xf numFmtId="0" fontId="60" fillId="0" borderId="246" xfId="10" applyFont="1" applyBorder="1" applyAlignment="1">
      <alignment horizontal="center" vertical="center"/>
    </xf>
    <xf numFmtId="0" fontId="60" fillId="0" borderId="341" xfId="10" applyFont="1" applyBorder="1" applyAlignment="1">
      <alignment horizontal="center" vertical="center"/>
    </xf>
    <xf numFmtId="0" fontId="60" fillId="0" borderId="241" xfId="10" applyFont="1" applyBorder="1" applyAlignment="1">
      <alignment horizontal="center" vertical="center"/>
    </xf>
    <xf numFmtId="0" fontId="60" fillId="0" borderId="245" xfId="10" applyFont="1" applyBorder="1" applyAlignment="1">
      <alignment horizontal="center" vertical="center"/>
    </xf>
    <xf numFmtId="38" fontId="13" fillId="0" borderId="68" xfId="0" applyNumberFormat="1" applyFont="1" applyBorder="1" applyAlignment="1">
      <alignment horizontal="center" vertical="center"/>
    </xf>
    <xf numFmtId="0" fontId="13" fillId="0" borderId="68" xfId="0" applyFont="1" applyBorder="1" applyAlignment="1">
      <alignment horizontal="center" vertical="center"/>
    </xf>
    <xf numFmtId="38" fontId="13" fillId="0" borderId="66" xfId="0" applyNumberFormat="1" applyFont="1" applyBorder="1" applyAlignment="1">
      <alignment horizontal="center" vertical="center"/>
    </xf>
    <xf numFmtId="207" fontId="13" fillId="0" borderId="70" xfId="10" applyNumberFormat="1" applyFont="1" applyBorder="1" applyAlignment="1">
      <alignment horizontal="center" vertical="center" shrinkToFit="1"/>
    </xf>
    <xf numFmtId="207" fontId="13" fillId="0" borderId="315" xfId="10" applyNumberFormat="1" applyFont="1" applyBorder="1" applyAlignment="1">
      <alignment horizontal="center" vertical="center" shrinkToFit="1"/>
    </xf>
    <xf numFmtId="207" fontId="13" fillId="0" borderId="68" xfId="0" applyNumberFormat="1" applyFont="1" applyBorder="1" applyAlignment="1">
      <alignment horizontal="center" vertical="center" shrinkToFit="1"/>
    </xf>
    <xf numFmtId="207" fontId="13" fillId="0" borderId="356" xfId="0" applyNumberFormat="1" applyFont="1" applyBorder="1" applyAlignment="1">
      <alignment horizontal="center" vertical="center" shrinkToFit="1"/>
    </xf>
    <xf numFmtId="0" fontId="13" fillId="0" borderId="336" xfId="10" applyFont="1" applyBorder="1" applyAlignment="1">
      <alignment horizontal="center" vertical="center"/>
    </xf>
    <xf numFmtId="38" fontId="39" fillId="0" borderId="357" xfId="0" applyNumberFormat="1" applyFont="1" applyBorder="1" applyAlignment="1">
      <alignment horizontal="center" vertical="center"/>
    </xf>
    <xf numFmtId="0" fontId="39" fillId="0" borderId="238" xfId="0" applyFont="1" applyBorder="1" applyAlignment="1">
      <alignment horizontal="center" vertical="center"/>
    </xf>
    <xf numFmtId="0" fontId="39" fillId="0" borderId="270" xfId="0" applyFont="1" applyBorder="1" applyAlignment="1">
      <alignment horizontal="center" vertical="center"/>
    </xf>
    <xf numFmtId="0" fontId="39" fillId="0" borderId="352" xfId="0" applyFont="1" applyBorder="1" applyAlignment="1">
      <alignment horizontal="center" vertical="center"/>
    </xf>
    <xf numFmtId="0" fontId="39" fillId="0" borderId="0" xfId="0" applyFont="1" applyAlignment="1">
      <alignment horizontal="center" vertical="center"/>
    </xf>
    <xf numFmtId="0" fontId="39" fillId="0" borderId="174" xfId="0" applyFont="1" applyBorder="1" applyAlignment="1">
      <alignment horizontal="center" vertical="center"/>
    </xf>
    <xf numFmtId="0" fontId="39" fillId="0" borderId="353" xfId="0" applyFont="1" applyBorder="1" applyAlignment="1">
      <alignment horizontal="center" vertical="center"/>
    </xf>
    <xf numFmtId="0" fontId="39" fillId="0" borderId="241" xfId="0" applyFont="1" applyBorder="1" applyAlignment="1">
      <alignment horizontal="center" vertical="center"/>
    </xf>
    <xf numFmtId="0" fontId="39" fillId="0" borderId="268" xfId="0" applyFont="1" applyBorder="1" applyAlignment="1">
      <alignment horizontal="center" vertical="center"/>
    </xf>
    <xf numFmtId="0" fontId="16" fillId="0" borderId="0" xfId="0" applyFont="1" applyAlignment="1">
      <alignment horizontal="center" vertical="center"/>
    </xf>
    <xf numFmtId="0" fontId="16" fillId="0" borderId="66" xfId="0" applyFont="1" applyBorder="1" applyAlignment="1">
      <alignment horizontal="center" vertical="center"/>
    </xf>
    <xf numFmtId="38" fontId="11" fillId="0" borderId="0" xfId="0" applyNumberFormat="1" applyFont="1" applyAlignment="1">
      <alignment horizontal="center" vertical="center"/>
    </xf>
    <xf numFmtId="38" fontId="11" fillId="0" borderId="66" xfId="0" applyNumberFormat="1" applyFont="1" applyBorder="1" applyAlignment="1">
      <alignment horizontal="center" vertical="center"/>
    </xf>
    <xf numFmtId="0" fontId="16" fillId="0" borderId="238" xfId="0" applyFont="1" applyBorder="1" applyAlignment="1">
      <alignment horizontal="center" vertical="center"/>
    </xf>
    <xf numFmtId="38" fontId="11" fillId="0" borderId="238" xfId="0" applyNumberFormat="1" applyFont="1" applyBorder="1" applyAlignment="1">
      <alignment horizontal="center" vertical="center"/>
    </xf>
    <xf numFmtId="38" fontId="11" fillId="0" borderId="241" xfId="10" applyNumberFormat="1" applyFont="1" applyBorder="1" applyAlignment="1">
      <alignment horizontal="center" vertical="center" shrinkToFit="1"/>
    </xf>
    <xf numFmtId="38" fontId="11" fillId="0" borderId="255" xfId="10" applyNumberFormat="1" applyFont="1" applyBorder="1" applyAlignment="1">
      <alignment horizontal="center" vertical="center" shrinkToFit="1"/>
    </xf>
    <xf numFmtId="0" fontId="16" fillId="0" borderId="241" xfId="0" applyFont="1" applyBorder="1" applyAlignment="1">
      <alignment horizontal="center" vertical="center"/>
    </xf>
    <xf numFmtId="0" fontId="13" fillId="0" borderId="345" xfId="0" applyFont="1" applyBorder="1" applyAlignment="1">
      <alignment horizontal="center" vertical="center"/>
    </xf>
    <xf numFmtId="0" fontId="13" fillId="0" borderId="246" xfId="0" applyFont="1" applyBorder="1" applyAlignment="1">
      <alignment horizontal="center" vertical="center"/>
    </xf>
    <xf numFmtId="0" fontId="13" fillId="0" borderId="16" xfId="0" applyFont="1" applyBorder="1" applyAlignment="1">
      <alignment horizontal="center" vertical="center"/>
    </xf>
    <xf numFmtId="0" fontId="13" fillId="0" borderId="42" xfId="0" applyFont="1" applyBorder="1" applyAlignment="1">
      <alignment horizontal="center" vertical="center"/>
    </xf>
    <xf numFmtId="0" fontId="13" fillId="0" borderId="340" xfId="0" applyFont="1" applyBorder="1" applyAlignment="1">
      <alignment horizontal="center" vertical="center"/>
    </xf>
    <xf numFmtId="0" fontId="13" fillId="0" borderId="245" xfId="0" applyFont="1" applyBorder="1" applyAlignment="1">
      <alignment horizontal="center" vertical="center"/>
    </xf>
    <xf numFmtId="0" fontId="11" fillId="0" borderId="284" xfId="0" applyFont="1" applyBorder="1" applyAlignment="1">
      <alignment vertical="center"/>
    </xf>
    <xf numFmtId="0" fontId="11" fillId="0" borderId="12" xfId="0" applyFont="1" applyBorder="1" applyAlignment="1">
      <alignment vertical="center"/>
    </xf>
    <xf numFmtId="0" fontId="11" fillId="0" borderId="240" xfId="0" applyFont="1" applyBorder="1" applyAlignment="1">
      <alignment vertical="center"/>
    </xf>
    <xf numFmtId="0" fontId="11" fillId="0" borderId="241" xfId="0" applyFont="1" applyBorder="1" applyAlignment="1">
      <alignment vertical="center"/>
    </xf>
    <xf numFmtId="208" fontId="11" fillId="66" borderId="284" xfId="0" applyNumberFormat="1" applyFont="1" applyFill="1" applyBorder="1" applyAlignment="1" applyProtection="1">
      <alignment horizontal="center" vertical="center" shrinkToFit="1"/>
      <protection locked="0"/>
    </xf>
    <xf numFmtId="208" fontId="11" fillId="66" borderId="12" xfId="0" applyNumberFormat="1" applyFont="1" applyFill="1" applyBorder="1" applyAlignment="1" applyProtection="1">
      <alignment horizontal="center" vertical="center" shrinkToFit="1"/>
      <protection locked="0"/>
    </xf>
    <xf numFmtId="208" fontId="11" fillId="66" borderId="176" xfId="0" applyNumberFormat="1" applyFont="1" applyFill="1" applyBorder="1" applyAlignment="1" applyProtection="1">
      <alignment horizontal="center" vertical="center" shrinkToFit="1"/>
      <protection locked="0"/>
    </xf>
    <xf numFmtId="208" fontId="11" fillId="66" borderId="240" xfId="0" applyNumberFormat="1" applyFont="1" applyFill="1" applyBorder="1" applyAlignment="1" applyProtection="1">
      <alignment horizontal="center" vertical="center" shrinkToFit="1"/>
      <protection locked="0"/>
    </xf>
    <xf numFmtId="208" fontId="11" fillId="66" borderId="241" xfId="0" applyNumberFormat="1" applyFont="1" applyFill="1" applyBorder="1" applyAlignment="1" applyProtection="1">
      <alignment horizontal="center" vertical="center" shrinkToFit="1"/>
      <protection locked="0"/>
    </xf>
    <xf numFmtId="208" fontId="11" fillId="66" borderId="268" xfId="0" applyNumberFormat="1" applyFont="1" applyFill="1" applyBorder="1" applyAlignment="1" applyProtection="1">
      <alignment horizontal="center" vertical="center" shrinkToFit="1"/>
      <protection locked="0"/>
    </xf>
    <xf numFmtId="0" fontId="13" fillId="0" borderId="352" xfId="10" applyFont="1" applyBorder="1" applyAlignment="1">
      <alignment horizontal="center" vertical="center" wrapText="1"/>
    </xf>
    <xf numFmtId="0" fontId="13" fillId="0" borderId="0" xfId="10" applyFont="1" applyAlignment="1">
      <alignment horizontal="center" vertical="center" wrapText="1"/>
    </xf>
    <xf numFmtId="0" fontId="13" fillId="0" borderId="353" xfId="10" applyFont="1" applyBorder="1" applyAlignment="1">
      <alignment horizontal="center" vertical="center" wrapText="1"/>
    </xf>
    <xf numFmtId="0" fontId="13" fillId="0" borderId="241" xfId="10" applyFont="1" applyBorder="1" applyAlignment="1">
      <alignment horizontal="center" vertical="center" wrapText="1"/>
    </xf>
    <xf numFmtId="2" fontId="13" fillId="0" borderId="358" xfId="10" applyNumberFormat="1" applyFont="1" applyBorder="1" applyAlignment="1">
      <alignment horizontal="center" vertical="center"/>
    </xf>
    <xf numFmtId="0" fontId="13" fillId="0" borderId="309" xfId="10" applyFont="1" applyBorder="1" applyAlignment="1">
      <alignment horizontal="center" vertical="center"/>
    </xf>
    <xf numFmtId="0" fontId="13" fillId="0" borderId="12" xfId="0" applyFont="1" applyBorder="1" applyAlignment="1">
      <alignment horizontal="left" vertical="center" shrinkToFit="1"/>
    </xf>
    <xf numFmtId="0" fontId="12" fillId="0" borderId="12" xfId="0" applyFont="1" applyBorder="1" applyAlignment="1">
      <alignment horizontal="left" vertical="center" shrinkToFit="1"/>
    </xf>
    <xf numFmtId="0" fontId="12" fillId="0" borderId="285" xfId="0" applyFont="1" applyBorder="1" applyAlignment="1">
      <alignment horizontal="left" vertical="center" shrinkToFit="1"/>
    </xf>
    <xf numFmtId="0" fontId="12" fillId="0" borderId="241" xfId="0" applyFont="1" applyBorder="1" applyAlignment="1">
      <alignment horizontal="left" vertical="center" shrinkToFit="1"/>
    </xf>
    <xf numFmtId="0" fontId="12" fillId="0" borderId="242" xfId="0" applyFont="1" applyBorder="1" applyAlignment="1">
      <alignment horizontal="left" vertical="center" shrinkToFit="1"/>
    </xf>
    <xf numFmtId="0" fontId="13" fillId="0" borderId="119" xfId="0" applyFont="1" applyBorder="1" applyAlignment="1">
      <alignment horizontal="left" vertical="center" shrinkToFit="1"/>
    </xf>
    <xf numFmtId="0" fontId="13" fillId="0" borderId="65" xfId="0" applyFont="1" applyBorder="1" applyAlignment="1">
      <alignment horizontal="left" vertical="center" shrinkToFit="1"/>
    </xf>
    <xf numFmtId="0" fontId="13" fillId="0" borderId="304" xfId="0" applyFont="1" applyBorder="1" applyAlignment="1">
      <alignment horizontal="left" vertical="center" shrinkToFit="1"/>
    </xf>
    <xf numFmtId="0" fontId="13" fillId="0" borderId="314" xfId="0" applyFont="1" applyBorder="1" applyAlignment="1">
      <alignment horizontal="left" vertical="center" shrinkToFit="1"/>
    </xf>
    <xf numFmtId="0" fontId="13" fillId="0" borderId="298" xfId="0" applyFont="1" applyBorder="1" applyAlignment="1">
      <alignment horizontal="left" vertical="center" shrinkToFit="1"/>
    </xf>
    <xf numFmtId="0" fontId="13" fillId="0" borderId="119" xfId="0" applyFont="1" applyBorder="1" applyAlignment="1">
      <alignment horizontal="center" vertical="center"/>
    </xf>
    <xf numFmtId="0" fontId="13" fillId="0" borderId="65" xfId="0" applyFont="1" applyBorder="1" applyAlignment="1">
      <alignment horizontal="center" vertical="center"/>
    </xf>
    <xf numFmtId="0" fontId="60" fillId="0" borderId="352" xfId="0" applyFont="1" applyBorder="1" applyAlignment="1">
      <alignment horizontal="center" vertical="center" wrapText="1"/>
    </xf>
    <xf numFmtId="0" fontId="60" fillId="0" borderId="174" xfId="0" applyFont="1" applyBorder="1" applyAlignment="1">
      <alignment horizontal="center" vertical="center" wrapText="1"/>
    </xf>
    <xf numFmtId="0" fontId="13" fillId="0" borderId="21" xfId="0" applyFont="1" applyBorder="1" applyAlignment="1">
      <alignment horizontal="center" vertical="center" shrinkToFit="1"/>
    </xf>
    <xf numFmtId="0" fontId="13" fillId="0" borderId="271" xfId="0" applyFont="1" applyBorder="1" applyAlignment="1">
      <alignment horizontal="center" vertical="center" shrinkToFit="1"/>
    </xf>
    <xf numFmtId="0" fontId="13" fillId="0" borderId="255" xfId="10" applyFont="1" applyBorder="1" applyAlignment="1">
      <alignment horizontal="center" vertical="center"/>
    </xf>
    <xf numFmtId="0" fontId="13" fillId="0" borderId="238" xfId="10" applyFont="1" applyBorder="1" applyAlignment="1">
      <alignment horizontal="center" vertical="center"/>
    </xf>
    <xf numFmtId="0" fontId="227" fillId="0" borderId="240" xfId="0" applyFont="1" applyBorder="1" applyAlignment="1">
      <alignment horizontal="center" vertical="center"/>
    </xf>
    <xf numFmtId="0" fontId="227" fillId="0" borderId="241" xfId="0" applyFont="1" applyBorder="1" applyAlignment="1">
      <alignment horizontal="center" vertical="center"/>
    </xf>
    <xf numFmtId="0" fontId="13" fillId="0" borderId="253" xfId="0" applyFont="1" applyBorder="1" applyAlignment="1">
      <alignment horizontal="left" vertical="center" wrapText="1"/>
    </xf>
    <xf numFmtId="9" fontId="70" fillId="0" borderId="0" xfId="1" applyFont="1" applyBorder="1" applyAlignment="1">
      <alignment horizontal="center" vertical="center"/>
    </xf>
    <xf numFmtId="207" fontId="13" fillId="0" borderId="66" xfId="10" applyNumberFormat="1" applyFont="1" applyBorder="1" applyAlignment="1">
      <alignment horizontal="center" vertical="center" shrinkToFit="1"/>
    </xf>
    <xf numFmtId="207" fontId="13" fillId="0" borderId="308" xfId="10" applyNumberFormat="1" applyFont="1" applyBorder="1" applyAlignment="1">
      <alignment horizontal="center" vertical="center" shrinkToFit="1"/>
    </xf>
    <xf numFmtId="9" fontId="70" fillId="0" borderId="341" xfId="1" applyFont="1" applyBorder="1" applyAlignment="1">
      <alignment horizontal="center" vertical="center"/>
    </xf>
    <xf numFmtId="9" fontId="70" fillId="0" borderId="241" xfId="1" applyFont="1" applyBorder="1" applyAlignment="1">
      <alignment horizontal="center" vertical="center"/>
    </xf>
    <xf numFmtId="9" fontId="70" fillId="0" borderId="245" xfId="1" applyFont="1" applyBorder="1" applyAlignment="1">
      <alignment horizontal="center" vertical="center"/>
    </xf>
    <xf numFmtId="207" fontId="13" fillId="0" borderId="303" xfId="10" applyNumberFormat="1" applyFont="1" applyBorder="1" applyAlignment="1">
      <alignment horizontal="right" vertical="center" shrinkToFit="1"/>
    </xf>
    <xf numFmtId="207" fontId="13" fillId="0" borderId="70" xfId="10" applyNumberFormat="1" applyFont="1" applyBorder="1" applyAlignment="1">
      <alignment horizontal="right" vertical="center" shrinkToFit="1"/>
    </xf>
    <xf numFmtId="207" fontId="13" fillId="0" borderId="128" xfId="10" applyNumberFormat="1" applyFont="1" applyBorder="1" applyAlignment="1">
      <alignment horizontal="right" vertical="center" shrinkToFit="1"/>
    </xf>
    <xf numFmtId="0" fontId="13" fillId="0" borderId="345" xfId="0" applyFont="1" applyBorder="1" applyAlignment="1">
      <alignment horizontal="center" vertical="center" wrapText="1"/>
    </xf>
    <xf numFmtId="0" fontId="13" fillId="0" borderId="238" xfId="0" applyFont="1" applyBorder="1" applyAlignment="1">
      <alignment horizontal="center" vertical="center" wrapText="1"/>
    </xf>
    <xf numFmtId="0" fontId="13" fillId="0" borderId="239" xfId="0" applyFont="1" applyBorder="1" applyAlignment="1">
      <alignment horizontal="center" vertical="center" wrapText="1"/>
    </xf>
    <xf numFmtId="0" fontId="11" fillId="0" borderId="252" xfId="0" applyFont="1" applyBorder="1" applyAlignment="1">
      <alignment horizontal="center" vertical="center"/>
    </xf>
    <xf numFmtId="0" fontId="11" fillId="0" borderId="8" xfId="0" applyFont="1" applyBorder="1" applyAlignment="1">
      <alignment horizontal="center" vertical="center"/>
    </xf>
    <xf numFmtId="0" fontId="11" fillId="0" borderId="253" xfId="0" applyFont="1" applyBorder="1" applyAlignment="1">
      <alignment horizontal="center" vertical="center"/>
    </xf>
    <xf numFmtId="0" fontId="11" fillId="0" borderId="272" xfId="0" applyFont="1" applyBorder="1" applyAlignment="1">
      <alignment horizontal="center" vertical="center"/>
    </xf>
    <xf numFmtId="0" fontId="11" fillId="0" borderId="21" xfId="0" applyFont="1" applyBorder="1" applyAlignment="1">
      <alignment horizontal="center" vertical="center"/>
    </xf>
    <xf numFmtId="0" fontId="11" fillId="0" borderId="355" xfId="0" applyFont="1" applyBorder="1" applyAlignment="1">
      <alignment horizontal="center" vertical="center"/>
    </xf>
    <xf numFmtId="0" fontId="13" fillId="0" borderId="246" xfId="0" applyFont="1" applyBorder="1" applyAlignment="1">
      <alignment horizontal="center" vertical="center" wrapText="1"/>
    </xf>
    <xf numFmtId="0" fontId="13" fillId="0" borderId="16" xfId="0" applyFont="1" applyBorder="1" applyAlignment="1">
      <alignment horizontal="center" vertical="center" wrapText="1"/>
    </xf>
    <xf numFmtId="0" fontId="13" fillId="0" borderId="42" xfId="0" applyFont="1" applyBorder="1" applyAlignment="1">
      <alignment horizontal="center" vertical="center" wrapText="1"/>
    </xf>
    <xf numFmtId="0" fontId="70" fillId="0" borderId="241" xfId="0" applyFont="1" applyBorder="1" applyAlignment="1">
      <alignment horizontal="left" vertical="center" shrinkToFit="1"/>
    </xf>
    <xf numFmtId="0" fontId="13" fillId="0" borderId="235" xfId="10" applyFont="1" applyBorder="1" applyAlignment="1">
      <alignment horizontal="center" vertical="center" wrapText="1"/>
    </xf>
    <xf numFmtId="0" fontId="13" fillId="0" borderId="211" xfId="10" applyFont="1" applyBorder="1" applyAlignment="1">
      <alignment horizontal="center" vertical="center" wrapText="1"/>
    </xf>
    <xf numFmtId="0" fontId="13" fillId="0" borderId="92" xfId="0" applyFont="1" applyBorder="1" applyAlignment="1">
      <alignment horizontal="center" vertical="center" shrinkToFit="1"/>
    </xf>
    <xf numFmtId="0" fontId="13" fillId="0" borderId="110" xfId="0" applyFont="1" applyBorder="1" applyAlignment="1">
      <alignment horizontal="center" vertical="center" shrinkToFit="1"/>
    </xf>
    <xf numFmtId="0" fontId="13" fillId="0" borderId="110" xfId="10" applyFont="1" applyBorder="1" applyAlignment="1">
      <alignment horizontal="center" vertical="center" wrapText="1"/>
    </xf>
    <xf numFmtId="0" fontId="13" fillId="0" borderId="77" xfId="10" applyFont="1" applyBorder="1" applyAlignment="1">
      <alignment horizontal="center" vertical="center" wrapText="1"/>
    </xf>
    <xf numFmtId="38" fontId="43" fillId="0" borderId="238" xfId="2" applyFont="1" applyBorder="1" applyAlignment="1">
      <alignment horizontal="center" vertical="center"/>
    </xf>
    <xf numFmtId="38" fontId="43" fillId="0" borderId="270" xfId="2" applyFont="1" applyBorder="1" applyAlignment="1">
      <alignment horizontal="center" vertical="center"/>
    </xf>
    <xf numFmtId="38" fontId="43" fillId="0" borderId="0" xfId="2" applyFont="1" applyBorder="1" applyAlignment="1">
      <alignment horizontal="center" vertical="center"/>
    </xf>
    <xf numFmtId="38" fontId="43" fillId="0" borderId="174" xfId="2" applyFont="1" applyBorder="1" applyAlignment="1">
      <alignment horizontal="center" vertical="center"/>
    </xf>
    <xf numFmtId="38" fontId="43" fillId="0" borderId="21" xfId="2" applyFont="1" applyBorder="1" applyAlignment="1">
      <alignment horizontal="center" vertical="center"/>
    </xf>
    <xf numFmtId="38" fontId="43" fillId="0" borderId="23" xfId="2" applyFont="1" applyBorder="1" applyAlignment="1">
      <alignment horizontal="center" vertical="center"/>
    </xf>
    <xf numFmtId="38" fontId="43" fillId="0" borderId="38" xfId="2" applyFont="1" applyBorder="1" applyAlignment="1">
      <alignment horizontal="center"/>
    </xf>
    <xf numFmtId="38" fontId="43" fillId="0" borderId="70" xfId="2" applyFont="1" applyBorder="1" applyAlignment="1">
      <alignment horizontal="center"/>
    </xf>
    <xf numFmtId="38" fontId="43" fillId="0" borderId="56" xfId="2" applyFont="1" applyBorder="1" applyAlignment="1">
      <alignment horizontal="center"/>
    </xf>
    <xf numFmtId="207" fontId="43" fillId="0" borderId="36" xfId="10" applyNumberFormat="1" applyFont="1" applyBorder="1" applyAlignment="1">
      <alignment horizontal="center" vertical="center" shrinkToFit="1"/>
    </xf>
    <xf numFmtId="207" fontId="43" fillId="0" borderId="68" xfId="10" applyNumberFormat="1" applyFont="1" applyBorder="1" applyAlignment="1">
      <alignment horizontal="center" vertical="center" shrinkToFit="1"/>
    </xf>
    <xf numFmtId="207" fontId="43" fillId="0" borderId="50" xfId="10" applyNumberFormat="1" applyFont="1" applyBorder="1" applyAlignment="1">
      <alignment horizontal="center" vertical="center" shrinkToFit="1"/>
    </xf>
    <xf numFmtId="0" fontId="18" fillId="0" borderId="245" xfId="0" applyFont="1" applyBorder="1" applyAlignment="1">
      <alignment horizontal="center" vertical="center" wrapText="1"/>
    </xf>
    <xf numFmtId="0" fontId="13" fillId="0" borderId="66" xfId="10" applyFont="1" applyBorder="1" applyAlignment="1">
      <alignment horizontal="center" vertical="center"/>
    </xf>
    <xf numFmtId="0" fontId="13" fillId="0" borderId="308" xfId="10" applyFont="1" applyBorder="1" applyAlignment="1">
      <alignment horizontal="center" vertical="center"/>
    </xf>
    <xf numFmtId="0" fontId="28" fillId="0" borderId="345" xfId="10" applyFont="1" applyBorder="1" applyAlignment="1">
      <alignment horizontal="center" vertical="center" textRotation="255"/>
    </xf>
    <xf numFmtId="0" fontId="28" fillId="0" borderId="16" xfId="10" applyFont="1" applyBorder="1" applyAlignment="1">
      <alignment horizontal="center" vertical="center" textRotation="255"/>
    </xf>
    <xf numFmtId="0" fontId="28" fillId="0" borderId="20" xfId="10" applyFont="1" applyBorder="1" applyAlignment="1">
      <alignment horizontal="center" vertical="center" textRotation="255"/>
    </xf>
    <xf numFmtId="0" fontId="28" fillId="0" borderId="340" xfId="10" applyFont="1" applyBorder="1" applyAlignment="1">
      <alignment horizontal="center" vertical="center" textRotation="255"/>
    </xf>
    <xf numFmtId="9" fontId="13" fillId="0" borderId="339" xfId="1" applyFont="1" applyBorder="1" applyAlignment="1">
      <alignment horizontal="center" vertical="center"/>
    </xf>
    <xf numFmtId="9" fontId="13" fillId="0" borderId="300" xfId="1" applyFont="1" applyBorder="1" applyAlignment="1">
      <alignment horizontal="center" vertical="center"/>
    </xf>
    <xf numFmtId="9" fontId="13" fillId="0" borderId="301" xfId="1" applyFont="1" applyBorder="1" applyAlignment="1">
      <alignment horizontal="center" vertical="center"/>
    </xf>
    <xf numFmtId="0" fontId="13" fillId="0" borderId="358" xfId="10" applyFont="1" applyBorder="1" applyAlignment="1">
      <alignment horizontal="center" vertical="center"/>
    </xf>
    <xf numFmtId="0" fontId="13" fillId="0" borderId="300" xfId="10" applyFont="1" applyBorder="1" applyAlignment="1">
      <alignment horizontal="center" vertical="center"/>
    </xf>
    <xf numFmtId="0" fontId="13" fillId="0" borderId="338" xfId="10" applyFont="1" applyBorder="1" applyAlignment="1">
      <alignment horizontal="center" vertical="center"/>
    </xf>
    <xf numFmtId="0" fontId="13" fillId="0" borderId="237" xfId="10" applyFont="1" applyBorder="1" applyAlignment="1">
      <alignment horizontal="center" vertical="center"/>
    </xf>
    <xf numFmtId="0" fontId="13" fillId="0" borderId="239" xfId="10" applyFont="1" applyBorder="1" applyAlignment="1">
      <alignment horizontal="center" vertical="center"/>
    </xf>
    <xf numFmtId="0" fontId="13" fillId="0" borderId="356" xfId="10" applyFont="1" applyBorder="1" applyAlignment="1">
      <alignment horizontal="center" vertical="center"/>
    </xf>
    <xf numFmtId="0" fontId="13" fillId="0" borderId="315" xfId="10" applyFont="1" applyBorder="1" applyAlignment="1">
      <alignment horizontal="center" vertical="center"/>
    </xf>
    <xf numFmtId="38" fontId="13" fillId="0" borderId="24" xfId="2" applyFont="1" applyFill="1" applyBorder="1" applyAlignment="1">
      <alignment horizontal="right" vertical="center" shrinkToFit="1"/>
    </xf>
    <xf numFmtId="38" fontId="13" fillId="0" borderId="25" xfId="2" applyFont="1" applyFill="1" applyBorder="1" applyAlignment="1">
      <alignment horizontal="right" vertical="center" shrinkToFit="1"/>
    </xf>
    <xf numFmtId="38" fontId="13" fillId="0" borderId="27" xfId="2" applyFont="1" applyFill="1" applyBorder="1" applyAlignment="1">
      <alignment horizontal="right" vertical="center" shrinkToFit="1"/>
    </xf>
    <xf numFmtId="2" fontId="13" fillId="0" borderId="300" xfId="10" applyNumberFormat="1" applyFont="1" applyBorder="1" applyAlignment="1">
      <alignment horizontal="center" vertical="center"/>
    </xf>
    <xf numFmtId="0" fontId="11" fillId="0" borderId="66" xfId="0" applyFont="1" applyBorder="1" applyAlignment="1">
      <alignment horizontal="center" vertical="center"/>
    </xf>
    <xf numFmtId="209" fontId="11" fillId="0" borderId="238" xfId="0" applyNumberFormat="1" applyFont="1" applyBorder="1" applyAlignment="1">
      <alignment horizontal="center" vertical="center"/>
    </xf>
    <xf numFmtId="209" fontId="11" fillId="0" borderId="66" xfId="0" applyNumberFormat="1" applyFont="1" applyBorder="1" applyAlignment="1">
      <alignment horizontal="center" vertical="center"/>
    </xf>
    <xf numFmtId="2" fontId="13" fillId="0" borderId="390" xfId="10" applyNumberFormat="1" applyFont="1" applyBorder="1" applyAlignment="1">
      <alignment horizontal="center" vertical="center"/>
    </xf>
    <xf numFmtId="38" fontId="11" fillId="0" borderId="241" xfId="0" applyNumberFormat="1" applyFont="1" applyBorder="1" applyAlignment="1">
      <alignment horizontal="center" vertical="center"/>
    </xf>
    <xf numFmtId="0" fontId="60" fillId="0" borderId="237" xfId="0" applyFont="1" applyBorder="1" applyAlignment="1">
      <alignment horizontal="center" vertical="center" wrapText="1"/>
    </xf>
    <xf numFmtId="0" fontId="60" fillId="0" borderId="238" xfId="0" applyFont="1" applyBorder="1" applyAlignment="1">
      <alignment horizontal="center" vertical="center" wrapText="1"/>
    </xf>
    <xf numFmtId="0" fontId="60" fillId="0" borderId="270" xfId="0" applyFont="1" applyBorder="1" applyAlignment="1">
      <alignment horizontal="center" vertical="center" wrapText="1"/>
    </xf>
    <xf numFmtId="0" fontId="60" fillId="0" borderId="240" xfId="0" applyFont="1" applyBorder="1" applyAlignment="1">
      <alignment horizontal="center" vertical="center" wrapText="1"/>
    </xf>
    <xf numFmtId="0" fontId="60" fillId="0" borderId="241" xfId="0" applyFont="1" applyBorder="1" applyAlignment="1">
      <alignment horizontal="center" vertical="center" wrapText="1"/>
    </xf>
    <xf numFmtId="0" fontId="60" fillId="0" borderId="268" xfId="0" applyFont="1" applyBorder="1" applyAlignment="1">
      <alignment horizontal="center" vertical="center" wrapText="1"/>
    </xf>
    <xf numFmtId="0" fontId="70" fillId="0" borderId="237" xfId="0" applyFont="1" applyBorder="1" applyAlignment="1">
      <alignment horizontal="center" vertical="center" wrapText="1"/>
    </xf>
    <xf numFmtId="0" fontId="70" fillId="0" borderId="238" xfId="0" applyFont="1" applyBorder="1" applyAlignment="1">
      <alignment horizontal="center" vertical="center" wrapText="1"/>
    </xf>
    <xf numFmtId="0" fontId="70" fillId="0" borderId="246" xfId="0" applyFont="1" applyBorder="1" applyAlignment="1">
      <alignment horizontal="center" vertical="center" wrapText="1"/>
    </xf>
    <xf numFmtId="9" fontId="13" fillId="0" borderId="303" xfId="1" applyFont="1" applyBorder="1" applyAlignment="1">
      <alignment horizontal="center" vertical="center"/>
    </xf>
    <xf numFmtId="9" fontId="13" fillId="0" borderId="315" xfId="1" applyFont="1" applyBorder="1" applyAlignment="1">
      <alignment horizontal="center" vertical="center"/>
    </xf>
    <xf numFmtId="9" fontId="13" fillId="0" borderId="359" xfId="1" applyFont="1" applyBorder="1" applyAlignment="1">
      <alignment horizontal="center" vertical="center"/>
    </xf>
    <xf numFmtId="9" fontId="13" fillId="0" borderId="356" xfId="1" applyFont="1" applyBorder="1" applyAlignment="1">
      <alignment horizontal="center" vertical="center"/>
    </xf>
    <xf numFmtId="38" fontId="13" fillId="0" borderId="70" xfId="0" applyNumberFormat="1" applyFont="1" applyBorder="1" applyAlignment="1">
      <alignment horizontal="center" vertical="center"/>
    </xf>
    <xf numFmtId="0" fontId="13" fillId="0" borderId="70" xfId="0" applyFont="1" applyBorder="1" applyAlignment="1">
      <alignment horizontal="center" vertical="center"/>
    </xf>
    <xf numFmtId="0" fontId="35" fillId="0" borderId="31" xfId="0" applyFont="1" applyBorder="1" applyAlignment="1">
      <alignment horizontal="center" vertical="center" shrinkToFit="1"/>
    </xf>
    <xf numFmtId="0" fontId="35" fillId="0" borderId="32" xfId="0" applyFont="1" applyBorder="1" applyAlignment="1">
      <alignment horizontal="center" vertical="center" shrinkToFit="1"/>
    </xf>
    <xf numFmtId="0" fontId="13" fillId="0" borderId="32" xfId="0" applyFont="1" applyBorder="1" applyAlignment="1">
      <alignment horizontal="left" vertical="center" wrapText="1" shrinkToFit="1"/>
    </xf>
    <xf numFmtId="0" fontId="13" fillId="0" borderId="32" xfId="0" applyFont="1" applyBorder="1" applyAlignment="1">
      <alignment horizontal="left" vertical="center" shrinkToFit="1"/>
    </xf>
    <xf numFmtId="0" fontId="13" fillId="0" borderId="84" xfId="0" applyFont="1" applyBorder="1" applyAlignment="1">
      <alignment horizontal="left" vertical="center" shrinkToFit="1"/>
    </xf>
    <xf numFmtId="0" fontId="13" fillId="0" borderId="238" xfId="0" applyFont="1" applyBorder="1" applyAlignment="1">
      <alignment horizontal="left" vertical="center" shrinkToFit="1"/>
    </xf>
    <xf numFmtId="0" fontId="13" fillId="0" borderId="239" xfId="0" applyFont="1" applyBorder="1" applyAlignment="1">
      <alignment horizontal="left" vertical="center" shrinkToFit="1"/>
    </xf>
    <xf numFmtId="38" fontId="12" fillId="0" borderId="304" xfId="2" applyFont="1" applyBorder="1" applyAlignment="1">
      <alignment horizontal="center" vertical="center"/>
    </xf>
    <xf numFmtId="38" fontId="12" fillId="0" borderId="314" xfId="2" applyFont="1" applyBorder="1" applyAlignment="1">
      <alignment horizontal="center" vertical="center"/>
    </xf>
    <xf numFmtId="38" fontId="12" fillId="0" borderId="334" xfId="2" applyFont="1" applyBorder="1" applyAlignment="1">
      <alignment horizontal="center" vertical="center"/>
    </xf>
    <xf numFmtId="38" fontId="13" fillId="0" borderId="51" xfId="2" applyFont="1" applyFill="1" applyBorder="1" applyAlignment="1">
      <alignment horizontal="right" vertical="center" shrinkToFit="1"/>
    </xf>
    <xf numFmtId="38" fontId="13" fillId="0" borderId="53" xfId="2" applyFont="1" applyFill="1" applyBorder="1" applyAlignment="1">
      <alignment horizontal="right" vertical="center" shrinkToFit="1"/>
    </xf>
    <xf numFmtId="38" fontId="13" fillId="0" borderId="54" xfId="2" applyFont="1" applyFill="1" applyBorder="1" applyAlignment="1">
      <alignment horizontal="right" vertical="center" shrinkToFit="1"/>
    </xf>
    <xf numFmtId="38" fontId="13" fillId="0" borderId="40" xfId="2" applyFont="1" applyFill="1" applyBorder="1" applyAlignment="1">
      <alignment horizontal="right" vertical="center" shrinkToFit="1"/>
    </xf>
    <xf numFmtId="38" fontId="13" fillId="0" borderId="58" xfId="2" applyFont="1" applyFill="1" applyBorder="1" applyAlignment="1">
      <alignment horizontal="right" vertical="center" shrinkToFit="1"/>
    </xf>
    <xf numFmtId="38" fontId="13" fillId="0" borderId="41" xfId="2" applyFont="1" applyFill="1" applyBorder="1" applyAlignment="1">
      <alignment horizontal="right" vertical="center" shrinkToFit="1"/>
    </xf>
    <xf numFmtId="2" fontId="13" fillId="0" borderId="336" xfId="0" applyNumberFormat="1" applyFont="1" applyBorder="1" applyAlignment="1">
      <alignment horizontal="center" vertical="center"/>
    </xf>
    <xf numFmtId="2" fontId="13" fillId="0" borderId="339" xfId="10" applyNumberFormat="1" applyFont="1" applyBorder="1" applyAlignment="1">
      <alignment horizontal="center" vertical="center"/>
    </xf>
    <xf numFmtId="38" fontId="61" fillId="0" borderId="310" xfId="0" applyNumberFormat="1" applyFont="1" applyBorder="1" applyAlignment="1">
      <alignment horizontal="right" vertical="center" shrinkToFit="1"/>
    </xf>
    <xf numFmtId="0" fontId="13" fillId="0" borderId="92" xfId="10" applyFont="1" applyBorder="1" applyAlignment="1">
      <alignment horizontal="center" vertical="center"/>
    </xf>
    <xf numFmtId="38" fontId="61" fillId="0" borderId="304" xfId="0" applyNumberFormat="1" applyFont="1" applyBorder="1" applyAlignment="1">
      <alignment horizontal="right" vertical="center" shrinkToFit="1"/>
    </xf>
    <xf numFmtId="38" fontId="61" fillId="0" borderId="119" xfId="0" applyNumberFormat="1" applyFont="1" applyBorder="1" applyAlignment="1">
      <alignment horizontal="right" vertical="center" shrinkToFit="1"/>
    </xf>
    <xf numFmtId="2" fontId="13" fillId="0" borderId="128" xfId="1" applyNumberFormat="1" applyFont="1" applyBorder="1" applyAlignment="1">
      <alignment horizontal="center" vertical="center"/>
    </xf>
    <xf numFmtId="2" fontId="13" fillId="0" borderId="120" xfId="1" applyNumberFormat="1" applyFont="1" applyBorder="1" applyAlignment="1">
      <alignment horizontal="center" vertical="center"/>
    </xf>
    <xf numFmtId="0" fontId="13" fillId="0" borderId="242" xfId="10" applyFont="1" applyBorder="1" applyAlignment="1">
      <alignment horizontal="center" vertical="center"/>
    </xf>
    <xf numFmtId="0" fontId="13" fillId="0" borderId="145" xfId="0" applyFont="1" applyBorder="1" applyAlignment="1">
      <alignment horizontal="center" vertical="center" wrapText="1"/>
    </xf>
    <xf numFmtId="2" fontId="13" fillId="0" borderId="44" xfId="1" applyNumberFormat="1" applyFont="1" applyBorder="1" applyAlignment="1">
      <alignment horizontal="center" vertical="center"/>
    </xf>
    <xf numFmtId="0" fontId="13" fillId="0" borderId="77" xfId="10" applyFont="1" applyBorder="1" applyAlignment="1">
      <alignment horizontal="center" vertical="center"/>
    </xf>
    <xf numFmtId="0" fontId="13" fillId="0" borderId="58" xfId="10" applyFont="1" applyBorder="1" applyAlignment="1">
      <alignment horizontal="center" vertical="center"/>
    </xf>
    <xf numFmtId="0" fontId="13" fillId="0" borderId="60" xfId="10" applyFont="1" applyBorder="1" applyAlignment="1">
      <alignment horizontal="center" vertical="center"/>
    </xf>
    <xf numFmtId="2" fontId="13" fillId="0" borderId="307" xfId="1" applyNumberFormat="1" applyFont="1" applyBorder="1" applyAlignment="1">
      <alignment horizontal="center" vertical="center"/>
    </xf>
    <xf numFmtId="2" fontId="13" fillId="0" borderId="119" xfId="1" applyNumberFormat="1" applyFont="1" applyBorder="1" applyAlignment="1">
      <alignment horizontal="center" vertical="center"/>
    </xf>
    <xf numFmtId="38" fontId="13" fillId="0" borderId="266" xfId="2" applyFont="1" applyFill="1" applyBorder="1" applyAlignment="1">
      <alignment horizontal="right" vertical="center" shrinkToFit="1"/>
    </xf>
    <xf numFmtId="38" fontId="13" fillId="0" borderId="283" xfId="2" applyFont="1" applyFill="1" applyBorder="1" applyAlignment="1">
      <alignment horizontal="right" vertical="center" shrinkToFit="1"/>
    </xf>
    <xf numFmtId="38" fontId="13" fillId="0" borderId="282" xfId="2" applyFont="1" applyFill="1" applyBorder="1" applyAlignment="1">
      <alignment horizontal="right" vertical="center" shrinkToFit="1"/>
    </xf>
    <xf numFmtId="2" fontId="13" fillId="0" borderId="342" xfId="10" applyNumberFormat="1" applyFont="1" applyBorder="1" applyAlignment="1">
      <alignment horizontal="center" vertical="center"/>
    </xf>
    <xf numFmtId="2" fontId="13" fillId="0" borderId="309" xfId="10" applyNumberFormat="1" applyFont="1" applyBorder="1" applyAlignment="1">
      <alignment horizontal="center" vertical="center"/>
    </xf>
    <xf numFmtId="38" fontId="13" fillId="0" borderId="45" xfId="2" applyFont="1" applyFill="1" applyBorder="1" applyAlignment="1">
      <alignment horizontal="right" vertical="center" shrinkToFit="1"/>
    </xf>
    <xf numFmtId="38" fontId="13" fillId="0" borderId="47" xfId="2" applyFont="1" applyFill="1" applyBorder="1" applyAlignment="1">
      <alignment horizontal="right" vertical="center" shrinkToFit="1"/>
    </xf>
    <xf numFmtId="38" fontId="13" fillId="0" borderId="48" xfId="2" applyFont="1" applyFill="1" applyBorder="1" applyAlignment="1">
      <alignment horizontal="right" vertical="center" shrinkToFit="1"/>
    </xf>
    <xf numFmtId="0" fontId="238" fillId="0" borderId="237" xfId="0" applyFont="1" applyBorder="1" applyAlignment="1">
      <alignment horizontal="center" vertical="center" wrapText="1"/>
    </xf>
    <xf numFmtId="0" fontId="238" fillId="0" borderId="238" xfId="0" applyFont="1" applyBorder="1" applyAlignment="1">
      <alignment horizontal="center" vertical="center" wrapText="1"/>
    </xf>
    <xf numFmtId="0" fontId="238" fillId="0" borderId="239" xfId="0" applyFont="1" applyBorder="1" applyAlignment="1">
      <alignment horizontal="center" vertical="center" wrapText="1"/>
    </xf>
    <xf numFmtId="0" fontId="238" fillId="0" borderId="8" xfId="0" applyFont="1" applyBorder="1" applyAlignment="1">
      <alignment horizontal="center" vertical="center" wrapText="1"/>
    </xf>
    <xf numFmtId="0" fontId="238" fillId="0" borderId="0" xfId="0" applyFont="1" applyAlignment="1">
      <alignment horizontal="center" vertical="center" wrapText="1"/>
    </xf>
    <xf numFmtId="0" fontId="238" fillId="0" borderId="9" xfId="0" applyFont="1" applyBorder="1" applyAlignment="1">
      <alignment horizontal="center" vertical="center" wrapText="1"/>
    </xf>
    <xf numFmtId="0" fontId="13" fillId="0" borderId="40" xfId="10" applyFont="1" applyBorder="1" applyAlignment="1">
      <alignment horizontal="center" vertical="center"/>
    </xf>
    <xf numFmtId="0" fontId="13" fillId="0" borderId="57" xfId="10" applyFont="1" applyBorder="1" applyAlignment="1">
      <alignment horizontal="center" vertical="center"/>
    </xf>
    <xf numFmtId="0" fontId="13" fillId="0" borderId="38" xfId="10" applyFont="1" applyBorder="1" applyAlignment="1">
      <alignment horizontal="center" vertical="center"/>
    </xf>
    <xf numFmtId="0" fontId="70" fillId="0" borderId="16" xfId="10" applyFont="1" applyBorder="1" applyAlignment="1">
      <alignment horizontal="right" vertical="center"/>
    </xf>
    <xf numFmtId="0" fontId="70" fillId="0" borderId="0" xfId="10" applyFont="1" applyAlignment="1">
      <alignment horizontal="right" vertical="center"/>
    </xf>
    <xf numFmtId="0" fontId="13" fillId="0" borderId="128" xfId="10" applyFont="1" applyBorder="1" applyAlignment="1">
      <alignment horizontal="center" vertical="center"/>
    </xf>
    <xf numFmtId="0" fontId="13" fillId="0" borderId="119" xfId="10" applyFont="1" applyBorder="1" applyAlignment="1">
      <alignment horizontal="center" vertical="center"/>
    </xf>
    <xf numFmtId="0" fontId="13" fillId="0" borderId="120" xfId="10" applyFont="1" applyBorder="1" applyAlignment="1">
      <alignment horizontal="center" vertical="center"/>
    </xf>
    <xf numFmtId="0" fontId="13" fillId="0" borderId="251" xfId="10" applyFont="1" applyBorder="1" applyAlignment="1">
      <alignment horizontal="center" vertical="center"/>
    </xf>
    <xf numFmtId="0" fontId="13" fillId="0" borderId="236" xfId="10" applyFont="1" applyBorder="1" applyAlignment="1">
      <alignment horizontal="center" vertical="center"/>
    </xf>
    <xf numFmtId="0" fontId="13" fillId="0" borderId="216" xfId="10" applyFont="1" applyBorder="1" applyAlignment="1">
      <alignment horizontal="center" vertical="center"/>
    </xf>
    <xf numFmtId="2" fontId="13" fillId="0" borderId="38" xfId="1" applyNumberFormat="1" applyFont="1" applyBorder="1" applyAlignment="1">
      <alignment horizontal="center" vertical="center"/>
    </xf>
    <xf numFmtId="38" fontId="61" fillId="0" borderId="340" xfId="2" applyFont="1" applyFill="1" applyBorder="1" applyAlignment="1">
      <alignment vertical="center" shrinkToFit="1"/>
    </xf>
    <xf numFmtId="38" fontId="61" fillId="0" borderId="241" xfId="2" applyFont="1" applyFill="1" applyBorder="1" applyAlignment="1">
      <alignment vertical="center" shrinkToFit="1"/>
    </xf>
    <xf numFmtId="38" fontId="61" fillId="0" borderId="268" xfId="2" applyFont="1" applyFill="1" applyBorder="1" applyAlignment="1">
      <alignment vertical="center" shrinkToFit="1"/>
    </xf>
    <xf numFmtId="38" fontId="61" fillId="0" borderId="259" xfId="2" applyFont="1" applyFill="1" applyBorder="1" applyAlignment="1">
      <alignment vertical="center" shrinkToFit="1"/>
    </xf>
    <xf numFmtId="38" fontId="61" fillId="0" borderId="238" xfId="2" applyFont="1" applyFill="1" applyBorder="1" applyAlignment="1">
      <alignment vertical="center" shrinkToFit="1"/>
    </xf>
    <xf numFmtId="38" fontId="61" fillId="0" borderId="270" xfId="2" applyFont="1" applyFill="1" applyBorder="1" applyAlignment="1">
      <alignment vertical="center" shrinkToFit="1"/>
    </xf>
    <xf numFmtId="0" fontId="13" fillId="0" borderId="57" xfId="0" applyFont="1" applyBorder="1" applyAlignment="1">
      <alignment horizontal="center" vertical="center"/>
    </xf>
    <xf numFmtId="2" fontId="13" fillId="0" borderId="114" xfId="10" applyNumberFormat="1" applyFont="1" applyBorder="1" applyAlignment="1">
      <alignment horizontal="center" vertical="center"/>
    </xf>
    <xf numFmtId="0" fontId="13" fillId="0" borderId="38" xfId="10" applyFont="1" applyBorder="1" applyAlignment="1">
      <alignment horizontal="left" vertical="center"/>
    </xf>
    <xf numFmtId="0" fontId="13" fillId="0" borderId="70" xfId="10" applyFont="1" applyBorder="1" applyAlignment="1">
      <alignment horizontal="left" vertical="center"/>
    </xf>
    <xf numFmtId="0" fontId="13" fillId="0" borderId="128" xfId="10" applyFont="1" applyBorder="1" applyAlignment="1">
      <alignment horizontal="left" vertical="center"/>
    </xf>
    <xf numFmtId="0" fontId="13" fillId="0" borderId="12" xfId="0" applyFont="1" applyBorder="1" applyAlignment="1">
      <alignment horizontal="left" vertical="top" wrapText="1"/>
    </xf>
    <xf numFmtId="0" fontId="13" fillId="0" borderId="285" xfId="0" applyFont="1" applyBorder="1" applyAlignment="1">
      <alignment horizontal="left" vertical="top" wrapText="1"/>
    </xf>
    <xf numFmtId="0" fontId="13" fillId="0" borderId="0" xfId="0" applyFont="1" applyAlignment="1">
      <alignment horizontal="left" vertical="top" wrapText="1"/>
    </xf>
    <xf numFmtId="0" fontId="13" fillId="0" borderId="9" xfId="0" applyFont="1" applyBorder="1" applyAlignment="1">
      <alignment horizontal="left" vertical="top" wrapText="1"/>
    </xf>
    <xf numFmtId="0" fontId="13" fillId="0" borderId="306" xfId="10" applyFont="1" applyBorder="1" applyAlignment="1">
      <alignment horizontal="center" vertical="center"/>
    </xf>
    <xf numFmtId="0" fontId="60" fillId="0" borderId="0" xfId="10" applyFont="1" applyAlignment="1">
      <alignment horizontal="left" vertical="top" wrapText="1"/>
    </xf>
    <xf numFmtId="0" fontId="60" fillId="0" borderId="9" xfId="10" applyFont="1" applyBorder="1" applyAlignment="1">
      <alignment horizontal="left" vertical="top" wrapText="1"/>
    </xf>
    <xf numFmtId="0" fontId="70" fillId="0" borderId="16" xfId="10" applyFont="1" applyBorder="1" applyAlignment="1">
      <alignment horizontal="right"/>
    </xf>
    <xf numFmtId="0" fontId="70" fillId="0" borderId="0" xfId="10" applyFont="1" applyAlignment="1">
      <alignment horizontal="right"/>
    </xf>
    <xf numFmtId="0" fontId="13" fillId="0" borderId="284" xfId="0" applyFont="1" applyBorder="1" applyAlignment="1">
      <alignment horizontal="center" vertical="center"/>
    </xf>
    <xf numFmtId="0" fontId="13" fillId="0" borderId="12" xfId="0" applyFont="1" applyBorder="1" applyAlignment="1">
      <alignment horizontal="center" vertical="center"/>
    </xf>
    <xf numFmtId="0" fontId="13" fillId="0" borderId="176" xfId="0" applyFont="1" applyBorder="1" applyAlignment="1">
      <alignment horizontal="center" vertical="center"/>
    </xf>
    <xf numFmtId="0" fontId="13" fillId="0" borderId="268" xfId="0" applyFont="1" applyBorder="1" applyAlignment="1">
      <alignment horizontal="center" vertical="center"/>
    </xf>
    <xf numFmtId="207" fontId="61" fillId="0" borderId="300" xfId="10" applyNumberFormat="1" applyFont="1" applyBorder="1" applyAlignment="1">
      <alignment horizontal="right" vertical="center" shrinkToFit="1"/>
    </xf>
    <xf numFmtId="207" fontId="61" fillId="0" borderId="301" xfId="10" applyNumberFormat="1" applyFont="1" applyBorder="1" applyAlignment="1">
      <alignment horizontal="right" vertical="center" shrinkToFit="1"/>
    </xf>
    <xf numFmtId="207" fontId="61" fillId="0" borderId="300" xfId="0" applyNumberFormat="1" applyFont="1" applyBorder="1" applyAlignment="1">
      <alignment horizontal="right" vertical="center" shrinkToFit="1"/>
    </xf>
    <xf numFmtId="38" fontId="61" fillId="0" borderId="236" xfId="10" applyNumberFormat="1" applyFont="1" applyBorder="1" applyAlignment="1">
      <alignment horizontal="right" vertical="center" shrinkToFit="1"/>
    </xf>
    <xf numFmtId="38" fontId="61" fillId="0" borderId="307" xfId="10" applyNumberFormat="1" applyFont="1" applyBorder="1" applyAlignment="1">
      <alignment horizontal="right" vertical="center" shrinkToFit="1"/>
    </xf>
    <xf numFmtId="38" fontId="61" fillId="0" borderId="65" xfId="10" applyNumberFormat="1" applyFont="1" applyBorder="1" applyAlignment="1">
      <alignment horizontal="right" vertical="center" shrinkToFit="1"/>
    </xf>
    <xf numFmtId="38" fontId="61" fillId="0" borderId="306" xfId="10" applyNumberFormat="1" applyFont="1" applyBorder="1" applyAlignment="1">
      <alignment horizontal="right" vertical="center" shrinkToFit="1"/>
    </xf>
    <xf numFmtId="0" fontId="261" fillId="0" borderId="241" xfId="0" applyFont="1" applyBorder="1" applyAlignment="1">
      <alignment horizontal="center" vertical="center" wrapText="1"/>
    </xf>
    <xf numFmtId="0" fontId="261" fillId="0" borderId="268" xfId="0" applyFont="1" applyBorder="1" applyAlignment="1">
      <alignment horizontal="center" vertical="center" wrapText="1"/>
    </xf>
    <xf numFmtId="38" fontId="61" fillId="0" borderId="119" xfId="10" applyNumberFormat="1" applyFont="1" applyBorder="1" applyAlignment="1">
      <alignment horizontal="right" vertical="center" shrinkToFit="1"/>
    </xf>
    <xf numFmtId="38" fontId="61" fillId="0" borderId="251" xfId="10" applyNumberFormat="1" applyFont="1" applyBorder="1" applyAlignment="1">
      <alignment horizontal="right" vertical="center" shrinkToFit="1"/>
    </xf>
    <xf numFmtId="0" fontId="13" fillId="0" borderId="211" xfId="10" applyFont="1" applyBorder="1" applyAlignment="1">
      <alignment horizontal="center" vertical="center"/>
    </xf>
    <xf numFmtId="0" fontId="13" fillId="0" borderId="257" xfId="10" applyFont="1" applyBorder="1" applyAlignment="1">
      <alignment horizontal="center" vertical="center"/>
    </xf>
    <xf numFmtId="0" fontId="13" fillId="0" borderId="41" xfId="10" applyFont="1" applyBorder="1" applyAlignment="1">
      <alignment horizontal="center" vertical="center"/>
    </xf>
    <xf numFmtId="207" fontId="61" fillId="0" borderId="38" xfId="10" applyNumberFormat="1" applyFont="1" applyBorder="1" applyAlignment="1">
      <alignment horizontal="right" vertical="center" shrinkToFit="1"/>
    </xf>
    <xf numFmtId="207" fontId="61" fillId="0" borderId="70" xfId="10" applyNumberFormat="1" applyFont="1" applyBorder="1" applyAlignment="1">
      <alignment horizontal="right" vertical="center" shrinkToFit="1"/>
    </xf>
    <xf numFmtId="207" fontId="61" fillId="0" borderId="56" xfId="10" applyNumberFormat="1" applyFont="1" applyBorder="1" applyAlignment="1">
      <alignment horizontal="right" vertical="center" shrinkToFit="1"/>
    </xf>
    <xf numFmtId="0" fontId="70" fillId="0" borderId="235" xfId="0" applyFont="1" applyBorder="1" applyAlignment="1">
      <alignment horizontal="center" vertical="center" shrinkToFit="1"/>
    </xf>
    <xf numFmtId="0" fontId="70" fillId="0" borderId="211" xfId="0" applyFont="1" applyBorder="1" applyAlignment="1">
      <alignment horizontal="center" vertical="center" shrinkToFit="1"/>
    </xf>
    <xf numFmtId="9" fontId="13" fillId="0" borderId="304" xfId="1" applyFont="1" applyBorder="1" applyAlignment="1">
      <alignment horizontal="center" vertical="center"/>
    </xf>
    <xf numFmtId="9" fontId="13" fillId="0" borderId="310" xfId="1" applyFont="1" applyBorder="1" applyAlignment="1">
      <alignment horizontal="center" vertical="center"/>
    </xf>
    <xf numFmtId="9" fontId="13" fillId="0" borderId="36" xfId="1" applyFont="1" applyBorder="1" applyAlignment="1">
      <alignment horizontal="center" vertical="center"/>
    </xf>
    <xf numFmtId="9" fontId="13" fillId="0" borderId="119" xfId="1" applyFont="1" applyBorder="1" applyAlignment="1">
      <alignment horizontal="center" vertical="center"/>
    </xf>
    <xf numFmtId="9" fontId="13" fillId="0" borderId="70" xfId="1" applyFont="1" applyBorder="1" applyAlignment="1">
      <alignment horizontal="center" vertical="center"/>
    </xf>
    <xf numFmtId="9" fontId="13" fillId="0" borderId="364" xfId="1" applyFont="1" applyBorder="1" applyAlignment="1">
      <alignment horizontal="center" vertical="center"/>
    </xf>
    <xf numFmtId="207" fontId="61" fillId="0" borderId="21" xfId="1" applyNumberFormat="1" applyFont="1" applyFill="1" applyBorder="1" applyAlignment="1">
      <alignment horizontal="right" vertical="center"/>
    </xf>
    <xf numFmtId="207" fontId="61" fillId="0" borderId="23" xfId="1" applyNumberFormat="1" applyFont="1" applyFill="1" applyBorder="1" applyAlignment="1">
      <alignment horizontal="right" vertical="center"/>
    </xf>
    <xf numFmtId="207" fontId="61" fillId="0" borderId="114" xfId="10" applyNumberFormat="1" applyFont="1" applyBorder="1" applyAlignment="1">
      <alignment horizontal="right" vertical="center" shrinkToFit="1"/>
    </xf>
    <xf numFmtId="207" fontId="61" fillId="0" borderId="336" xfId="10" applyNumberFormat="1" applyFont="1" applyBorder="1" applyAlignment="1">
      <alignment horizontal="right" vertical="center" shrinkToFit="1"/>
    </xf>
    <xf numFmtId="207" fontId="61" fillId="0" borderId="0" xfId="0" applyNumberFormat="1" applyFont="1" applyAlignment="1">
      <alignment horizontal="right" vertical="center"/>
    </xf>
    <xf numFmtId="207" fontId="61" fillId="0" borderId="42" xfId="0" applyNumberFormat="1" applyFont="1" applyBorder="1" applyAlignment="1">
      <alignment horizontal="right" vertical="center"/>
    </xf>
    <xf numFmtId="0" fontId="60" fillId="0" borderId="65" xfId="10" applyFont="1" applyBorder="1" applyAlignment="1">
      <alignment horizontal="center" vertical="center"/>
    </xf>
    <xf numFmtId="0" fontId="60" fillId="0" borderId="120" xfId="10" applyFont="1" applyBorder="1" applyAlignment="1">
      <alignment horizontal="center" vertical="center"/>
    </xf>
    <xf numFmtId="207" fontId="61" fillId="0" borderId="136" xfId="0" applyNumberFormat="1" applyFont="1" applyBorder="1" applyAlignment="1">
      <alignment horizontal="right" vertical="center"/>
    </xf>
    <xf numFmtId="207" fontId="61" fillId="0" borderId="9" xfId="0" applyNumberFormat="1" applyFont="1" applyBorder="1" applyAlignment="1">
      <alignment horizontal="right" vertical="center"/>
    </xf>
    <xf numFmtId="0" fontId="263" fillId="0" borderId="40" xfId="0" applyFont="1" applyBorder="1" applyAlignment="1">
      <alignment horizontal="center" vertical="center"/>
    </xf>
    <xf numFmtId="0" fontId="263" fillId="0" borderId="57" xfId="0" applyFont="1" applyBorder="1" applyAlignment="1">
      <alignment horizontal="center" vertical="center"/>
    </xf>
    <xf numFmtId="0" fontId="263" fillId="0" borderId="58" xfId="0" applyFont="1" applyBorder="1" applyAlignment="1">
      <alignment horizontal="center" vertical="center"/>
    </xf>
    <xf numFmtId="0" fontId="263" fillId="0" borderId="214" xfId="0" applyFont="1" applyBorder="1" applyAlignment="1">
      <alignment horizontal="center" vertical="center"/>
    </xf>
    <xf numFmtId="9" fontId="13" fillId="0" borderId="269" xfId="1" applyFont="1" applyBorder="1" applyAlignment="1">
      <alignment horizontal="center" vertical="center" textRotation="255"/>
    </xf>
    <xf numFmtId="9" fontId="13" fillId="0" borderId="106" xfId="1" applyFont="1" applyBorder="1" applyAlignment="1">
      <alignment horizontal="center" vertical="center" textRotation="255"/>
    </xf>
    <xf numFmtId="9" fontId="13" fillId="0" borderId="274" xfId="1" applyFont="1" applyBorder="1" applyAlignment="1">
      <alignment horizontal="center" vertical="center" textRotation="255"/>
    </xf>
    <xf numFmtId="9" fontId="13" fillId="0" borderId="314" xfId="1" applyFont="1" applyBorder="1" applyAlignment="1">
      <alignment horizontal="center" vertical="center"/>
    </xf>
    <xf numFmtId="9" fontId="13" fillId="0" borderId="365" xfId="1" applyFont="1" applyBorder="1" applyAlignment="1">
      <alignment horizontal="center" vertical="center"/>
    </xf>
    <xf numFmtId="9" fontId="13" fillId="0" borderId="68" xfId="1" applyFont="1" applyBorder="1" applyAlignment="1">
      <alignment horizontal="center" vertical="center"/>
    </xf>
    <xf numFmtId="9" fontId="13" fillId="0" borderId="363" xfId="1" applyFont="1" applyBorder="1" applyAlignment="1">
      <alignment horizontal="center" vertical="center"/>
    </xf>
    <xf numFmtId="207" fontId="61" fillId="0" borderId="22" xfId="1" applyNumberFormat="1" applyFont="1" applyFill="1" applyBorder="1" applyAlignment="1">
      <alignment horizontal="right" vertical="center"/>
    </xf>
    <xf numFmtId="207" fontId="61" fillId="0" borderId="271" xfId="1" applyNumberFormat="1" applyFont="1" applyFill="1" applyBorder="1" applyAlignment="1">
      <alignment horizontal="right" vertical="center"/>
    </xf>
    <xf numFmtId="207" fontId="61" fillId="0" borderId="220" xfId="1" applyNumberFormat="1" applyFont="1" applyFill="1" applyBorder="1" applyAlignment="1">
      <alignment horizontal="right" vertical="center"/>
    </xf>
    <xf numFmtId="207" fontId="61" fillId="0" borderId="299" xfId="10" applyNumberFormat="1" applyFont="1" applyBorder="1" applyAlignment="1">
      <alignment horizontal="right" vertical="center" shrinkToFit="1"/>
    </xf>
    <xf numFmtId="207" fontId="61" fillId="0" borderId="336" xfId="0" applyNumberFormat="1" applyFont="1" applyBorder="1" applyAlignment="1">
      <alignment horizontal="right" vertical="center" shrinkToFit="1"/>
    </xf>
    <xf numFmtId="0" fontId="18" fillId="0" borderId="24" xfId="0" applyFont="1" applyBorder="1" applyAlignment="1">
      <alignment horizontal="center" vertical="center"/>
    </xf>
    <xf numFmtId="0" fontId="18" fillId="0" borderId="27" xfId="0" applyFont="1" applyBorder="1" applyAlignment="1">
      <alignment horizontal="center" vertical="center"/>
    </xf>
    <xf numFmtId="0" fontId="18" fillId="0" borderId="51" xfId="0" applyFont="1" applyBorder="1" applyAlignment="1">
      <alignment horizontal="center" vertical="center"/>
    </xf>
    <xf numFmtId="0" fontId="18" fillId="0" borderId="54" xfId="0" applyFont="1" applyBorder="1" applyAlignment="1">
      <alignment horizontal="center" vertical="center"/>
    </xf>
    <xf numFmtId="0" fontId="18" fillId="0" borderId="45" xfId="0" applyFont="1" applyBorder="1" applyAlignment="1">
      <alignment horizontal="center" vertical="center"/>
    </xf>
    <xf numFmtId="0" fontId="18" fillId="0" borderId="48" xfId="0" applyFont="1" applyBorder="1" applyAlignment="1">
      <alignment horizontal="center" vertical="center"/>
    </xf>
    <xf numFmtId="0" fontId="18" fillId="0" borderId="259" xfId="0" applyFont="1" applyBorder="1" applyAlignment="1">
      <alignment horizontal="center" vertical="center" textRotation="255"/>
    </xf>
    <xf numFmtId="0" fontId="18" fillId="0" borderId="16" xfId="0" applyFont="1" applyBorder="1" applyAlignment="1">
      <alignment horizontal="center" vertical="center" textRotation="255"/>
    </xf>
    <xf numFmtId="0" fontId="18" fillId="0" borderId="210" xfId="0" applyFont="1" applyBorder="1" applyAlignment="1">
      <alignment horizontal="center" vertical="center" textRotation="255"/>
    </xf>
    <xf numFmtId="177" fontId="227" fillId="0" borderId="237" xfId="0" applyNumberFormat="1" applyFont="1" applyBorder="1" applyAlignment="1">
      <alignment horizontal="center" vertical="center" wrapText="1"/>
    </xf>
    <xf numFmtId="177" fontId="227" fillId="0" borderId="238" xfId="0" applyNumberFormat="1" applyFont="1" applyBorder="1" applyAlignment="1">
      <alignment horizontal="center" vertical="center" wrapText="1"/>
    </xf>
    <xf numFmtId="177" fontId="227" fillId="0" borderId="239" xfId="0" applyNumberFormat="1" applyFont="1" applyBorder="1" applyAlignment="1">
      <alignment horizontal="center" vertical="center" wrapText="1"/>
    </xf>
    <xf numFmtId="177" fontId="227" fillId="0" borderId="8" xfId="0" applyNumberFormat="1" applyFont="1" applyBorder="1" applyAlignment="1">
      <alignment horizontal="center" vertical="center" wrapText="1"/>
    </xf>
    <xf numFmtId="177" fontId="227" fillId="0" borderId="0" xfId="0" applyNumberFormat="1" applyFont="1" applyAlignment="1">
      <alignment horizontal="center" vertical="center" wrapText="1"/>
    </xf>
    <xf numFmtId="177" fontId="227" fillId="0" borderId="9" xfId="0" applyNumberFormat="1" applyFont="1" applyBorder="1" applyAlignment="1">
      <alignment horizontal="center" vertical="center" wrapText="1"/>
    </xf>
    <xf numFmtId="0" fontId="18" fillId="0" borderId="9" xfId="0" applyFont="1" applyBorder="1" applyAlignment="1">
      <alignment horizontal="center" vertical="center" wrapText="1"/>
    </xf>
    <xf numFmtId="38" fontId="61" fillId="0" borderId="62" xfId="2" applyFont="1" applyFill="1" applyBorder="1" applyAlignment="1">
      <alignment horizontal="right" vertical="center" shrinkToFit="1"/>
    </xf>
    <xf numFmtId="38" fontId="61" fillId="0" borderId="283" xfId="2" applyFont="1" applyFill="1" applyBorder="1" applyAlignment="1">
      <alignment horizontal="right" vertical="center" shrinkToFit="1"/>
    </xf>
    <xf numFmtId="38" fontId="61" fillId="0" borderId="63" xfId="2" applyFont="1" applyFill="1" applyBorder="1" applyAlignment="1">
      <alignment horizontal="right" vertical="center" shrinkToFit="1"/>
    </xf>
    <xf numFmtId="38" fontId="61" fillId="0" borderId="59" xfId="2" applyFont="1" applyFill="1" applyBorder="1" applyAlignment="1">
      <alignment vertical="center" shrinkToFit="1"/>
    </xf>
    <xf numFmtId="38" fontId="61" fillId="0" borderId="58" xfId="2" applyFont="1" applyFill="1" applyBorder="1" applyAlignment="1">
      <alignment vertical="center" shrinkToFit="1"/>
    </xf>
    <xf numFmtId="38" fontId="61" fillId="0" borderId="60" xfId="2" applyFont="1" applyFill="1" applyBorder="1" applyAlignment="1">
      <alignment vertical="center" shrinkToFit="1"/>
    </xf>
    <xf numFmtId="38" fontId="61" fillId="0" borderId="16" xfId="2" applyFont="1" applyFill="1" applyBorder="1" applyAlignment="1">
      <alignment vertical="center" shrinkToFit="1"/>
    </xf>
    <xf numFmtId="38" fontId="61" fillId="0" borderId="0" xfId="2" applyFont="1" applyFill="1" applyBorder="1" applyAlignment="1">
      <alignment vertical="center" shrinkToFit="1"/>
    </xf>
    <xf numFmtId="38" fontId="61" fillId="0" borderId="174" xfId="2" applyFont="1" applyFill="1" applyBorder="1" applyAlignment="1">
      <alignment vertical="center" shrinkToFit="1"/>
    </xf>
    <xf numFmtId="38" fontId="61" fillId="0" borderId="225" xfId="2" applyFont="1" applyFill="1" applyBorder="1" applyAlignment="1">
      <alignment vertical="center" shrinkToFit="1"/>
    </xf>
    <xf numFmtId="38" fontId="61" fillId="0" borderId="47" xfId="2" applyFont="1" applyFill="1" applyBorder="1" applyAlignment="1">
      <alignment vertical="center" shrinkToFit="1"/>
    </xf>
    <xf numFmtId="38" fontId="61" fillId="0" borderId="226" xfId="2" applyFont="1" applyFill="1" applyBorder="1" applyAlignment="1">
      <alignment vertical="center" shrinkToFit="1"/>
    </xf>
    <xf numFmtId="2" fontId="13" fillId="0" borderId="311" xfId="1" applyNumberFormat="1" applyFont="1" applyBorder="1" applyAlignment="1">
      <alignment horizontal="center" vertical="center"/>
    </xf>
    <xf numFmtId="2" fontId="13" fillId="0" borderId="236" xfId="1" applyNumberFormat="1" applyFont="1" applyBorder="1" applyAlignment="1">
      <alignment horizontal="center" vertical="center"/>
    </xf>
    <xf numFmtId="2" fontId="13" fillId="0" borderId="335" xfId="1" applyNumberFormat="1" applyFont="1" applyBorder="1" applyAlignment="1">
      <alignment horizontal="center" vertical="center"/>
    </xf>
    <xf numFmtId="38" fontId="13" fillId="0" borderId="333" xfId="2" applyFont="1" applyBorder="1" applyAlignment="1">
      <alignment horizontal="center" vertical="center"/>
    </xf>
    <xf numFmtId="38" fontId="13" fillId="0" borderId="283" xfId="2" applyFont="1" applyBorder="1" applyAlignment="1">
      <alignment horizontal="center" vertical="center"/>
    </xf>
    <xf numFmtId="38" fontId="13" fillId="0" borderId="282" xfId="2" applyFont="1" applyBorder="1" applyAlignment="1">
      <alignment horizontal="center" vertical="center"/>
    </xf>
    <xf numFmtId="0" fontId="13" fillId="0" borderId="56" xfId="0" applyFont="1" applyBorder="1" applyAlignment="1">
      <alignment horizontal="center" vertical="center"/>
    </xf>
    <xf numFmtId="0" fontId="13" fillId="0" borderId="44" xfId="0" applyFont="1" applyBorder="1" applyAlignment="1">
      <alignment horizontal="center" vertical="center"/>
    </xf>
    <xf numFmtId="0" fontId="13" fillId="0" borderId="303" xfId="0" applyFont="1" applyBorder="1" applyAlignment="1">
      <alignment horizontal="left" vertical="center" shrinkToFit="1"/>
    </xf>
    <xf numFmtId="0" fontId="13" fillId="0" borderId="70" xfId="0" applyFont="1" applyBorder="1" applyAlignment="1">
      <alignment horizontal="left" vertical="center" shrinkToFit="1"/>
    </xf>
    <xf numFmtId="0" fontId="13" fillId="0" borderId="302" xfId="0" applyFont="1" applyBorder="1" applyAlignment="1">
      <alignment horizontal="left" vertical="center" shrinkToFit="1"/>
    </xf>
    <xf numFmtId="0" fontId="13" fillId="0" borderId="283" xfId="0" applyFont="1" applyBorder="1" applyAlignment="1">
      <alignment horizontal="center" vertical="center"/>
    </xf>
    <xf numFmtId="0" fontId="13" fillId="0" borderId="305" xfId="0" applyFont="1" applyBorder="1" applyAlignment="1">
      <alignment horizontal="center" vertical="center"/>
    </xf>
    <xf numFmtId="0" fontId="13" fillId="0" borderId="266" xfId="0" applyFont="1" applyBorder="1" applyAlignment="1">
      <alignment horizontal="center" vertical="center"/>
    </xf>
    <xf numFmtId="0" fontId="13" fillId="0" borderId="235" xfId="0" applyFont="1" applyBorder="1" applyAlignment="1">
      <alignment horizontal="left" vertical="center"/>
    </xf>
    <xf numFmtId="0" fontId="13" fillId="0" borderId="211" xfId="0" applyFont="1" applyBorder="1" applyAlignment="1">
      <alignment horizontal="left" vertical="center"/>
    </xf>
    <xf numFmtId="208" fontId="13" fillId="66" borderId="235" xfId="0" applyNumberFormat="1" applyFont="1" applyFill="1" applyBorder="1" applyAlignment="1" applyProtection="1">
      <alignment horizontal="center" vertical="center" shrinkToFit="1"/>
      <protection locked="0"/>
    </xf>
    <xf numFmtId="208" fontId="13" fillId="66" borderId="211" xfId="0" applyNumberFormat="1" applyFont="1" applyFill="1" applyBorder="1" applyAlignment="1" applyProtection="1">
      <alignment horizontal="center" vertical="center" shrinkToFit="1"/>
      <protection locked="0"/>
    </xf>
    <xf numFmtId="208" fontId="13" fillId="66" borderId="145" xfId="0" applyNumberFormat="1" applyFont="1" applyFill="1" applyBorder="1" applyAlignment="1" applyProtection="1">
      <alignment horizontal="center" vertical="center" shrinkToFit="1"/>
      <protection locked="0"/>
    </xf>
    <xf numFmtId="0" fontId="12" fillId="0" borderId="211" xfId="0" applyFont="1" applyBorder="1" applyAlignment="1">
      <alignment horizontal="left" vertical="center" shrinkToFit="1"/>
    </xf>
    <xf numFmtId="0" fontId="12" fillId="0" borderId="257" xfId="0" applyFont="1" applyBorder="1" applyAlignment="1">
      <alignment horizontal="left" vertical="center" shrinkToFit="1"/>
    </xf>
    <xf numFmtId="0" fontId="13" fillId="0" borderId="241" xfId="0" applyFont="1" applyBorder="1" applyAlignment="1">
      <alignment horizontal="right" vertical="center"/>
    </xf>
    <xf numFmtId="0" fontId="13" fillId="0" borderId="242" xfId="0" applyFont="1" applyBorder="1" applyAlignment="1">
      <alignment horizontal="right" vertical="center"/>
    </xf>
    <xf numFmtId="38" fontId="13" fillId="0" borderId="63" xfId="2" applyFont="1" applyBorder="1" applyAlignment="1">
      <alignment horizontal="center" vertical="center"/>
    </xf>
    <xf numFmtId="0" fontId="28" fillId="0" borderId="361" xfId="10" applyFont="1" applyBorder="1" applyAlignment="1">
      <alignment horizontal="center" vertical="center" textRotation="255"/>
    </xf>
    <xf numFmtId="0" fontId="28" fillId="0" borderId="279" xfId="10" applyFont="1" applyBorder="1" applyAlignment="1">
      <alignment horizontal="center" vertical="center" textRotation="255"/>
    </xf>
    <xf numFmtId="0" fontId="28" fillId="0" borderId="280" xfId="10" applyFont="1" applyBorder="1" applyAlignment="1">
      <alignment horizontal="center" vertical="center" textRotation="255"/>
    </xf>
    <xf numFmtId="0" fontId="13" fillId="0" borderId="77" xfId="0" applyFont="1" applyBorder="1" applyAlignment="1">
      <alignment horizontal="center" vertical="center" wrapText="1"/>
    </xf>
    <xf numFmtId="0" fontId="13" fillId="0" borderId="58" xfId="0" applyFont="1" applyBorder="1" applyAlignment="1">
      <alignment horizontal="center" vertical="center" wrapText="1"/>
    </xf>
    <xf numFmtId="0" fontId="13" fillId="0" borderId="60" xfId="0" applyFont="1" applyBorder="1" applyAlignment="1">
      <alignment horizontal="center" vertical="center" wrapText="1"/>
    </xf>
    <xf numFmtId="0" fontId="61" fillId="0" borderId="40" xfId="0" applyFont="1" applyBorder="1" applyAlignment="1">
      <alignment horizontal="center" vertical="center"/>
    </xf>
    <xf numFmtId="0" fontId="61" fillId="0" borderId="58" xfId="0" applyFont="1" applyBorder="1" applyAlignment="1">
      <alignment horizontal="center" vertical="center"/>
    </xf>
    <xf numFmtId="0" fontId="61" fillId="0" borderId="60" xfId="0" applyFont="1" applyBorder="1" applyAlignment="1">
      <alignment horizontal="center" vertical="center"/>
    </xf>
    <xf numFmtId="0" fontId="13" fillId="0" borderId="40" xfId="10" applyFont="1" applyBorder="1" applyAlignment="1">
      <alignment horizontal="left" vertical="center"/>
    </xf>
    <xf numFmtId="0" fontId="13" fillId="0" borderId="58" xfId="10" applyFont="1" applyBorder="1" applyAlignment="1">
      <alignment horizontal="left" vertical="center"/>
    </xf>
    <xf numFmtId="0" fontId="13" fillId="0" borderId="41" xfId="10" applyFont="1" applyBorder="1" applyAlignment="1">
      <alignment horizontal="left" vertical="center"/>
    </xf>
    <xf numFmtId="9" fontId="13" fillId="0" borderId="313" xfId="1" applyFont="1" applyBorder="1" applyAlignment="1">
      <alignment horizontal="center" vertical="center"/>
    </xf>
    <xf numFmtId="9" fontId="13" fillId="0" borderId="298" xfId="1" applyFont="1" applyBorder="1" applyAlignment="1">
      <alignment horizontal="center" vertical="center"/>
    </xf>
    <xf numFmtId="9" fontId="13" fillId="0" borderId="123" xfId="1" applyFont="1" applyBorder="1" applyAlignment="1">
      <alignment horizontal="center" vertical="center"/>
    </xf>
    <xf numFmtId="9" fontId="13" fillId="0" borderId="120" xfId="1" applyFont="1" applyBorder="1" applyAlignment="1">
      <alignment horizontal="center" vertical="center"/>
    </xf>
    <xf numFmtId="9" fontId="13" fillId="0" borderId="128" xfId="1" applyFont="1" applyBorder="1" applyAlignment="1">
      <alignment horizontal="center" vertical="center"/>
    </xf>
    <xf numFmtId="0" fontId="13" fillId="0" borderId="211" xfId="0" applyFont="1" applyBorder="1" applyAlignment="1">
      <alignment horizontal="center" vertical="top" wrapText="1"/>
    </xf>
    <xf numFmtId="0" fontId="13" fillId="0" borderId="257" xfId="0" applyFont="1" applyBorder="1" applyAlignment="1">
      <alignment horizontal="center" vertical="top" wrapText="1"/>
    </xf>
    <xf numFmtId="0" fontId="261" fillId="0" borderId="237" xfId="0" applyFont="1" applyBorder="1" applyAlignment="1">
      <alignment horizontal="center" vertical="center" wrapText="1"/>
    </xf>
    <xf numFmtId="0" fontId="261" fillId="0" borderId="238" xfId="0" applyFont="1" applyBorder="1" applyAlignment="1">
      <alignment horizontal="center" vertical="center" wrapText="1"/>
    </xf>
    <xf numFmtId="0" fontId="261" fillId="0" borderId="239" xfId="0" applyFont="1" applyBorder="1" applyAlignment="1">
      <alignment horizontal="center" vertical="center" wrapText="1"/>
    </xf>
    <xf numFmtId="0" fontId="261" fillId="0" borderId="8" xfId="0" applyFont="1" applyBorder="1" applyAlignment="1">
      <alignment horizontal="center" vertical="center" wrapText="1"/>
    </xf>
    <xf numFmtId="0" fontId="261" fillId="0" borderId="0" xfId="0" applyFont="1" applyAlignment="1">
      <alignment horizontal="center" vertical="center" wrapText="1"/>
    </xf>
    <xf numFmtId="0" fontId="261" fillId="0" borderId="9" xfId="0" applyFont="1" applyBorder="1" applyAlignment="1">
      <alignment horizontal="center" vertical="center" wrapText="1"/>
    </xf>
    <xf numFmtId="0" fontId="18" fillId="0" borderId="16" xfId="10" applyFont="1" applyBorder="1" applyAlignment="1">
      <alignment horizontal="right" vertical="center" wrapText="1"/>
    </xf>
    <xf numFmtId="0" fontId="18" fillId="0" borderId="238" xfId="10" applyFont="1" applyBorder="1" applyAlignment="1">
      <alignment horizontal="right" vertical="center" wrapText="1"/>
    </xf>
    <xf numFmtId="0" fontId="18" fillId="0" borderId="239" xfId="10" applyFont="1" applyBorder="1" applyAlignment="1">
      <alignment horizontal="right" vertical="center" wrapText="1"/>
    </xf>
    <xf numFmtId="0" fontId="18" fillId="0" borderId="0" xfId="10" applyFont="1" applyAlignment="1">
      <alignment horizontal="right" vertical="center" wrapText="1"/>
    </xf>
    <xf numFmtId="0" fontId="18" fillId="0" borderId="9" xfId="10" applyFont="1" applyBorder="1" applyAlignment="1">
      <alignment horizontal="right" vertical="center" wrapText="1"/>
    </xf>
    <xf numFmtId="0" fontId="13" fillId="0" borderId="304" xfId="10" applyFont="1" applyBorder="1" applyAlignment="1">
      <alignment horizontal="center" vertical="center"/>
    </xf>
    <xf numFmtId="0" fontId="13" fillId="0" borderId="314" xfId="10" applyFont="1" applyBorder="1" applyAlignment="1">
      <alignment horizontal="center" vertical="center"/>
    </xf>
    <xf numFmtId="0" fontId="13" fillId="0" borderId="36" xfId="10" applyFont="1" applyBorder="1" applyAlignment="1">
      <alignment horizontal="center" vertical="center"/>
    </xf>
    <xf numFmtId="0" fontId="70" fillId="0" borderId="21" xfId="0" applyFont="1" applyBorder="1" applyAlignment="1">
      <alignment horizontal="center" vertical="center" wrapText="1"/>
    </xf>
    <xf numFmtId="0" fontId="70" fillId="0" borderId="271" xfId="0" applyFont="1" applyBorder="1" applyAlignment="1">
      <alignment horizontal="center" vertical="center" wrapText="1"/>
    </xf>
    <xf numFmtId="0" fontId="60" fillId="0" borderId="70" xfId="0" applyFont="1" applyBorder="1" applyAlignment="1">
      <alignment horizontal="center" vertical="center"/>
    </xf>
    <xf numFmtId="0" fontId="60" fillId="0" borderId="128" xfId="0" applyFont="1" applyBorder="1" applyAlignment="1">
      <alignment horizontal="center" vertical="center"/>
    </xf>
    <xf numFmtId="9" fontId="13" fillId="0" borderId="38" xfId="1" applyFont="1" applyBorder="1" applyAlignment="1">
      <alignment horizontal="center" vertical="center"/>
    </xf>
    <xf numFmtId="9" fontId="70" fillId="0" borderId="242" xfId="1" applyFont="1" applyBorder="1" applyAlignment="1">
      <alignment horizontal="center" vertical="center"/>
    </xf>
    <xf numFmtId="9" fontId="70" fillId="0" borderId="240" xfId="1" applyFont="1" applyBorder="1" applyAlignment="1">
      <alignment horizontal="center" vertical="center"/>
    </xf>
    <xf numFmtId="0" fontId="13" fillId="0" borderId="59" xfId="0" applyFont="1" applyBorder="1" applyAlignment="1">
      <alignment horizontal="center" vertical="center" wrapText="1"/>
    </xf>
    <xf numFmtId="0" fontId="113" fillId="0" borderId="345" xfId="0" applyFont="1" applyBorder="1" applyAlignment="1">
      <alignment horizontal="left" vertical="center" wrapText="1"/>
    </xf>
    <xf numFmtId="0" fontId="113" fillId="0" borderId="238" xfId="0" applyFont="1" applyBorder="1" applyAlignment="1">
      <alignment horizontal="left" vertical="center" wrapText="1"/>
    </xf>
    <xf numFmtId="0" fontId="113" fillId="0" borderId="270" xfId="0" applyFont="1" applyBorder="1" applyAlignment="1">
      <alignment horizontal="left" vertical="center" wrapText="1"/>
    </xf>
    <xf numFmtId="0" fontId="13" fillId="0" borderId="0" xfId="10" applyFont="1" applyAlignment="1">
      <alignment horizontal="center" vertical="center"/>
    </xf>
    <xf numFmtId="0" fontId="13" fillId="0" borderId="9" xfId="10" applyFont="1" applyBorder="1" applyAlignment="1">
      <alignment horizontal="center" vertical="center"/>
    </xf>
    <xf numFmtId="9" fontId="13" fillId="0" borderId="65" xfId="1" applyFont="1" applyBorder="1" applyAlignment="1">
      <alignment horizontal="center" vertical="center"/>
    </xf>
    <xf numFmtId="9" fontId="13" fillId="0" borderId="362" xfId="1" applyFont="1" applyBorder="1" applyAlignment="1">
      <alignment horizontal="center" vertical="center"/>
    </xf>
    <xf numFmtId="0" fontId="28" fillId="0" borderId="267" xfId="10" applyFont="1" applyBorder="1" applyAlignment="1">
      <alignment horizontal="center" vertical="center" textRotation="255"/>
    </xf>
    <xf numFmtId="0" fontId="60" fillId="0" borderId="59" xfId="0" applyFont="1" applyBorder="1" applyAlignment="1">
      <alignment horizontal="center" vertical="center" wrapText="1"/>
    </xf>
    <xf numFmtId="0" fontId="60" fillId="0" borderId="58" xfId="0" applyFont="1" applyBorder="1" applyAlignment="1">
      <alignment horizontal="center" vertical="center" wrapText="1"/>
    </xf>
    <xf numFmtId="0" fontId="70" fillId="0" borderId="0" xfId="0" applyFont="1" applyAlignment="1">
      <alignment horizontal="center" vertical="center" wrapText="1"/>
    </xf>
    <xf numFmtId="0" fontId="70" fillId="0" borderId="9" xfId="0" applyFont="1" applyBorder="1" applyAlignment="1">
      <alignment horizontal="center" vertical="center" wrapText="1"/>
    </xf>
    <xf numFmtId="0" fontId="13" fillId="0" borderId="8" xfId="10" applyFont="1" applyBorder="1" applyAlignment="1">
      <alignment horizontal="center" vertical="center"/>
    </xf>
    <xf numFmtId="207" fontId="61" fillId="0" borderId="129" xfId="10" applyNumberFormat="1" applyFont="1" applyBorder="1" applyAlignment="1">
      <alignment horizontal="right" vertical="center" shrinkToFit="1"/>
    </xf>
    <xf numFmtId="207" fontId="61" fillId="0" borderId="174" xfId="0" applyNumberFormat="1" applyFont="1" applyBorder="1" applyAlignment="1">
      <alignment horizontal="right" vertical="center"/>
    </xf>
    <xf numFmtId="207" fontId="61" fillId="0" borderId="119" xfId="10" applyNumberFormat="1" applyFont="1" applyBorder="1" applyAlignment="1">
      <alignment horizontal="right" vertical="center" shrinkToFit="1"/>
    </xf>
    <xf numFmtId="207" fontId="61" fillId="0" borderId="65" xfId="10" applyNumberFormat="1" applyFont="1" applyBorder="1" applyAlignment="1">
      <alignment horizontal="right" vertical="center" shrinkToFit="1"/>
    </xf>
    <xf numFmtId="207" fontId="61" fillId="0" borderId="44" xfId="10" applyNumberFormat="1" applyFont="1" applyBorder="1" applyAlignment="1">
      <alignment horizontal="right" vertical="center" shrinkToFit="1"/>
    </xf>
    <xf numFmtId="0" fontId="13" fillId="0" borderId="21" xfId="10" applyFont="1" applyBorder="1" applyAlignment="1">
      <alignment horizontal="center" vertical="center"/>
    </xf>
    <xf numFmtId="0" fontId="13" fillId="0" borderId="271" xfId="10" applyFont="1" applyBorder="1" applyAlignment="1">
      <alignment horizontal="center" vertical="center"/>
    </xf>
    <xf numFmtId="9" fontId="13" fillId="0" borderId="0" xfId="1" applyFont="1" applyFill="1" applyBorder="1" applyAlignment="1">
      <alignment horizontal="center" vertical="center"/>
    </xf>
    <xf numFmtId="38" fontId="13" fillId="0" borderId="77" xfId="0" applyNumberFormat="1" applyFont="1" applyBorder="1" applyAlignment="1">
      <alignment horizontal="center" vertical="center" shrinkToFit="1"/>
    </xf>
    <xf numFmtId="38" fontId="13" fillId="0" borderId="394" xfId="0" applyNumberFormat="1" applyFont="1" applyBorder="1" applyAlignment="1">
      <alignment horizontal="center" vertical="center" shrinkToFit="1"/>
    </xf>
    <xf numFmtId="38" fontId="13" fillId="0" borderId="403" xfId="0" applyNumberFormat="1" applyFont="1" applyBorder="1" applyAlignment="1">
      <alignment horizontal="center" vertical="center" shrinkToFit="1"/>
    </xf>
    <xf numFmtId="38" fontId="13" fillId="0" borderId="92" xfId="0" applyNumberFormat="1" applyFont="1" applyBorder="1" applyAlignment="1">
      <alignment horizontal="center" vertical="center"/>
    </xf>
    <xf numFmtId="38" fontId="13" fillId="0" borderId="110" xfId="0" applyNumberFormat="1" applyFont="1" applyBorder="1" applyAlignment="1">
      <alignment horizontal="center" vertical="center"/>
    </xf>
    <xf numFmtId="38" fontId="13" fillId="0" borderId="110" xfId="0" applyNumberFormat="1" applyFont="1" applyBorder="1" applyAlignment="1">
      <alignment horizontal="center" vertical="center" shrinkToFit="1"/>
    </xf>
    <xf numFmtId="38" fontId="61" fillId="0" borderId="335" xfId="10" applyNumberFormat="1" applyFont="1" applyBorder="1" applyAlignment="1">
      <alignment horizontal="right" vertical="center" shrinkToFit="1"/>
    </xf>
    <xf numFmtId="38" fontId="61" fillId="0" borderId="44" xfId="10" applyNumberFormat="1" applyFont="1" applyBorder="1" applyAlignment="1">
      <alignment horizontal="right" vertical="center" shrinkToFit="1"/>
    </xf>
    <xf numFmtId="9" fontId="13" fillId="0" borderId="8" xfId="1" applyFont="1" applyBorder="1" applyAlignment="1">
      <alignment horizontal="center" vertical="center"/>
    </xf>
    <xf numFmtId="9" fontId="13" fillId="0" borderId="0" xfId="1" applyFont="1" applyBorder="1" applyAlignment="1">
      <alignment horizontal="center" vertical="center"/>
    </xf>
    <xf numFmtId="9" fontId="13" fillId="0" borderId="174" xfId="1" applyFont="1" applyBorder="1" applyAlignment="1">
      <alignment horizontal="center" vertical="center"/>
    </xf>
    <xf numFmtId="38" fontId="61" fillId="0" borderId="216" xfId="10" applyNumberFormat="1" applyFont="1" applyBorder="1" applyAlignment="1">
      <alignment horizontal="right" vertical="center" shrinkToFit="1"/>
    </xf>
    <xf numFmtId="38" fontId="61" fillId="0" borderId="120" xfId="10" applyNumberFormat="1" applyFont="1" applyBorder="1" applyAlignment="1">
      <alignment horizontal="right" vertical="center" shrinkToFit="1"/>
    </xf>
    <xf numFmtId="38" fontId="61" fillId="0" borderId="236" xfId="0" applyNumberFormat="1" applyFont="1" applyBorder="1" applyAlignment="1">
      <alignment horizontal="right" vertical="center" shrinkToFit="1"/>
    </xf>
    <xf numFmtId="38" fontId="61" fillId="0" borderId="307" xfId="0" applyNumberFormat="1" applyFont="1" applyBorder="1" applyAlignment="1">
      <alignment horizontal="right" vertical="center" shrinkToFit="1"/>
    </xf>
    <xf numFmtId="0" fontId="70" fillId="0" borderId="235" xfId="0" applyFont="1" applyBorder="1" applyAlignment="1">
      <alignment horizontal="center" vertical="center" wrapText="1" shrinkToFit="1"/>
    </xf>
    <xf numFmtId="0" fontId="70" fillId="0" borderId="211" xfId="0" applyFont="1" applyBorder="1" applyAlignment="1">
      <alignment horizontal="center" vertical="center" wrapText="1" shrinkToFit="1"/>
    </xf>
    <xf numFmtId="0" fontId="13" fillId="0" borderId="11" xfId="0" applyFont="1" applyBorder="1" applyAlignment="1">
      <alignment horizontal="center" vertical="center"/>
    </xf>
    <xf numFmtId="0" fontId="70" fillId="0" borderId="12" xfId="10" applyFont="1" applyBorder="1" applyAlignment="1">
      <alignment horizontal="left" vertical="center" wrapText="1"/>
    </xf>
    <xf numFmtId="0" fontId="70" fillId="0" borderId="285" xfId="10" applyFont="1" applyBorder="1" applyAlignment="1">
      <alignment horizontal="left" vertical="center" wrapText="1"/>
    </xf>
    <xf numFmtId="0" fontId="70" fillId="0" borderId="241" xfId="10" applyFont="1" applyBorder="1" applyAlignment="1">
      <alignment horizontal="left" vertical="center" wrapText="1"/>
    </xf>
    <xf numFmtId="0" fontId="70" fillId="0" borderId="242" xfId="10" applyFont="1" applyBorder="1" applyAlignment="1">
      <alignment horizontal="left" vertical="center" wrapText="1"/>
    </xf>
    <xf numFmtId="205" fontId="61" fillId="0" borderId="32" xfId="0" applyNumberFormat="1" applyFont="1" applyBorder="1" applyAlignment="1">
      <alignment horizontal="center" vertical="center" wrapText="1"/>
    </xf>
    <xf numFmtId="0" fontId="61" fillId="0" borderId="32" xfId="0" applyFont="1" applyBorder="1" applyAlignment="1">
      <alignment horizontal="center" vertical="center" wrapText="1"/>
    </xf>
    <xf numFmtId="0" fontId="61" fillId="0" borderId="84" xfId="0" applyFont="1" applyBorder="1" applyAlignment="1">
      <alignment horizontal="center" vertical="center" wrapText="1"/>
    </xf>
    <xf numFmtId="0" fontId="13" fillId="0" borderId="31" xfId="0" applyFont="1" applyBorder="1" applyAlignment="1">
      <alignment horizontal="center" vertical="center" wrapText="1"/>
    </xf>
    <xf numFmtId="0" fontId="13" fillId="0" borderId="32" xfId="0" applyFont="1" applyBorder="1" applyAlignment="1">
      <alignment horizontal="center" vertical="center" wrapText="1"/>
    </xf>
    <xf numFmtId="0" fontId="13" fillId="0" borderId="345" xfId="10" applyFont="1" applyBorder="1" applyAlignment="1">
      <alignment horizontal="center" vertical="center" textRotation="255" shrinkToFit="1"/>
    </xf>
    <xf numFmtId="0" fontId="13" fillId="0" borderId="16" xfId="10" applyFont="1" applyBorder="1" applyAlignment="1">
      <alignment horizontal="center" vertical="center" textRotation="255" shrinkToFit="1"/>
    </xf>
    <xf numFmtId="0" fontId="13" fillId="0" borderId="340" xfId="10" applyFont="1" applyBorder="1" applyAlignment="1">
      <alignment horizontal="center" vertical="center" textRotation="255" shrinkToFit="1"/>
    </xf>
    <xf numFmtId="0" fontId="18" fillId="0" borderId="345" xfId="10" applyFont="1" applyBorder="1" applyAlignment="1">
      <alignment horizontal="center" vertical="center" textRotation="255" shrinkToFit="1"/>
    </xf>
    <xf numFmtId="0" fontId="18" fillId="0" borderId="16" xfId="10" applyFont="1" applyBorder="1" applyAlignment="1">
      <alignment horizontal="center" vertical="center" textRotation="255" shrinkToFit="1"/>
    </xf>
    <xf numFmtId="0" fontId="18" fillId="0" borderId="340" xfId="10" applyFont="1" applyBorder="1" applyAlignment="1">
      <alignment horizontal="center" vertical="center" textRotation="255" shrinkToFit="1"/>
    </xf>
    <xf numFmtId="2" fontId="13" fillId="0" borderId="70" xfId="2" applyNumberFormat="1" applyFont="1" applyBorder="1" applyAlignment="1">
      <alignment horizontal="right" vertical="center"/>
    </xf>
    <xf numFmtId="2" fontId="13" fillId="0" borderId="128" xfId="2" applyNumberFormat="1" applyFont="1" applyBorder="1" applyAlignment="1">
      <alignment horizontal="right" vertical="center"/>
    </xf>
    <xf numFmtId="2" fontId="13" fillId="0" borderId="68" xfId="10" applyNumberFormat="1" applyFont="1" applyBorder="1" applyAlignment="1">
      <alignment horizontal="right" vertical="center"/>
    </xf>
    <xf numFmtId="2" fontId="13" fillId="0" borderId="123" xfId="10" applyNumberFormat="1" applyFont="1" applyBorder="1" applyAlignment="1">
      <alignment horizontal="right" vertical="center"/>
    </xf>
    <xf numFmtId="2" fontId="13" fillId="0" borderId="65" xfId="10" applyNumberFormat="1" applyFont="1" applyBorder="1" applyAlignment="1">
      <alignment horizontal="right" vertical="center"/>
    </xf>
    <xf numFmtId="2" fontId="13" fillId="0" borderId="120" xfId="10" applyNumberFormat="1" applyFont="1" applyBorder="1" applyAlignment="1">
      <alignment horizontal="right" vertical="center"/>
    </xf>
    <xf numFmtId="0" fontId="58" fillId="0" borderId="354" xfId="10" applyBorder="1" applyAlignment="1">
      <alignment horizontal="center" vertical="center"/>
    </xf>
    <xf numFmtId="0" fontId="58" fillId="0" borderId="128" xfId="10" applyBorder="1" applyAlignment="1">
      <alignment horizontal="center" vertical="center"/>
    </xf>
    <xf numFmtId="38" fontId="61" fillId="0" borderId="38" xfId="2" applyFont="1" applyBorder="1" applyAlignment="1">
      <alignment horizontal="center" vertical="center"/>
    </xf>
    <xf numFmtId="38" fontId="61" fillId="0" borderId="128" xfId="2" applyFont="1" applyBorder="1" applyAlignment="1">
      <alignment horizontal="center" vertical="center"/>
    </xf>
    <xf numFmtId="205" fontId="61" fillId="0" borderId="0" xfId="0" applyNumberFormat="1" applyFont="1" applyAlignment="1">
      <alignment horizontal="center" vertical="center" shrinkToFit="1"/>
    </xf>
    <xf numFmtId="205" fontId="61" fillId="0" borderId="174" xfId="0" applyNumberFormat="1" applyFont="1" applyBorder="1" applyAlignment="1">
      <alignment horizontal="center" vertical="center" shrinkToFit="1"/>
    </xf>
    <xf numFmtId="0" fontId="70" fillId="0" borderId="0" xfId="0" applyFont="1" applyAlignment="1">
      <alignment horizontal="left" vertical="center" wrapText="1" shrinkToFit="1"/>
    </xf>
    <xf numFmtId="0" fontId="71" fillId="0" borderId="40" xfId="10" applyFont="1" applyBorder="1" applyAlignment="1">
      <alignment horizontal="center" vertical="center" shrinkToFit="1"/>
    </xf>
    <xf numFmtId="0" fontId="71" fillId="0" borderId="58" xfId="10" applyFont="1" applyBorder="1" applyAlignment="1">
      <alignment horizontal="center" vertical="center" shrinkToFit="1"/>
    </xf>
    <xf numFmtId="0" fontId="227" fillId="0" borderId="58" xfId="10" applyFont="1" applyBorder="1" applyAlignment="1">
      <alignment horizontal="center" vertical="center" shrinkToFit="1"/>
    </xf>
    <xf numFmtId="208" fontId="227" fillId="66" borderId="40" xfId="10" applyNumberFormat="1" applyFont="1" applyFill="1" applyBorder="1" applyAlignment="1" applyProtection="1">
      <alignment horizontal="center" vertical="center" shrinkToFit="1"/>
      <protection locked="0"/>
    </xf>
    <xf numFmtId="208" fontId="227" fillId="66" borderId="58" xfId="10" applyNumberFormat="1" applyFont="1" applyFill="1" applyBorder="1" applyAlignment="1" applyProtection="1">
      <alignment horizontal="center" vertical="center" shrinkToFit="1"/>
      <protection locked="0"/>
    </xf>
    <xf numFmtId="208" fontId="227" fillId="66" borderId="41" xfId="10" applyNumberFormat="1" applyFont="1" applyFill="1" applyBorder="1" applyAlignment="1" applyProtection="1">
      <alignment horizontal="center" vertical="center" shrinkToFit="1"/>
      <protection locked="0"/>
    </xf>
    <xf numFmtId="0" fontId="58" fillId="0" borderId="217" xfId="10" applyBorder="1" applyAlignment="1">
      <alignment horizontal="center" vertical="center"/>
    </xf>
    <xf numFmtId="0" fontId="58" fillId="0" borderId="194" xfId="10" applyBorder="1" applyAlignment="1">
      <alignment horizontal="center" vertical="center"/>
    </xf>
    <xf numFmtId="0" fontId="58" fillId="0" borderId="184" xfId="10" applyBorder="1" applyAlignment="1">
      <alignment horizontal="center" vertical="center"/>
    </xf>
    <xf numFmtId="0" fontId="58" fillId="0" borderId="123" xfId="10" applyBorder="1" applyAlignment="1">
      <alignment horizontal="center" vertical="center"/>
    </xf>
    <xf numFmtId="38" fontId="61" fillId="0" borderId="34" xfId="2" applyFont="1" applyBorder="1" applyAlignment="1">
      <alignment horizontal="center" vertical="center"/>
    </xf>
    <xf numFmtId="38" fontId="61" fillId="0" borderId="194" xfId="2" applyFont="1" applyBorder="1" applyAlignment="1">
      <alignment horizontal="center" vertical="center"/>
    </xf>
    <xf numFmtId="38" fontId="61" fillId="0" borderId="36" xfId="2" applyFont="1" applyBorder="1" applyAlignment="1">
      <alignment horizontal="center" vertical="center"/>
    </xf>
    <xf numFmtId="38" fontId="61" fillId="0" borderId="123" xfId="2" applyFont="1" applyBorder="1" applyAlignment="1">
      <alignment horizontal="center" vertical="center"/>
    </xf>
    <xf numFmtId="0" fontId="58" fillId="0" borderId="404" xfId="10" applyBorder="1" applyAlignment="1">
      <alignment horizontal="center" vertical="center"/>
    </xf>
    <xf numFmtId="0" fontId="58" fillId="0" borderId="120" xfId="10" applyBorder="1" applyAlignment="1">
      <alignment horizontal="center" vertical="center"/>
    </xf>
    <xf numFmtId="38" fontId="61" fillId="0" borderId="119" xfId="2" applyFont="1" applyBorder="1" applyAlignment="1">
      <alignment horizontal="center" vertical="center"/>
    </xf>
    <xf numFmtId="38" fontId="61" fillId="0" borderId="120" xfId="2" applyFont="1" applyBorder="1" applyAlignment="1">
      <alignment horizontal="center" vertical="center"/>
    </xf>
    <xf numFmtId="205" fontId="13" fillId="0" borderId="240" xfId="0" applyNumberFormat="1" applyFont="1" applyBorder="1" applyAlignment="1">
      <alignment horizontal="center" vertical="center" shrinkToFit="1"/>
    </xf>
    <xf numFmtId="205" fontId="13" fillId="0" borderId="242" xfId="0" applyNumberFormat="1" applyFont="1" applyBorder="1" applyAlignment="1">
      <alignment horizontal="center" vertical="center" shrinkToFit="1"/>
    </xf>
    <xf numFmtId="2" fontId="13" fillId="0" borderId="127" xfId="0" applyNumberFormat="1" applyFont="1" applyBorder="1" applyAlignment="1">
      <alignment horizontal="center" vertical="center"/>
    </xf>
    <xf numFmtId="0" fontId="13" fillId="0" borderId="47" xfId="0" applyFont="1" applyBorder="1" applyAlignment="1">
      <alignment horizontal="center" vertical="center"/>
    </xf>
    <xf numFmtId="2" fontId="13" fillId="0" borderId="162" xfId="0" applyNumberFormat="1" applyFont="1" applyBorder="1" applyAlignment="1">
      <alignment horizontal="center" vertical="center"/>
    </xf>
    <xf numFmtId="2" fontId="13" fillId="0" borderId="142" xfId="0" applyNumberFormat="1" applyFont="1" applyBorder="1" applyAlignment="1">
      <alignment horizontal="center" vertical="center"/>
    </xf>
    <xf numFmtId="0" fontId="13" fillId="0" borderId="229" xfId="0" applyFont="1" applyBorder="1" applyAlignment="1">
      <alignment horizontal="center" vertical="center"/>
    </xf>
    <xf numFmtId="2" fontId="13" fillId="0" borderId="161" xfId="0" applyNumberFormat="1" applyFont="1" applyBorder="1" applyAlignment="1">
      <alignment horizontal="center" vertical="center"/>
    </xf>
    <xf numFmtId="38" fontId="61" fillId="0" borderId="68" xfId="2" applyFont="1" applyBorder="1" applyAlignment="1">
      <alignment horizontal="right" vertical="center"/>
    </xf>
    <xf numFmtId="38" fontId="61" fillId="0" borderId="123" xfId="2" applyFont="1" applyBorder="1" applyAlignment="1">
      <alignment horizontal="right" vertical="center"/>
    </xf>
    <xf numFmtId="38" fontId="61" fillId="0" borderId="236" xfId="2" applyFont="1" applyBorder="1" applyAlignment="1">
      <alignment horizontal="right" vertical="center"/>
    </xf>
    <xf numFmtId="38" fontId="61" fillId="0" borderId="216" xfId="2" applyFont="1" applyBorder="1" applyAlignment="1">
      <alignment horizontal="right" vertical="center"/>
    </xf>
    <xf numFmtId="38" fontId="61" fillId="0" borderId="66" xfId="2" applyFont="1" applyBorder="1" applyAlignment="1">
      <alignment horizontal="right" vertical="center"/>
    </xf>
    <xf numFmtId="38" fontId="61" fillId="0" borderId="194" xfId="2" applyFont="1" applyBorder="1" applyAlignment="1">
      <alignment horizontal="right" vertical="center"/>
    </xf>
    <xf numFmtId="38" fontId="61" fillId="0" borderId="70" xfId="2" applyFont="1" applyBorder="1" applyAlignment="1">
      <alignment horizontal="right" vertical="center"/>
    </xf>
    <xf numFmtId="38" fontId="61" fillId="0" borderId="128" xfId="2" applyFont="1" applyBorder="1" applyAlignment="1">
      <alignment horizontal="right" vertical="center"/>
    </xf>
    <xf numFmtId="38" fontId="61" fillId="0" borderId="65" xfId="2" applyFont="1" applyBorder="1" applyAlignment="1">
      <alignment horizontal="right" vertical="center"/>
    </xf>
    <xf numFmtId="38" fontId="61" fillId="0" borderId="120" xfId="2" applyFont="1" applyBorder="1" applyAlignment="1">
      <alignment horizontal="right" vertical="center"/>
    </xf>
    <xf numFmtId="205" fontId="13" fillId="0" borderId="241" xfId="10" applyNumberFormat="1" applyFont="1" applyBorder="1" applyAlignment="1">
      <alignment horizontal="center" vertical="center"/>
    </xf>
    <xf numFmtId="205" fontId="13" fillId="0" borderId="268" xfId="10" applyNumberFormat="1" applyFont="1" applyBorder="1" applyAlignment="1">
      <alignment horizontal="center" vertical="center"/>
    </xf>
    <xf numFmtId="0" fontId="61" fillId="0" borderId="144" xfId="0" applyFont="1" applyBorder="1" applyAlignment="1">
      <alignment horizontal="center" vertical="center" wrapText="1"/>
    </xf>
    <xf numFmtId="0" fontId="61" fillId="0" borderId="211" xfId="0" applyFont="1" applyBorder="1" applyAlignment="1">
      <alignment horizontal="center" vertical="center" wrapText="1"/>
    </xf>
    <xf numFmtId="0" fontId="61" fillId="0" borderId="145" xfId="0" applyFont="1" applyBorder="1" applyAlignment="1">
      <alignment horizontal="center" vertical="center" wrapText="1"/>
    </xf>
    <xf numFmtId="2" fontId="13" fillId="0" borderId="240" xfId="0" applyNumberFormat="1" applyFont="1" applyBorder="1" applyAlignment="1">
      <alignment horizontal="center" vertical="center"/>
    </xf>
    <xf numFmtId="2" fontId="13" fillId="0" borderId="242" xfId="0" applyNumberFormat="1" applyFont="1" applyBorder="1" applyAlignment="1">
      <alignment horizontal="center" vertical="center"/>
    </xf>
    <xf numFmtId="2" fontId="13" fillId="0" borderId="241" xfId="0" applyNumberFormat="1" applyFont="1" applyBorder="1" applyAlignment="1">
      <alignment horizontal="center" vertical="center"/>
    </xf>
    <xf numFmtId="0" fontId="18" fillId="0" borderId="340" xfId="10" applyFont="1" applyBorder="1" applyAlignment="1">
      <alignment horizontal="center" vertical="center" wrapText="1"/>
    </xf>
    <xf numFmtId="0" fontId="18" fillId="0" borderId="241" xfId="10" applyFont="1" applyBorder="1" applyAlignment="1">
      <alignment horizontal="center" vertical="center" wrapText="1"/>
    </xf>
    <xf numFmtId="0" fontId="18" fillId="0" borderId="242" xfId="10" applyFont="1" applyBorder="1" applyAlignment="1">
      <alignment horizontal="center" vertical="center" wrapText="1"/>
    </xf>
    <xf numFmtId="0" fontId="13" fillId="0" borderId="239" xfId="0" applyFont="1" applyBorder="1" applyAlignment="1">
      <alignment horizontal="left" vertical="center"/>
    </xf>
    <xf numFmtId="2" fontId="13" fillId="0" borderId="140" xfId="0" applyNumberFormat="1" applyFont="1" applyBorder="1" applyAlignment="1">
      <alignment horizontal="center" vertical="center"/>
    </xf>
    <xf numFmtId="0" fontId="13" fillId="0" borderId="366" xfId="0" applyFont="1" applyBorder="1" applyAlignment="1">
      <alignment horizontal="center" vertical="center"/>
    </xf>
    <xf numFmtId="0" fontId="58" fillId="0" borderId="9" xfId="10" applyBorder="1" applyAlignment="1">
      <alignment horizontal="center" vertical="center" shrinkToFit="1"/>
    </xf>
    <xf numFmtId="0" fontId="58" fillId="0" borderId="40" xfId="10" applyBorder="1" applyAlignment="1" applyProtection="1">
      <alignment horizontal="center" vertical="center"/>
      <protection locked="0"/>
    </xf>
    <xf numFmtId="0" fontId="58" fillId="0" borderId="41" xfId="10" applyBorder="1" applyAlignment="1" applyProtection="1">
      <alignment horizontal="center" vertical="center"/>
      <protection locked="0"/>
    </xf>
    <xf numFmtId="183" fontId="58" fillId="0" borderId="40" xfId="10" applyNumberFormat="1" applyBorder="1" applyAlignment="1" applyProtection="1">
      <alignment horizontal="center" vertical="center"/>
      <protection locked="0"/>
    </xf>
    <xf numFmtId="183" fontId="58" fillId="0" borderId="41" xfId="10" applyNumberFormat="1" applyBorder="1" applyAlignment="1" applyProtection="1">
      <alignment horizontal="center" vertical="center"/>
      <protection locked="0"/>
    </xf>
    <xf numFmtId="0" fontId="58" fillId="39" borderId="40" xfId="10" applyFill="1" applyBorder="1" applyAlignment="1">
      <alignment horizontal="center" vertical="center"/>
    </xf>
    <xf numFmtId="0" fontId="58" fillId="39" borderId="60" xfId="10" applyFill="1" applyBorder="1" applyAlignment="1">
      <alignment horizontal="center" vertical="center"/>
    </xf>
    <xf numFmtId="38" fontId="78" fillId="0" borderId="49" xfId="2" applyFont="1" applyBorder="1" applyAlignment="1">
      <alignment horizontal="center" vertical="center"/>
    </xf>
    <xf numFmtId="38" fontId="78" fillId="0" borderId="68" xfId="2" applyFont="1" applyBorder="1" applyAlignment="1">
      <alignment horizontal="center" vertical="center"/>
    </xf>
    <xf numFmtId="38" fontId="78" fillId="0" borderId="50" xfId="2" applyFont="1" applyBorder="1" applyAlignment="1">
      <alignment horizontal="center" vertical="center"/>
    </xf>
    <xf numFmtId="0" fontId="58" fillId="0" borderId="36" xfId="10" applyBorder="1" applyAlignment="1">
      <alignment horizontal="center" vertical="center"/>
    </xf>
    <xf numFmtId="0" fontId="58" fillId="0" borderId="50" xfId="10" applyBorder="1" applyAlignment="1">
      <alignment horizontal="center" vertical="center"/>
    </xf>
    <xf numFmtId="0" fontId="77" fillId="16" borderId="0" xfId="10" applyFont="1" applyFill="1" applyAlignment="1">
      <alignment horizontal="center" vertical="center"/>
    </xf>
    <xf numFmtId="0" fontId="76" fillId="0" borderId="12" xfId="10" applyFont="1" applyBorder="1" applyAlignment="1">
      <alignment horizontal="center" vertical="center"/>
    </xf>
    <xf numFmtId="0" fontId="76" fillId="0" borderId="176" xfId="10" applyFont="1" applyBorder="1" applyAlignment="1">
      <alignment horizontal="center" vertical="center"/>
    </xf>
    <xf numFmtId="0" fontId="58" fillId="0" borderId="9" xfId="10" applyBorder="1" applyAlignment="1">
      <alignment horizontal="center" vertical="center"/>
    </xf>
    <xf numFmtId="0" fontId="70" fillId="0" borderId="0" xfId="10" applyFont="1" applyAlignment="1">
      <alignment horizontal="center" vertical="center" shrinkToFit="1"/>
    </xf>
    <xf numFmtId="0" fontId="58" fillId="0" borderId="0" xfId="10" applyAlignment="1">
      <alignment horizontal="center" vertical="top" wrapText="1"/>
    </xf>
    <xf numFmtId="0" fontId="60" fillId="0" borderId="0" xfId="10" applyFont="1" applyAlignment="1">
      <alignment horizontal="left" vertical="center" wrapText="1"/>
    </xf>
    <xf numFmtId="0" fontId="60" fillId="0" borderId="174" xfId="10" applyFont="1" applyBorder="1" applyAlignment="1">
      <alignment horizontal="left" vertical="center" wrapText="1"/>
    </xf>
    <xf numFmtId="0" fontId="58" fillId="0" borderId="11" xfId="10" applyBorder="1" applyAlignment="1">
      <alignment horizontal="center" vertical="center" wrapText="1"/>
    </xf>
    <xf numFmtId="0" fontId="58" fillId="0" borderId="12" xfId="10" applyBorder="1" applyAlignment="1">
      <alignment horizontal="center" vertical="center" wrapText="1"/>
    </xf>
    <xf numFmtId="0" fontId="58" fillId="0" borderId="345" xfId="10" applyBorder="1" applyAlignment="1">
      <alignment horizontal="center" vertical="center" wrapText="1"/>
    </xf>
    <xf numFmtId="0" fontId="58" fillId="0" borderId="238" xfId="10" applyBorder="1" applyAlignment="1">
      <alignment horizontal="center" vertical="center" wrapText="1"/>
    </xf>
    <xf numFmtId="0" fontId="58" fillId="0" borderId="239" xfId="10" applyBorder="1" applyAlignment="1">
      <alignment horizontal="center" vertical="center" wrapText="1"/>
    </xf>
    <xf numFmtId="0" fontId="58" fillId="0" borderId="16" xfId="10" applyBorder="1" applyAlignment="1">
      <alignment horizontal="center" vertical="center" wrapText="1"/>
    </xf>
    <xf numFmtId="0" fontId="58" fillId="0" borderId="0" xfId="10" applyAlignment="1">
      <alignment horizontal="center" vertical="center" wrapText="1"/>
    </xf>
    <xf numFmtId="0" fontId="58" fillId="0" borderId="9" xfId="10" applyBorder="1" applyAlignment="1">
      <alignment horizontal="center" vertical="center" wrapText="1"/>
    </xf>
    <xf numFmtId="0" fontId="58" fillId="0" borderId="340" xfId="10" applyBorder="1" applyAlignment="1">
      <alignment horizontal="center" vertical="center" wrapText="1"/>
    </xf>
    <xf numFmtId="0" fontId="58" fillId="0" borderId="241" xfId="10" applyBorder="1" applyAlignment="1">
      <alignment horizontal="center" vertical="center" wrapText="1"/>
    </xf>
    <xf numFmtId="0" fontId="58" fillId="0" borderId="242" xfId="10" applyBorder="1" applyAlignment="1">
      <alignment horizontal="center" vertical="center" wrapText="1"/>
    </xf>
    <xf numFmtId="38" fontId="75" fillId="0" borderId="211" xfId="2" applyFont="1" applyBorder="1" applyAlignment="1">
      <alignment horizontal="center"/>
    </xf>
    <xf numFmtId="38" fontId="75" fillId="0" borderId="145" xfId="2" applyFont="1" applyBorder="1" applyAlignment="1">
      <alignment horizontal="center"/>
    </xf>
    <xf numFmtId="0" fontId="58" fillId="0" borderId="38" xfId="10" applyBorder="1" applyAlignment="1">
      <alignment horizontal="center" vertical="center"/>
    </xf>
    <xf numFmtId="2" fontId="13" fillId="0" borderId="379" xfId="0" applyNumberFormat="1" applyFont="1" applyBorder="1" applyAlignment="1">
      <alignment horizontal="center" vertical="center"/>
    </xf>
    <xf numFmtId="2" fontId="13" fillId="0" borderId="83" xfId="0" applyNumberFormat="1" applyFont="1" applyBorder="1" applyAlignment="1">
      <alignment horizontal="center" vertical="center"/>
    </xf>
    <xf numFmtId="2" fontId="13" fillId="0" borderId="224" xfId="0" applyNumberFormat="1" applyFont="1" applyBorder="1" applyAlignment="1">
      <alignment horizontal="center" vertical="center"/>
    </xf>
    <xf numFmtId="0" fontId="13" fillId="0" borderId="53" xfId="0" applyFont="1" applyBorder="1" applyAlignment="1">
      <alignment horizontal="center" vertical="center"/>
    </xf>
    <xf numFmtId="0" fontId="13" fillId="0" borderId="129" xfId="10" applyFont="1" applyBorder="1" applyAlignment="1">
      <alignment horizontal="center" vertical="center" shrinkToFit="1"/>
    </xf>
    <xf numFmtId="0" fontId="13" fillId="0" borderId="301" xfId="10" applyFont="1" applyBorder="1" applyAlignment="1">
      <alignment horizontal="center" vertical="center" shrinkToFit="1"/>
    </xf>
    <xf numFmtId="0" fontId="13" fillId="0" borderId="342" xfId="10" applyFont="1" applyBorder="1" applyAlignment="1">
      <alignment horizontal="center" vertical="center"/>
    </xf>
    <xf numFmtId="0" fontId="13" fillId="0" borderId="312" xfId="10" applyFont="1" applyBorder="1" applyAlignment="1">
      <alignment horizontal="center" vertical="center"/>
    </xf>
    <xf numFmtId="9" fontId="13" fillId="0" borderId="344" xfId="1" applyFont="1" applyBorder="1" applyAlignment="1">
      <alignment horizontal="center" vertical="center"/>
    </xf>
    <xf numFmtId="9" fontId="13" fillId="0" borderId="346" xfId="1" applyFont="1" applyBorder="1" applyAlignment="1">
      <alignment horizontal="center" vertical="center"/>
    </xf>
    <xf numFmtId="0" fontId="18" fillId="0" borderId="241" xfId="0" applyFont="1" applyBorder="1" applyAlignment="1">
      <alignment horizontal="right" vertical="center" shrinkToFit="1"/>
    </xf>
    <xf numFmtId="0" fontId="18" fillId="0" borderId="242" xfId="0" applyFont="1" applyBorder="1" applyAlignment="1">
      <alignment horizontal="right" vertical="center" shrinkToFit="1"/>
    </xf>
    <xf numFmtId="0" fontId="13" fillId="0" borderId="129" xfId="10" applyFont="1" applyBorder="1" applyAlignment="1">
      <alignment horizontal="center" vertical="center"/>
    </xf>
    <xf numFmtId="0" fontId="13" fillId="0" borderId="301" xfId="10" applyFont="1" applyBorder="1" applyAlignment="1">
      <alignment horizontal="center" vertical="center"/>
    </xf>
    <xf numFmtId="9" fontId="13" fillId="0" borderId="129" xfId="1" applyFont="1" applyBorder="1" applyAlignment="1">
      <alignment horizontal="center" vertical="center"/>
    </xf>
    <xf numFmtId="9" fontId="13" fillId="0" borderId="343" xfId="1" applyFont="1" applyBorder="1" applyAlignment="1">
      <alignment horizontal="center" vertical="center"/>
    </xf>
    <xf numFmtId="9" fontId="13" fillId="0" borderId="114" xfId="1" applyFont="1" applyBorder="1" applyAlignment="1">
      <alignment horizontal="center" vertical="center"/>
    </xf>
    <xf numFmtId="0" fontId="13" fillId="0" borderId="342" xfId="10" applyFont="1" applyBorder="1" applyAlignment="1">
      <alignment horizontal="center" vertical="center" shrinkToFit="1"/>
    </xf>
    <xf numFmtId="0" fontId="13" fillId="0" borderId="312" xfId="10" applyFont="1" applyBorder="1" applyAlignment="1">
      <alignment horizontal="center" vertical="center" shrinkToFit="1"/>
    </xf>
    <xf numFmtId="205" fontId="13" fillId="0" borderId="308" xfId="10" applyNumberFormat="1" applyFont="1" applyBorder="1" applyAlignment="1">
      <alignment horizontal="center" vertical="center" shrinkToFit="1"/>
    </xf>
    <xf numFmtId="205" fontId="13" fillId="0" borderId="309" xfId="10" applyNumberFormat="1" applyFont="1" applyBorder="1" applyAlignment="1">
      <alignment horizontal="center" vertical="center" shrinkToFit="1"/>
    </xf>
    <xf numFmtId="0" fontId="13" fillId="0" borderId="283" xfId="10" applyFont="1" applyBorder="1" applyAlignment="1">
      <alignment horizontal="center" vertical="center"/>
    </xf>
    <xf numFmtId="0" fontId="13" fillId="0" borderId="282" xfId="10" applyFont="1" applyBorder="1" applyAlignment="1">
      <alignment horizontal="center" vertical="center"/>
    </xf>
    <xf numFmtId="0" fontId="13" fillId="0" borderId="12" xfId="0" applyFont="1" applyBorder="1" applyAlignment="1">
      <alignment horizontal="right" vertical="center" shrinkToFit="1"/>
    </xf>
    <xf numFmtId="0" fontId="13" fillId="0" borderId="285" xfId="0" applyFont="1" applyBorder="1" applyAlignment="1">
      <alignment horizontal="right" vertical="center" shrinkToFit="1"/>
    </xf>
    <xf numFmtId="0" fontId="58" fillId="0" borderId="348" xfId="10" applyBorder="1" applyAlignment="1">
      <alignment horizontal="center" vertical="center"/>
    </xf>
    <xf numFmtId="0" fontId="58" fillId="0" borderId="349" xfId="10" applyBorder="1" applyAlignment="1">
      <alignment horizontal="center" vertical="center"/>
    </xf>
    <xf numFmtId="0" fontId="57" fillId="0" borderId="59" xfId="10" applyFont="1" applyBorder="1" applyAlignment="1">
      <alignment horizontal="center" vertical="center"/>
    </xf>
    <xf numFmtId="0" fontId="57" fillId="0" borderId="58" xfId="10" applyFont="1" applyBorder="1" applyAlignment="1">
      <alignment horizontal="center" vertical="center"/>
    </xf>
    <xf numFmtId="0" fontId="57" fillId="0" borderId="41" xfId="10" applyFont="1" applyBorder="1" applyAlignment="1">
      <alignment horizontal="center" vertical="center"/>
    </xf>
    <xf numFmtId="49" fontId="60" fillId="0" borderId="0" xfId="10" applyNumberFormat="1" applyFont="1" applyAlignment="1">
      <alignment horizontal="left" vertical="top" wrapText="1"/>
    </xf>
    <xf numFmtId="38" fontId="78" fillId="0" borderId="43" xfId="2" applyFont="1" applyBorder="1" applyAlignment="1">
      <alignment horizontal="center" vertical="center"/>
    </xf>
    <xf numFmtId="38" fontId="78" fillId="0" borderId="65" xfId="2" applyFont="1" applyBorder="1" applyAlignment="1">
      <alignment horizontal="center" vertical="center"/>
    </xf>
    <xf numFmtId="38" fontId="78" fillId="0" borderId="44" xfId="2" applyFont="1" applyBorder="1" applyAlignment="1">
      <alignment horizontal="center" vertical="center"/>
    </xf>
    <xf numFmtId="0" fontId="58" fillId="0" borderId="119" xfId="10" applyBorder="1" applyAlignment="1">
      <alignment horizontal="center" vertical="center"/>
    </xf>
    <xf numFmtId="0" fontId="58" fillId="0" borderId="44" xfId="10" applyBorder="1" applyAlignment="1">
      <alignment horizontal="center" vertical="center"/>
    </xf>
    <xf numFmtId="0" fontId="58" fillId="0" borderId="60" xfId="10" applyBorder="1" applyAlignment="1">
      <alignment horizontal="center" vertical="center"/>
    </xf>
    <xf numFmtId="0" fontId="58" fillId="0" borderId="40" xfId="10" applyBorder="1" applyAlignment="1">
      <alignment horizontal="center" vertical="center" shrinkToFit="1"/>
    </xf>
    <xf numFmtId="0" fontId="58" fillId="0" borderId="41" xfId="10" applyBorder="1" applyAlignment="1">
      <alignment horizontal="center" vertical="center" shrinkToFit="1"/>
    </xf>
    <xf numFmtId="0" fontId="58" fillId="39" borderId="41" xfId="10" applyFill="1" applyBorder="1" applyAlignment="1">
      <alignment horizontal="center" vertical="center"/>
    </xf>
    <xf numFmtId="38" fontId="78" fillId="0" borderId="55" xfId="2" applyFont="1" applyBorder="1" applyAlignment="1">
      <alignment horizontal="center" vertical="center"/>
    </xf>
    <xf numFmtId="38" fontId="78" fillId="0" borderId="70" xfId="2" applyFont="1" applyBorder="1" applyAlignment="1">
      <alignment horizontal="center" vertical="center"/>
    </xf>
    <xf numFmtId="38" fontId="78" fillId="0" borderId="56" xfId="2" applyFont="1" applyBorder="1" applyAlignment="1">
      <alignment horizontal="center" vertical="center"/>
    </xf>
    <xf numFmtId="0" fontId="58" fillId="0" borderId="56" xfId="10" applyBorder="1" applyAlignment="1">
      <alignment horizontal="center" vertical="center"/>
    </xf>
    <xf numFmtId="38" fontId="78" fillId="0" borderId="59" xfId="2" applyFont="1" applyBorder="1" applyAlignment="1">
      <alignment horizontal="center" vertical="center"/>
    </xf>
    <xf numFmtId="38" fontId="78" fillId="0" borderId="58" xfId="2" applyFont="1" applyBorder="1" applyAlignment="1">
      <alignment horizontal="center" vertical="center"/>
    </xf>
    <xf numFmtId="38" fontId="78" fillId="0" borderId="60" xfId="2" applyFont="1" applyBorder="1" applyAlignment="1">
      <alignment horizontal="center" vertical="center"/>
    </xf>
    <xf numFmtId="0" fontId="13" fillId="0" borderId="62" xfId="0" applyFont="1" applyBorder="1" applyAlignment="1">
      <alignment horizontal="center" vertical="center" wrapText="1"/>
    </xf>
    <xf numFmtId="0" fontId="13" fillId="0" borderId="283" xfId="0" applyFont="1" applyBorder="1" applyAlignment="1">
      <alignment horizontal="center" vertical="center" wrapText="1"/>
    </xf>
    <xf numFmtId="0" fontId="13" fillId="0" borderId="282" xfId="0" applyFont="1" applyBorder="1" applyAlignment="1">
      <alignment horizontal="center" vertical="center" wrapText="1"/>
    </xf>
    <xf numFmtId="0" fontId="13" fillId="0" borderId="4" xfId="0" applyFont="1" applyBorder="1" applyAlignment="1">
      <alignment horizontal="center" vertical="top" wrapText="1"/>
    </xf>
    <xf numFmtId="0" fontId="13" fillId="0" borderId="12" xfId="0" applyFont="1" applyBorder="1" applyAlignment="1">
      <alignment horizontal="left" vertical="center" wrapText="1"/>
    </xf>
    <xf numFmtId="205" fontId="13" fillId="0" borderId="309" xfId="0" applyNumberFormat="1" applyFont="1" applyBorder="1" applyAlignment="1">
      <alignment horizontal="center" vertical="center" shrinkToFit="1"/>
    </xf>
    <xf numFmtId="0" fontId="70" fillId="0" borderId="16" xfId="0" applyFont="1" applyBorder="1" applyAlignment="1">
      <alignment horizontal="center" vertical="center" wrapText="1"/>
    </xf>
    <xf numFmtId="0" fontId="70" fillId="0" borderId="340" xfId="0" applyFont="1" applyBorder="1" applyAlignment="1">
      <alignment horizontal="center" vertical="center" wrapText="1"/>
    </xf>
    <xf numFmtId="0" fontId="70" fillId="0" borderId="241" xfId="0" applyFont="1" applyBorder="1" applyAlignment="1">
      <alignment horizontal="center" vertical="center" wrapText="1"/>
    </xf>
    <xf numFmtId="0" fontId="70" fillId="0" borderId="242" xfId="0" applyFont="1" applyBorder="1" applyAlignment="1">
      <alignment horizontal="center" vertical="center" wrapText="1"/>
    </xf>
    <xf numFmtId="0" fontId="58" fillId="0" borderId="20" xfId="10" applyBorder="1" applyAlignment="1">
      <alignment horizontal="center" vertical="center" wrapText="1"/>
    </xf>
    <xf numFmtId="0" fontId="58" fillId="0" borderId="21" xfId="10" applyBorder="1" applyAlignment="1">
      <alignment horizontal="center" vertical="center" wrapText="1"/>
    </xf>
    <xf numFmtId="0" fontId="58" fillId="0" borderId="271" xfId="10" applyBorder="1" applyAlignment="1">
      <alignment horizontal="center" vertical="center" wrapText="1"/>
    </xf>
    <xf numFmtId="0" fontId="58" fillId="39" borderId="266" xfId="10" applyFill="1" applyBorder="1" applyAlignment="1">
      <alignment horizontal="center" vertical="center"/>
    </xf>
    <xf numFmtId="0" fontId="58" fillId="39" borderId="282" xfId="10" applyFill="1" applyBorder="1" applyAlignment="1">
      <alignment horizontal="center" vertical="center"/>
    </xf>
    <xf numFmtId="0" fontId="13" fillId="0" borderId="269" xfId="10" applyFont="1" applyBorder="1" applyAlignment="1">
      <alignment horizontal="center" vertical="center" textRotation="255"/>
    </xf>
    <xf numFmtId="0" fontId="13" fillId="0" borderId="106" xfId="10" applyFont="1" applyBorder="1" applyAlignment="1">
      <alignment horizontal="center" vertical="center" textRotation="255"/>
    </xf>
    <xf numFmtId="0" fontId="13" fillId="0" borderId="274" xfId="10" applyFont="1" applyBorder="1" applyAlignment="1">
      <alignment horizontal="center" vertical="center" textRotation="255"/>
    </xf>
    <xf numFmtId="0" fontId="58" fillId="0" borderId="92" xfId="10" applyBorder="1" applyAlignment="1">
      <alignment horizontal="center" vertical="center"/>
    </xf>
    <xf numFmtId="0" fontId="58" fillId="0" borderId="93" xfId="10" applyBorder="1" applyAlignment="1">
      <alignment horizontal="center" vertical="center"/>
    </xf>
    <xf numFmtId="38" fontId="78" fillId="0" borderId="62" xfId="2" applyFont="1" applyBorder="1" applyAlignment="1">
      <alignment horizontal="center" vertical="center"/>
    </xf>
    <xf numFmtId="38" fontId="78" fillId="0" borderId="283" xfId="2" applyFont="1" applyBorder="1" applyAlignment="1">
      <alignment horizontal="center" vertical="center"/>
    </xf>
    <xf numFmtId="38" fontId="78" fillId="0" borderId="63" xfId="2" applyFont="1" applyBorder="1" applyAlignment="1">
      <alignment horizontal="center" vertical="center"/>
    </xf>
    <xf numFmtId="0" fontId="58" fillId="39" borderId="63" xfId="10" applyFill="1" applyBorder="1" applyAlignment="1">
      <alignment horizontal="center" vertical="center"/>
    </xf>
    <xf numFmtId="205" fontId="13" fillId="0" borderId="312" xfId="10" applyNumberFormat="1" applyFont="1" applyBorder="1" applyAlignment="1">
      <alignment horizontal="center" vertical="center" shrinkToFit="1"/>
    </xf>
    <xf numFmtId="0" fontId="13" fillId="0" borderId="241" xfId="0" applyFont="1" applyBorder="1" applyAlignment="1">
      <alignment horizontal="left" vertical="center" wrapText="1"/>
    </xf>
    <xf numFmtId="0" fontId="13" fillId="0" borderId="380" xfId="0" applyFont="1" applyBorder="1" applyAlignment="1">
      <alignment horizontal="center" vertical="center" shrinkToFit="1"/>
    </xf>
    <xf numFmtId="0" fontId="13" fillId="0" borderId="381" xfId="0" applyFont="1" applyBorder="1" applyAlignment="1">
      <alignment horizontal="center" vertical="center" shrinkToFit="1"/>
    </xf>
    <xf numFmtId="0" fontId="13" fillId="0" borderId="351" xfId="0" applyFont="1" applyBorder="1" applyAlignment="1">
      <alignment horizontal="center" vertical="center" shrinkToFit="1"/>
    </xf>
    <xf numFmtId="0" fontId="13" fillId="0" borderId="211" xfId="0" applyFont="1" applyBorder="1" applyAlignment="1">
      <alignment horizontal="center" vertical="center" shrinkToFit="1"/>
    </xf>
    <xf numFmtId="38" fontId="13" fillId="0" borderId="284" xfId="10" applyNumberFormat="1" applyFont="1" applyBorder="1" applyAlignment="1">
      <alignment horizontal="center" vertical="center"/>
    </xf>
    <xf numFmtId="38" fontId="13" fillId="0" borderId="285" xfId="10" applyNumberFormat="1" applyFont="1" applyBorder="1" applyAlignment="1">
      <alignment horizontal="center" vertical="center"/>
    </xf>
    <xf numFmtId="38" fontId="13" fillId="0" borderId="240" xfId="10" applyNumberFormat="1" applyFont="1" applyBorder="1" applyAlignment="1">
      <alignment horizontal="center" vertical="center"/>
    </xf>
    <xf numFmtId="38" fontId="13" fillId="0" borderId="242" xfId="10" applyNumberFormat="1" applyFont="1" applyBorder="1" applyAlignment="1">
      <alignment horizontal="center" vertical="center"/>
    </xf>
    <xf numFmtId="205" fontId="13" fillId="0" borderId="273" xfId="10" applyNumberFormat="1" applyFont="1" applyBorder="1" applyAlignment="1">
      <alignment horizontal="center" vertical="center"/>
    </xf>
    <xf numFmtId="205" fontId="13" fillId="0" borderId="349" xfId="10" applyNumberFormat="1" applyFont="1" applyBorder="1" applyAlignment="1">
      <alignment horizontal="center" vertical="center"/>
    </xf>
    <xf numFmtId="205" fontId="13" fillId="0" borderId="220" xfId="10" applyNumberFormat="1" applyFont="1" applyBorder="1" applyAlignment="1">
      <alignment horizontal="center" vertical="center"/>
    </xf>
    <xf numFmtId="205" fontId="13" fillId="0" borderId="300" xfId="10" applyNumberFormat="1" applyFont="1" applyBorder="1" applyAlignment="1">
      <alignment horizontal="center" vertical="center" shrinkToFit="1"/>
    </xf>
    <xf numFmtId="205" fontId="13" fillId="0" borderId="301" xfId="10" applyNumberFormat="1" applyFont="1" applyBorder="1" applyAlignment="1">
      <alignment horizontal="center" vertical="center" shrinkToFit="1"/>
    </xf>
    <xf numFmtId="205" fontId="13" fillId="0" borderId="300" xfId="0" applyNumberFormat="1" applyFont="1" applyBorder="1" applyAlignment="1">
      <alignment horizontal="center" vertical="center" shrinkToFit="1"/>
    </xf>
    <xf numFmtId="205" fontId="13" fillId="0" borderId="315" xfId="10" applyNumberFormat="1" applyFont="1" applyBorder="1" applyAlignment="1">
      <alignment horizontal="center" vertical="center" shrinkToFit="1"/>
    </xf>
    <xf numFmtId="205" fontId="13" fillId="0" borderId="21" xfId="10" applyNumberFormat="1" applyFont="1" applyBorder="1" applyAlignment="1">
      <alignment horizontal="center" vertical="center"/>
    </xf>
    <xf numFmtId="205" fontId="13" fillId="0" borderId="23" xfId="10" applyNumberFormat="1" applyFont="1" applyBorder="1" applyAlignment="1">
      <alignment horizontal="center" vertical="center"/>
    </xf>
    <xf numFmtId="205" fontId="13" fillId="0" borderId="70" xfId="10" applyNumberFormat="1" applyFont="1" applyBorder="1" applyAlignment="1">
      <alignment horizontal="center" vertical="center"/>
    </xf>
    <xf numFmtId="205" fontId="13" fillId="0" borderId="56" xfId="10" applyNumberFormat="1" applyFont="1" applyBorder="1" applyAlignment="1">
      <alignment horizontal="center" vertical="center"/>
    </xf>
    <xf numFmtId="205" fontId="13" fillId="0" borderId="66" xfId="10" applyNumberFormat="1" applyFont="1" applyBorder="1" applyAlignment="1">
      <alignment horizontal="center" vertical="center"/>
    </xf>
    <xf numFmtId="205" fontId="13" fillId="0" borderId="347" xfId="10" applyNumberFormat="1" applyFont="1" applyBorder="1" applyAlignment="1">
      <alignment horizontal="center" vertical="center"/>
    </xf>
    <xf numFmtId="2" fontId="13" fillId="0" borderId="98" xfId="0" applyNumberFormat="1" applyFont="1" applyBorder="1" applyAlignment="1">
      <alignment horizontal="center" vertical="center"/>
    </xf>
    <xf numFmtId="2" fontId="13" fillId="0" borderId="85" xfId="0" applyNumberFormat="1" applyFont="1" applyBorder="1" applyAlignment="1">
      <alignment horizontal="center" vertical="center"/>
    </xf>
    <xf numFmtId="0" fontId="58" fillId="0" borderId="266" xfId="10" applyBorder="1" applyAlignment="1">
      <alignment horizontal="center" vertical="center"/>
    </xf>
    <xf numFmtId="0" fontId="58" fillId="0" borderId="282" xfId="10" applyBorder="1" applyAlignment="1">
      <alignment horizontal="center" vertical="center"/>
    </xf>
    <xf numFmtId="0" fontId="70" fillId="0" borderId="12" xfId="0" applyFont="1" applyBorder="1" applyAlignment="1">
      <alignment horizontal="left" vertical="center" wrapText="1" shrinkToFit="1"/>
    </xf>
    <xf numFmtId="0" fontId="58" fillId="0" borderId="57" xfId="10" applyBorder="1" applyAlignment="1">
      <alignment horizontal="center" vertical="center"/>
    </xf>
    <xf numFmtId="0" fontId="58" fillId="0" borderId="117" xfId="10" applyBorder="1" applyAlignment="1">
      <alignment horizontal="center" vertical="center"/>
    </xf>
    <xf numFmtId="0" fontId="5" fillId="32" borderId="40" xfId="0" applyFont="1" applyFill="1" applyBorder="1" applyAlignment="1" applyProtection="1">
      <alignment horizontal="center" vertical="center"/>
      <protection locked="0" hidden="1"/>
    </xf>
    <xf numFmtId="0" fontId="5" fillId="32" borderId="403" xfId="0" applyFont="1" applyFill="1" applyBorder="1" applyAlignment="1" applyProtection="1">
      <alignment horizontal="center" vertical="center"/>
      <protection locked="0" hidden="1"/>
    </xf>
    <xf numFmtId="38" fontId="12" fillId="0" borderId="9" xfId="2" applyFont="1" applyBorder="1" applyAlignment="1">
      <alignment horizontal="right"/>
    </xf>
    <xf numFmtId="38" fontId="12" fillId="0" borderId="29" xfId="2" applyFont="1" applyBorder="1" applyAlignment="1">
      <alignment horizontal="right"/>
    </xf>
    <xf numFmtId="0" fontId="28" fillId="0" borderId="209" xfId="0" applyFont="1" applyBorder="1" applyAlignment="1">
      <alignment horizontal="center" vertical="center" wrapText="1" shrinkToFit="1"/>
    </xf>
    <xf numFmtId="0" fontId="28" fillId="0" borderId="146" xfId="0" applyFont="1" applyBorder="1" applyAlignment="1">
      <alignment horizontal="center" vertical="center" wrapText="1" shrinkToFit="1"/>
    </xf>
    <xf numFmtId="38" fontId="13" fillId="0" borderId="209" xfId="2" applyFont="1" applyBorder="1" applyAlignment="1">
      <alignment horizontal="center" vertical="center"/>
    </xf>
    <xf numFmtId="38" fontId="13" fillId="0" borderId="146" xfId="2" applyFont="1" applyBorder="1" applyAlignment="1">
      <alignment horizontal="center" vertical="center"/>
    </xf>
    <xf numFmtId="38" fontId="13" fillId="0" borderId="239" xfId="2" applyFont="1" applyBorder="1" applyAlignment="1">
      <alignment horizontal="center" vertical="center"/>
    </xf>
    <xf numFmtId="38" fontId="13" fillId="0" borderId="242" xfId="2" applyFont="1" applyBorder="1" applyAlignment="1">
      <alignment horizontal="center" vertical="center"/>
    </xf>
    <xf numFmtId="38" fontId="12" fillId="0" borderId="175" xfId="2" applyFont="1" applyBorder="1" applyAlignment="1">
      <alignment horizontal="right"/>
    </xf>
    <xf numFmtId="0" fontId="13" fillId="0" borderId="212" xfId="0" applyFont="1" applyBorder="1" applyAlignment="1">
      <alignment horizontal="left" vertical="center"/>
    </xf>
    <xf numFmtId="0" fontId="13" fillId="0" borderId="213" xfId="0" applyFont="1" applyBorder="1" applyAlignment="1">
      <alignment horizontal="left" vertical="center"/>
    </xf>
    <xf numFmtId="0" fontId="13" fillId="0" borderId="17" xfId="0" applyFont="1" applyBorder="1" applyAlignment="1">
      <alignment horizontal="left" vertical="center"/>
    </xf>
    <xf numFmtId="0" fontId="13" fillId="0" borderId="61" xfId="0" applyFont="1" applyBorder="1" applyAlignment="1">
      <alignment horizontal="left" vertical="center"/>
    </xf>
    <xf numFmtId="38" fontId="13" fillId="0" borderId="134" xfId="2" applyFont="1" applyBorder="1" applyAlignment="1">
      <alignment horizontal="right" vertical="center"/>
    </xf>
    <xf numFmtId="38" fontId="13" fillId="0" borderId="86" xfId="2" applyFont="1" applyBorder="1" applyAlignment="1">
      <alignment horizontal="right" vertical="center"/>
    </xf>
    <xf numFmtId="38" fontId="13" fillId="0" borderId="213" xfId="2" applyFont="1" applyBorder="1" applyAlignment="1">
      <alignment horizontal="right" vertical="center"/>
    </xf>
    <xf numFmtId="38" fontId="13" fillId="0" borderId="61" xfId="2" applyFont="1" applyBorder="1" applyAlignment="1">
      <alignment horizontal="right" vertical="center"/>
    </xf>
    <xf numFmtId="38" fontId="13" fillId="0" borderId="175" xfId="2" applyFont="1" applyBorder="1" applyAlignment="1">
      <alignment horizontal="right" vertical="center"/>
    </xf>
    <xf numFmtId="38" fontId="13" fillId="0" borderId="29" xfId="2" applyFont="1" applyBorder="1" applyAlignment="1">
      <alignment horizontal="right" vertical="center"/>
    </xf>
    <xf numFmtId="38" fontId="12" fillId="0" borderId="133" xfId="2" applyFont="1" applyBorder="1" applyAlignment="1">
      <alignment horizontal="right"/>
    </xf>
    <xf numFmtId="38" fontId="12" fillId="0" borderId="107" xfId="2" applyFont="1" applyBorder="1" applyAlignment="1">
      <alignment horizontal="right"/>
    </xf>
    <xf numFmtId="0" fontId="11" fillId="0" borderId="237" xfId="0" applyFont="1" applyBorder="1" applyAlignment="1" applyProtection="1">
      <alignment horizontal="center"/>
      <protection hidden="1"/>
    </xf>
    <xf numFmtId="0" fontId="11" fillId="0" borderId="8" xfId="0" applyFont="1" applyBorder="1" applyAlignment="1" applyProtection="1">
      <alignment horizontal="center"/>
      <protection hidden="1"/>
    </xf>
    <xf numFmtId="0" fontId="11" fillId="0" borderId="240" xfId="0" applyFont="1" applyBorder="1" applyAlignment="1" applyProtection="1">
      <alignment horizontal="center"/>
      <protection hidden="1"/>
    </xf>
    <xf numFmtId="0" fontId="11" fillId="0" borderId="79" xfId="0" applyFont="1" applyBorder="1" applyAlignment="1" applyProtection="1">
      <alignment horizontal="center" vertical="center"/>
      <protection hidden="1"/>
    </xf>
    <xf numFmtId="0" fontId="11" fillId="0" borderId="136" xfId="0" applyFont="1" applyBorder="1" applyAlignment="1" applyProtection="1">
      <alignment horizontal="center" vertical="center"/>
      <protection hidden="1"/>
    </xf>
    <xf numFmtId="0" fontId="11" fillId="0" borderId="30" xfId="0" applyFont="1" applyBorder="1" applyAlignment="1" applyProtection="1">
      <alignment horizontal="center" vertical="center"/>
      <protection hidden="1"/>
    </xf>
    <xf numFmtId="0" fontId="13" fillId="0" borderId="133" xfId="0" applyFont="1" applyBorder="1" applyAlignment="1">
      <alignment horizontal="center" vertical="center"/>
    </xf>
    <xf numFmtId="0" fontId="13" fillId="0" borderId="107" xfId="0" applyFont="1" applyBorder="1" applyAlignment="1">
      <alignment horizontal="center" vertical="center"/>
    </xf>
    <xf numFmtId="0" fontId="13" fillId="0" borderId="209" xfId="0" applyFont="1" applyBorder="1" applyAlignment="1">
      <alignment horizontal="center" vertical="center"/>
    </xf>
    <xf numFmtId="38" fontId="16" fillId="0" borderId="58" xfId="0" applyNumberFormat="1" applyFont="1" applyBorder="1" applyAlignment="1">
      <alignment horizontal="right" vertical="center"/>
    </xf>
    <xf numFmtId="0" fontId="16" fillId="0" borderId="57" xfId="0" applyFont="1" applyBorder="1" applyAlignment="1">
      <alignment horizontal="right" vertical="center"/>
    </xf>
    <xf numFmtId="0" fontId="12" fillId="0" borderId="246" xfId="0" applyFont="1" applyBorder="1" applyAlignment="1" applyProtection="1">
      <alignment horizontal="center" vertical="center"/>
      <protection hidden="1"/>
    </xf>
    <xf numFmtId="0" fontId="12" fillId="0" borderId="42" xfId="0" applyFont="1" applyBorder="1" applyAlignment="1" applyProtection="1">
      <alignment horizontal="center" vertical="center"/>
      <protection hidden="1"/>
    </xf>
    <xf numFmtId="0" fontId="12" fillId="0" borderId="245" xfId="0" applyFont="1" applyBorder="1" applyAlignment="1" applyProtection="1">
      <alignment horizontal="center" vertical="center"/>
      <protection hidden="1"/>
    </xf>
    <xf numFmtId="0" fontId="11" fillId="0" borderId="238" xfId="0" applyFont="1" applyBorder="1" applyAlignment="1" applyProtection="1">
      <alignment horizontal="left" vertical="center"/>
      <protection hidden="1"/>
    </xf>
    <xf numFmtId="0" fontId="11" fillId="0" borderId="239" xfId="0" applyFont="1" applyBorder="1" applyAlignment="1" applyProtection="1">
      <alignment horizontal="left" vertical="center"/>
      <protection hidden="1"/>
    </xf>
    <xf numFmtId="0" fontId="11" fillId="0" borderId="0" xfId="0" applyFont="1" applyAlignment="1" applyProtection="1">
      <alignment horizontal="left" vertical="center"/>
      <protection hidden="1"/>
    </xf>
    <xf numFmtId="0" fontId="11" fillId="0" borderId="9" xfId="0" applyFont="1" applyBorder="1" applyAlignment="1" applyProtection="1">
      <alignment horizontal="left" vertical="center"/>
      <protection hidden="1"/>
    </xf>
    <xf numFmtId="0" fontId="11" fillId="0" borderId="241" xfId="0" applyFont="1" applyBorder="1" applyAlignment="1" applyProtection="1">
      <alignment horizontal="left" vertical="center"/>
      <protection hidden="1"/>
    </xf>
    <xf numFmtId="0" fontId="11" fillId="0" borderId="242" xfId="0" applyFont="1" applyBorder="1" applyAlignment="1" applyProtection="1">
      <alignment horizontal="left" vertical="center"/>
      <protection hidden="1"/>
    </xf>
    <xf numFmtId="181" fontId="12" fillId="0" borderId="176" xfId="0" applyNumberFormat="1" applyFont="1" applyBorder="1" applyAlignment="1">
      <alignment horizontal="left" vertical="center"/>
    </xf>
    <xf numFmtId="181" fontId="12" fillId="0" borderId="23" xfId="0" applyNumberFormat="1" applyFont="1" applyBorder="1" applyAlignment="1">
      <alignment horizontal="left" vertical="center"/>
    </xf>
    <xf numFmtId="0" fontId="11" fillId="0" borderId="11" xfId="0" applyFont="1" applyBorder="1" applyAlignment="1">
      <alignment horizontal="center" vertical="center"/>
    </xf>
    <xf numFmtId="0" fontId="11" fillId="0" borderId="244" xfId="0" applyFont="1" applyBorder="1" applyAlignment="1">
      <alignment horizontal="center" vertical="center"/>
    </xf>
    <xf numFmtId="0" fontId="11" fillId="0" borderId="20" xfId="0" applyFont="1" applyBorder="1" applyAlignment="1">
      <alignment horizontal="center" vertical="center"/>
    </xf>
    <xf numFmtId="0" fontId="11" fillId="0" borderId="220" xfId="0" applyFont="1" applyBorder="1" applyAlignment="1">
      <alignment horizontal="center" vertical="center"/>
    </xf>
    <xf numFmtId="6" fontId="38" fillId="0" borderId="12" xfId="3" applyFont="1" applyBorder="1" applyAlignment="1" applyProtection="1">
      <alignment horizontal="center" vertical="center"/>
    </xf>
    <xf numFmtId="6" fontId="38" fillId="0" borderId="21" xfId="3" applyFont="1" applyBorder="1" applyAlignment="1" applyProtection="1">
      <alignment horizontal="center" vertical="center"/>
    </xf>
    <xf numFmtId="38" fontId="88" fillId="0" borderId="24" xfId="0" applyNumberFormat="1" applyFont="1" applyBorder="1" applyAlignment="1">
      <alignment horizontal="center" vertical="center"/>
    </xf>
    <xf numFmtId="38" fontId="88" fillId="0" borderId="25" xfId="0" applyNumberFormat="1" applyFont="1" applyBorder="1" applyAlignment="1">
      <alignment horizontal="center" vertical="center"/>
    </xf>
    <xf numFmtId="38" fontId="88" fillId="0" borderId="27" xfId="0" applyNumberFormat="1" applyFont="1" applyBorder="1" applyAlignment="1">
      <alignment horizontal="center" vertical="center"/>
    </xf>
    <xf numFmtId="38" fontId="88" fillId="0" borderId="45" xfId="0" applyNumberFormat="1" applyFont="1" applyBorder="1" applyAlignment="1">
      <alignment horizontal="center" vertical="center"/>
    </xf>
    <xf numFmtId="38" fontId="88" fillId="0" borderId="47" xfId="0" applyNumberFormat="1" applyFont="1" applyBorder="1" applyAlignment="1">
      <alignment horizontal="center" vertical="center"/>
    </xf>
    <xf numFmtId="38" fontId="88" fillId="0" borderId="48" xfId="0" applyNumberFormat="1" applyFont="1" applyBorder="1" applyAlignment="1">
      <alignment horizontal="center" vertical="center"/>
    </xf>
    <xf numFmtId="38" fontId="88" fillId="0" borderId="51" xfId="0" applyNumberFormat="1" applyFont="1" applyBorder="1" applyAlignment="1">
      <alignment horizontal="center" vertical="center"/>
    </xf>
    <xf numFmtId="38" fontId="88" fillId="0" borderId="53" xfId="0" applyNumberFormat="1" applyFont="1" applyBorder="1" applyAlignment="1">
      <alignment horizontal="center" vertical="center"/>
    </xf>
    <xf numFmtId="38" fontId="88" fillId="0" borderId="54" xfId="0" applyNumberFormat="1" applyFont="1" applyBorder="1" applyAlignment="1">
      <alignment horizontal="center" vertical="center"/>
    </xf>
    <xf numFmtId="38" fontId="88" fillId="0" borderId="40" xfId="0" applyNumberFormat="1" applyFont="1" applyBorder="1" applyAlignment="1">
      <alignment horizontal="center" vertical="center"/>
    </xf>
    <xf numFmtId="38" fontId="88" fillId="0" borderId="58" xfId="0" applyNumberFormat="1" applyFont="1" applyBorder="1" applyAlignment="1">
      <alignment horizontal="center" vertical="center"/>
    </xf>
    <xf numFmtId="38" fontId="88" fillId="0" borderId="41" xfId="0" applyNumberFormat="1" applyFont="1" applyBorder="1" applyAlignment="1">
      <alignment horizontal="center" vertical="center"/>
    </xf>
    <xf numFmtId="0" fontId="13" fillId="0" borderId="79" xfId="0" applyFont="1" applyBorder="1" applyAlignment="1">
      <alignment horizontal="left" vertical="center"/>
    </xf>
    <xf numFmtId="0" fontId="13" fillId="0" borderId="246" xfId="0" applyFont="1" applyBorder="1" applyAlignment="1">
      <alignment horizontal="left" vertical="center"/>
    </xf>
    <xf numFmtId="38" fontId="13" fillId="0" borderId="80" xfId="2" applyFont="1" applyBorder="1" applyAlignment="1">
      <alignment horizontal="right" vertical="center"/>
    </xf>
    <xf numFmtId="38" fontId="13" fillId="0" borderId="246" xfId="2" applyFont="1" applyBorder="1" applyAlignment="1">
      <alignment horizontal="right" vertical="center"/>
    </xf>
    <xf numFmtId="38" fontId="13" fillId="0" borderId="239" xfId="2" applyFont="1" applyBorder="1" applyAlignment="1">
      <alignment horizontal="right" vertical="center"/>
    </xf>
    <xf numFmtId="38" fontId="12" fillId="0" borderId="209" xfId="2" applyFont="1" applyBorder="1" applyAlignment="1">
      <alignment horizontal="right"/>
    </xf>
    <xf numFmtId="0" fontId="13" fillId="0" borderId="76" xfId="0" applyFont="1" applyBorder="1" applyAlignment="1">
      <alignment horizontal="left" vertical="center"/>
    </xf>
    <xf numFmtId="0" fontId="13" fillId="0" borderId="46" xfId="0" applyFont="1" applyBorder="1" applyAlignment="1">
      <alignment horizontal="left" vertical="center"/>
    </xf>
    <xf numFmtId="0" fontId="13" fillId="0" borderId="30" xfId="0" applyFont="1" applyBorder="1" applyAlignment="1">
      <alignment horizontal="left" vertical="center"/>
    </xf>
    <xf numFmtId="0" fontId="13" fillId="0" borderId="245" xfId="0" applyFont="1" applyBorder="1" applyAlignment="1">
      <alignment horizontal="left" vertical="center"/>
    </xf>
    <xf numFmtId="0" fontId="13" fillId="0" borderId="96" xfId="0" applyFont="1" applyBorder="1" applyAlignment="1">
      <alignment horizontal="left" vertical="center"/>
    </xf>
    <xf numFmtId="0" fontId="13" fillId="0" borderId="97" xfId="0" applyFont="1" applyBorder="1" applyAlignment="1">
      <alignment horizontal="left" vertical="center"/>
    </xf>
    <xf numFmtId="0" fontId="31" fillId="0" borderId="40" xfId="0" applyFont="1" applyBorder="1" applyAlignment="1" applyProtection="1">
      <alignment horizontal="center" vertical="center"/>
      <protection hidden="1"/>
    </xf>
    <xf numFmtId="0" fontId="5" fillId="0" borderId="58" xfId="0" applyFont="1" applyBorder="1" applyAlignment="1" applyProtection="1">
      <alignment horizontal="center"/>
      <protection hidden="1"/>
    </xf>
    <xf numFmtId="0" fontId="5" fillId="0" borderId="41" xfId="0" applyFont="1" applyBorder="1" applyAlignment="1" applyProtection="1">
      <alignment horizontal="center"/>
      <protection hidden="1"/>
    </xf>
    <xf numFmtId="0" fontId="5" fillId="0" borderId="0" xfId="0" applyFont="1" applyAlignment="1">
      <alignment horizontal="right" shrinkToFit="1"/>
    </xf>
    <xf numFmtId="0" fontId="0" fillId="0" borderId="2" xfId="0" applyBorder="1" applyAlignment="1">
      <alignment horizontal="center" vertical="center" shrinkToFit="1"/>
    </xf>
    <xf numFmtId="0" fontId="12" fillId="0" borderId="47" xfId="0" applyFont="1" applyBorder="1" applyAlignment="1" applyProtection="1">
      <alignment vertical="center" wrapText="1"/>
      <protection hidden="1"/>
    </xf>
    <xf numFmtId="0" fontId="12" fillId="0" borderId="47" xfId="0" applyFont="1" applyBorder="1" applyAlignment="1" applyProtection="1">
      <alignment vertical="center" shrinkToFit="1"/>
      <protection hidden="1"/>
    </xf>
    <xf numFmtId="0" fontId="12" fillId="0" borderId="48" xfId="0" applyFont="1" applyBorder="1" applyAlignment="1" applyProtection="1">
      <alignment vertical="center" shrinkToFit="1"/>
      <protection hidden="1"/>
    </xf>
    <xf numFmtId="38" fontId="16" fillId="3" borderId="46" xfId="2" applyFont="1" applyFill="1" applyBorder="1" applyAlignment="1" applyProtection="1">
      <alignment vertical="center"/>
      <protection locked="0"/>
    </xf>
    <xf numFmtId="38" fontId="16" fillId="3" borderId="33" xfId="2" applyFont="1" applyFill="1" applyBorder="1" applyAlignment="1" applyProtection="1">
      <alignment vertical="center"/>
      <protection locked="0"/>
    </xf>
    <xf numFmtId="38" fontId="13" fillId="0" borderId="47" xfId="2" applyFont="1" applyBorder="1" applyAlignment="1" applyProtection="1">
      <alignment horizontal="center" vertical="center"/>
      <protection hidden="1"/>
    </xf>
    <xf numFmtId="38" fontId="13" fillId="0" borderId="46" xfId="2" applyFont="1" applyBorder="1" applyAlignment="1" applyProtection="1">
      <alignment horizontal="center" vertical="center"/>
      <protection hidden="1"/>
    </xf>
    <xf numFmtId="38" fontId="16" fillId="0" borderId="61" xfId="2" applyFont="1" applyBorder="1" applyAlignment="1" applyProtection="1">
      <alignment vertical="center" shrinkToFit="1"/>
      <protection hidden="1"/>
    </xf>
    <xf numFmtId="38" fontId="16" fillId="0" borderId="86" xfId="2" applyFont="1" applyBorder="1" applyAlignment="1" applyProtection="1">
      <alignment vertical="center" shrinkToFit="1"/>
      <protection hidden="1"/>
    </xf>
    <xf numFmtId="38" fontId="16" fillId="0" borderId="46" xfId="2" applyFont="1" applyBorder="1" applyAlignment="1" applyProtection="1">
      <alignment vertical="center" shrinkToFit="1"/>
      <protection hidden="1"/>
    </xf>
    <xf numFmtId="38" fontId="16" fillId="0" borderId="33" xfId="2" applyFont="1" applyBorder="1" applyAlignment="1" applyProtection="1">
      <alignment vertical="center" shrinkToFit="1"/>
      <protection hidden="1"/>
    </xf>
    <xf numFmtId="38" fontId="16" fillId="3" borderId="52" xfId="2" applyFont="1" applyFill="1" applyBorder="1" applyAlignment="1" applyProtection="1">
      <alignment vertical="center"/>
      <protection locked="0"/>
    </xf>
    <xf numFmtId="38" fontId="16" fillId="3" borderId="85" xfId="2" applyFont="1" applyFill="1" applyBorder="1" applyAlignment="1" applyProtection="1">
      <alignment vertical="center"/>
      <protection locked="0"/>
    </xf>
    <xf numFmtId="38" fontId="13" fillId="0" borderId="48" xfId="2" applyFont="1" applyBorder="1" applyAlignment="1" applyProtection="1">
      <alignment horizontal="center" vertical="center"/>
      <protection hidden="1"/>
    </xf>
    <xf numFmtId="38" fontId="16" fillId="32" borderId="18" xfId="2" applyFont="1" applyFill="1" applyBorder="1" applyAlignment="1" applyProtection="1">
      <alignment horizontal="center" vertical="center"/>
      <protection locked="0" hidden="1"/>
    </xf>
    <xf numFmtId="38" fontId="16" fillId="32" borderId="61" xfId="2" applyFont="1" applyFill="1" applyBorder="1" applyAlignment="1" applyProtection="1">
      <alignment horizontal="center" vertical="center"/>
      <protection locked="0" hidden="1"/>
    </xf>
    <xf numFmtId="0" fontId="12" fillId="0" borderId="53" xfId="0" applyFont="1" applyBorder="1" applyAlignment="1" applyProtection="1">
      <alignment vertical="center" wrapText="1"/>
      <protection hidden="1"/>
    </xf>
    <xf numFmtId="0" fontId="12" fillId="0" borderId="53" xfId="0" applyFont="1" applyBorder="1" applyAlignment="1" applyProtection="1">
      <alignment vertical="center" shrinkToFit="1"/>
      <protection hidden="1"/>
    </xf>
    <xf numFmtId="0" fontId="12" fillId="0" borderId="54" xfId="0" applyFont="1" applyBorder="1" applyAlignment="1" applyProtection="1">
      <alignment vertical="center" shrinkToFit="1"/>
      <protection hidden="1"/>
    </xf>
    <xf numFmtId="0" fontId="0" fillId="3" borderId="68" xfId="0" applyFill="1" applyBorder="1" applyAlignment="1" applyProtection="1">
      <alignment horizontal="left"/>
      <protection locked="0"/>
    </xf>
    <xf numFmtId="0" fontId="0" fillId="3" borderId="123" xfId="0" applyFill="1" applyBorder="1" applyAlignment="1" applyProtection="1">
      <alignment horizontal="left"/>
      <protection locked="0"/>
    </xf>
    <xf numFmtId="0" fontId="3" fillId="3" borderId="65" xfId="0" applyFont="1" applyFill="1" applyBorder="1" applyAlignment="1" applyProtection="1">
      <alignment horizontal="left" vertical="center"/>
      <protection locked="0"/>
    </xf>
    <xf numFmtId="0" fontId="3" fillId="3" borderId="120" xfId="0" applyFont="1" applyFill="1" applyBorder="1" applyAlignment="1" applyProtection="1">
      <alignment horizontal="left" vertical="center"/>
      <protection locked="0"/>
    </xf>
    <xf numFmtId="0" fontId="0" fillId="3" borderId="70" xfId="0" applyFill="1" applyBorder="1" applyAlignment="1" applyProtection="1">
      <alignment horizontal="left"/>
      <protection locked="0"/>
    </xf>
    <xf numFmtId="0" fontId="0" fillId="3" borderId="128" xfId="0" applyFill="1" applyBorder="1" applyAlignment="1" applyProtection="1">
      <alignment horizontal="left"/>
      <protection locked="0"/>
    </xf>
    <xf numFmtId="0" fontId="72" fillId="0" borderId="40" xfId="10" applyFont="1" applyBorder="1" applyAlignment="1">
      <alignment horizontal="center" vertical="center"/>
    </xf>
    <xf numFmtId="0" fontId="58" fillId="0" borderId="58" xfId="10" applyBorder="1" applyAlignment="1">
      <alignment horizontal="center" vertical="center"/>
    </xf>
    <xf numFmtId="0" fontId="58" fillId="0" borderId="184" xfId="10" applyBorder="1" applyAlignment="1">
      <alignment horizontal="center" vertical="distributed"/>
    </xf>
    <xf numFmtId="0" fontId="58" fillId="0" borderId="123" xfId="10" applyBorder="1" applyAlignment="1">
      <alignment horizontal="center" vertical="distributed"/>
    </xf>
    <xf numFmtId="0" fontId="70" fillId="0" borderId="58" xfId="10" applyFont="1" applyBorder="1">
      <alignment vertical="center"/>
    </xf>
    <xf numFmtId="0" fontId="58" fillId="0" borderId="214" xfId="10" applyBorder="1">
      <alignment vertical="center"/>
    </xf>
    <xf numFmtId="0" fontId="73" fillId="0" borderId="40" xfId="10" applyFont="1" applyBorder="1" applyAlignment="1">
      <alignment vertical="center" shrinkToFit="1"/>
    </xf>
    <xf numFmtId="0" fontId="73" fillId="0" borderId="58" xfId="10" applyFont="1" applyBorder="1" applyAlignment="1">
      <alignment vertical="center" shrinkToFit="1"/>
    </xf>
    <xf numFmtId="0" fontId="58" fillId="0" borderId="58" xfId="10" applyBorder="1" applyAlignment="1">
      <alignment vertical="center" shrinkToFit="1"/>
    </xf>
    <xf numFmtId="0" fontId="58" fillId="0" borderId="41" xfId="10" applyBorder="1" applyAlignment="1">
      <alignment vertical="center" shrinkToFit="1"/>
    </xf>
    <xf numFmtId="0" fontId="58" fillId="0" borderId="40" xfId="10" applyBorder="1" applyAlignment="1">
      <alignment vertical="center" shrinkToFit="1"/>
    </xf>
    <xf numFmtId="0" fontId="58" fillId="0" borderId="58" xfId="10" applyBorder="1">
      <alignment vertical="center"/>
    </xf>
    <xf numFmtId="0" fontId="70" fillId="0" borderId="8" xfId="10" applyFont="1" applyBorder="1" applyAlignment="1">
      <alignment vertical="center" wrapText="1"/>
    </xf>
    <xf numFmtId="0" fontId="70" fillId="0" borderId="0" xfId="10" applyFont="1" applyAlignment="1">
      <alignment vertical="center" wrapText="1"/>
    </xf>
    <xf numFmtId="0" fontId="58" fillId="0" borderId="215" xfId="10" applyBorder="1" applyAlignment="1">
      <alignment horizontal="center" vertical="center" wrapText="1"/>
    </xf>
    <xf numFmtId="0" fontId="58" fillId="0" borderId="216" xfId="10" applyBorder="1" applyAlignment="1">
      <alignment horizontal="center" vertical="center" wrapText="1"/>
    </xf>
    <xf numFmtId="0" fontId="58" fillId="0" borderId="217" xfId="10" applyBorder="1" applyAlignment="1">
      <alignment horizontal="center" vertical="center" wrapText="1"/>
    </xf>
    <xf numFmtId="0" fontId="58" fillId="0" borderId="194" xfId="10" applyBorder="1" applyAlignment="1">
      <alignment horizontal="center" vertical="center" wrapText="1"/>
    </xf>
    <xf numFmtId="0" fontId="60" fillId="0" borderId="40" xfId="10" applyFont="1" applyBorder="1" applyAlignment="1">
      <alignment horizontal="center" vertical="center"/>
    </xf>
    <xf numFmtId="0" fontId="60" fillId="0" borderId="58" xfId="10" applyFont="1" applyBorder="1" applyAlignment="1">
      <alignment horizontal="center" vertical="center"/>
    </xf>
    <xf numFmtId="0" fontId="58" fillId="0" borderId="40" xfId="10" applyBorder="1" applyAlignment="1">
      <alignment horizontal="center" vertical="top"/>
    </xf>
    <xf numFmtId="0" fontId="12" fillId="0" borderId="6" xfId="0" applyFont="1" applyBorder="1" applyAlignment="1">
      <alignment horizontal="center" vertical="center"/>
    </xf>
    <xf numFmtId="0" fontId="12" fillId="0" borderId="8" xfId="0" applyFont="1" applyBorder="1" applyAlignment="1">
      <alignment horizontal="center" vertical="center"/>
    </xf>
    <xf numFmtId="0" fontId="12" fillId="0" borderId="1" xfId="0" applyFont="1" applyBorder="1" applyAlignment="1">
      <alignment horizontal="center" vertical="center"/>
    </xf>
    <xf numFmtId="6" fontId="12" fillId="0" borderId="40" xfId="3" applyFont="1" applyBorder="1" applyAlignment="1">
      <alignment horizontal="right" vertical="center"/>
    </xf>
    <xf numFmtId="6" fontId="12" fillId="0" borderId="41" xfId="3" applyFont="1" applyBorder="1" applyAlignment="1">
      <alignment horizontal="right" vertical="center"/>
    </xf>
    <xf numFmtId="6" fontId="12" fillId="3" borderId="40" xfId="3" applyFont="1" applyFill="1" applyBorder="1" applyAlignment="1" applyProtection="1">
      <alignment horizontal="center" vertical="center"/>
      <protection locked="0"/>
    </xf>
    <xf numFmtId="6" fontId="12" fillId="3" borderId="41" xfId="3" applyFont="1" applyFill="1" applyBorder="1" applyAlignment="1" applyProtection="1">
      <alignment horizontal="center" vertical="center"/>
      <protection locked="0"/>
    </xf>
    <xf numFmtId="0" fontId="57" fillId="0" borderId="2" xfId="0" applyFont="1" applyBorder="1" applyAlignment="1">
      <alignment horizontal="center" vertical="center" shrinkToFit="1"/>
    </xf>
    <xf numFmtId="0" fontId="91" fillId="0" borderId="53" xfId="0" applyFont="1" applyBorder="1" applyAlignment="1">
      <alignment horizontal="center" vertical="center" shrinkToFit="1"/>
    </xf>
    <xf numFmtId="6" fontId="12" fillId="3" borderId="40" xfId="3" applyFont="1" applyFill="1" applyBorder="1" applyAlignment="1" applyProtection="1">
      <alignment horizontal="right" vertical="center"/>
      <protection locked="0"/>
    </xf>
    <xf numFmtId="6" fontId="12" fillId="3" borderId="41" xfId="3" applyFont="1" applyFill="1" applyBorder="1" applyAlignment="1" applyProtection="1">
      <alignment horizontal="right" vertical="center"/>
      <protection locked="0"/>
    </xf>
    <xf numFmtId="0" fontId="13" fillId="0" borderId="209" xfId="0" applyFont="1" applyBorder="1" applyAlignment="1">
      <alignment horizontal="center" vertical="center" textRotation="255" shrinkToFit="1"/>
    </xf>
    <xf numFmtId="0" fontId="13" fillId="0" borderId="74" xfId="0" applyFont="1" applyBorder="1" applyAlignment="1">
      <alignment horizontal="center" vertical="center" textRotation="255" shrinkToFit="1"/>
    </xf>
    <xf numFmtId="0" fontId="13" fillId="0" borderId="146" xfId="0" applyFont="1" applyBorder="1" applyAlignment="1">
      <alignment horizontal="center" vertical="center" textRotation="255" shrinkToFit="1"/>
    </xf>
    <xf numFmtId="0" fontId="13" fillId="0" borderId="218" xfId="0" applyFont="1" applyBorder="1" applyAlignment="1">
      <alignment horizontal="center" vertical="center"/>
    </xf>
    <xf numFmtId="0" fontId="13" fillId="0" borderId="219" xfId="0" applyFont="1" applyBorder="1" applyAlignment="1">
      <alignment horizontal="center" vertical="center"/>
    </xf>
    <xf numFmtId="6" fontId="12" fillId="0" borderId="58" xfId="3" applyFont="1" applyBorder="1" applyAlignment="1">
      <alignment horizontal="right" vertical="center"/>
    </xf>
    <xf numFmtId="0" fontId="18" fillId="0" borderId="77" xfId="0" applyFont="1" applyBorder="1" applyAlignment="1">
      <alignment horizontal="left" vertical="center"/>
    </xf>
    <xf numFmtId="0" fontId="18" fillId="0" borderId="41" xfId="0" applyFont="1" applyBorder="1" applyAlignment="1">
      <alignment horizontal="left" vertical="center"/>
    </xf>
    <xf numFmtId="6" fontId="12" fillId="3" borderId="40" xfId="3" applyFont="1" applyFill="1" applyBorder="1" applyAlignment="1" applyProtection="1">
      <alignment horizontal="left" vertical="center"/>
      <protection locked="0"/>
    </xf>
    <xf numFmtId="6" fontId="12" fillId="3" borderId="58" xfId="3" applyFont="1" applyFill="1" applyBorder="1" applyAlignment="1" applyProtection="1">
      <alignment horizontal="left" vertical="center"/>
      <protection locked="0"/>
    </xf>
    <xf numFmtId="6" fontId="12" fillId="3" borderId="41" xfId="3" applyFont="1" applyFill="1" applyBorder="1" applyAlignment="1" applyProtection="1">
      <alignment horizontal="left" vertical="center"/>
      <protection locked="0"/>
    </xf>
    <xf numFmtId="0" fontId="13" fillId="3" borderId="53" xfId="0" applyFont="1" applyFill="1" applyBorder="1" applyAlignment="1" applyProtection="1">
      <alignment horizontal="left" vertical="center" shrinkToFit="1"/>
      <protection locked="0"/>
    </xf>
    <xf numFmtId="0" fontId="12" fillId="0" borderId="5" xfId="0" applyFont="1" applyBorder="1" applyAlignment="1">
      <alignment horizontal="left" vertical="center"/>
    </xf>
    <xf numFmtId="0" fontId="12" fillId="0" borderId="7" xfId="0" applyFont="1" applyBorder="1" applyAlignment="1">
      <alignment horizontal="left" vertical="center"/>
    </xf>
    <xf numFmtId="0" fontId="12" fillId="0" borderId="0" xfId="0" applyFont="1" applyAlignment="1">
      <alignment horizontal="left" vertical="center"/>
    </xf>
    <xf numFmtId="0" fontId="12" fillId="0" borderId="9" xfId="0" applyFont="1" applyBorder="1" applyAlignment="1">
      <alignment horizontal="left" vertical="center"/>
    </xf>
    <xf numFmtId="0" fontId="12" fillId="0" borderId="2" xfId="0" applyFont="1" applyBorder="1" applyAlignment="1">
      <alignment horizontal="left" vertical="center"/>
    </xf>
    <xf numFmtId="0" fontId="12" fillId="0" borderId="10" xfId="0" applyFont="1" applyBorder="1" applyAlignment="1">
      <alignment horizontal="left" vertical="center"/>
    </xf>
    <xf numFmtId="0" fontId="13" fillId="3" borderId="25" xfId="0" applyFont="1" applyFill="1" applyBorder="1" applyAlignment="1" applyProtection="1">
      <alignment horizontal="left" vertical="center" shrinkToFit="1"/>
      <protection locked="0"/>
    </xf>
    <xf numFmtId="0" fontId="13" fillId="3" borderId="47" xfId="0" applyFont="1" applyFill="1" applyBorder="1" applyAlignment="1" applyProtection="1">
      <alignment horizontal="left" vertical="center" shrinkToFit="1"/>
      <protection locked="0"/>
    </xf>
    <xf numFmtId="0" fontId="13" fillId="3" borderId="76" xfId="0" applyFont="1" applyFill="1" applyBorder="1" applyAlignment="1" applyProtection="1">
      <alignment horizontal="left" vertical="center" shrinkToFit="1"/>
      <protection locked="0"/>
    </xf>
    <xf numFmtId="0" fontId="13" fillId="3" borderId="48" xfId="0" applyFont="1" applyFill="1" applyBorder="1" applyAlignment="1" applyProtection="1">
      <alignment horizontal="left" vertical="center" shrinkToFit="1"/>
      <protection locked="0"/>
    </xf>
    <xf numFmtId="6" fontId="11" fillId="0" borderId="31" xfId="3" applyFont="1" applyBorder="1" applyAlignment="1">
      <alignment horizontal="right" vertical="center"/>
    </xf>
    <xf numFmtId="6" fontId="11" fillId="0" borderId="84" xfId="3" applyFont="1" applyBorder="1" applyAlignment="1">
      <alignment horizontal="right" vertical="center"/>
    </xf>
    <xf numFmtId="0" fontId="11" fillId="0" borderId="40" xfId="0" applyFont="1" applyBorder="1" applyAlignment="1">
      <alignment horizontal="center" vertical="center"/>
    </xf>
    <xf numFmtId="0" fontId="11" fillId="0" borderId="58" xfId="0" applyFont="1" applyBorder="1" applyAlignment="1">
      <alignment horizontal="center" vertical="center"/>
    </xf>
    <xf numFmtId="0" fontId="11" fillId="0" borderId="41" xfId="0" applyFont="1" applyBorder="1" applyAlignment="1">
      <alignment horizontal="center" vertical="center"/>
    </xf>
    <xf numFmtId="0" fontId="12" fillId="0" borderId="5" xfId="0" applyFont="1" applyBorder="1" applyAlignment="1">
      <alignment vertical="center" shrinkToFit="1"/>
    </xf>
    <xf numFmtId="6" fontId="12" fillId="3" borderId="6" xfId="3" applyFont="1" applyFill="1" applyBorder="1" applyAlignment="1" applyProtection="1">
      <alignment horizontal="center" vertical="center"/>
      <protection locked="0"/>
    </xf>
    <xf numFmtId="6" fontId="12" fillId="3" borderId="7" xfId="3" applyFont="1" applyFill="1" applyBorder="1" applyAlignment="1" applyProtection="1">
      <alignment horizontal="center" vertical="center"/>
      <protection locked="0"/>
    </xf>
    <xf numFmtId="6" fontId="12" fillId="3" borderId="58" xfId="3" applyFont="1" applyFill="1" applyBorder="1" applyAlignment="1" applyProtection="1">
      <alignment horizontal="center" vertical="center"/>
      <protection locked="0"/>
    </xf>
    <xf numFmtId="0" fontId="17" fillId="0" borderId="40" xfId="0" applyFont="1" applyBorder="1" applyAlignment="1">
      <alignment horizontal="center" vertical="center" shrinkToFit="1"/>
    </xf>
    <xf numFmtId="0" fontId="17" fillId="0" borderId="58" xfId="0" applyFont="1" applyBorder="1" applyAlignment="1">
      <alignment horizontal="center" vertical="center" shrinkToFit="1"/>
    </xf>
    <xf numFmtId="0" fontId="8" fillId="0" borderId="41" xfId="0" applyFont="1" applyBorder="1" applyAlignment="1">
      <alignment horizontal="left" vertical="center" wrapText="1"/>
    </xf>
    <xf numFmtId="0" fontId="113" fillId="0" borderId="0" xfId="0" applyFont="1" applyAlignment="1">
      <alignment horizontal="right" shrinkToFit="1"/>
    </xf>
    <xf numFmtId="0" fontId="113" fillId="0" borderId="9" xfId="0" applyFont="1" applyBorder="1" applyAlignment="1">
      <alignment horizontal="right" shrinkToFit="1"/>
    </xf>
    <xf numFmtId="208" fontId="58" fillId="0" borderId="7" xfId="0" applyNumberFormat="1" applyFont="1" applyBorder="1" applyAlignment="1">
      <alignment horizontal="center" vertical="center" shrinkToFit="1"/>
    </xf>
    <xf numFmtId="208" fontId="58" fillId="0" borderId="29" xfId="0" applyNumberFormat="1" applyFont="1" applyBorder="1" applyAlignment="1">
      <alignment horizontal="center" vertical="center" shrinkToFit="1"/>
    </xf>
    <xf numFmtId="0" fontId="23" fillId="0" borderId="6" xfId="0" applyFont="1" applyBorder="1" applyAlignment="1">
      <alignment horizontal="right" vertical="center"/>
    </xf>
    <xf numFmtId="0" fontId="23" fillId="0" borderId="28" xfId="0" applyFont="1" applyBorder="1" applyAlignment="1">
      <alignment horizontal="right" vertical="center"/>
    </xf>
    <xf numFmtId="0" fontId="39" fillId="0" borderId="40" xfId="0" applyFont="1" applyBorder="1" applyAlignment="1">
      <alignment horizontal="center" vertical="center" shrinkToFit="1"/>
    </xf>
    <xf numFmtId="0" fontId="39" fillId="0" borderId="58" xfId="0" applyFont="1" applyBorder="1" applyAlignment="1">
      <alignment horizontal="center" vertical="center" shrinkToFit="1"/>
    </xf>
    <xf numFmtId="0" fontId="118" fillId="0" borderId="58" xfId="0" applyFont="1" applyBorder="1" applyAlignment="1">
      <alignment vertical="center" wrapText="1"/>
    </xf>
    <xf numFmtId="0" fontId="118" fillId="0" borderId="41" xfId="0" applyFont="1" applyBorder="1" applyAlignment="1">
      <alignment vertical="center" wrapText="1"/>
    </xf>
    <xf numFmtId="0" fontId="23" fillId="0" borderId="25" xfId="0" applyFont="1" applyBorder="1" applyAlignment="1">
      <alignment horizontal="right" vertical="center"/>
    </xf>
    <xf numFmtId="0" fontId="23" fillId="0" borderId="45" xfId="0" applyFont="1" applyBorder="1" applyAlignment="1">
      <alignment horizontal="right" vertical="center"/>
    </xf>
    <xf numFmtId="0" fontId="23" fillId="0" borderId="47" xfId="0" applyFont="1" applyBorder="1" applyAlignment="1">
      <alignment horizontal="right" vertical="center"/>
    </xf>
    <xf numFmtId="0" fontId="18" fillId="0" borderId="1" xfId="0" applyFont="1" applyBorder="1" applyAlignment="1">
      <alignment horizontal="right" vertical="center" wrapText="1"/>
    </xf>
    <xf numFmtId="0" fontId="18" fillId="0" borderId="2" xfId="0" applyFont="1" applyBorder="1" applyAlignment="1">
      <alignment horizontal="right" vertical="center" wrapText="1"/>
    </xf>
    <xf numFmtId="0" fontId="13" fillId="3" borderId="76" xfId="0" applyFont="1" applyFill="1" applyBorder="1" applyAlignment="1" applyProtection="1">
      <alignment horizontal="left" vertical="center"/>
      <protection locked="0"/>
    </xf>
    <xf numFmtId="0" fontId="13" fillId="3" borderId="48" xfId="0" applyFont="1" applyFill="1" applyBorder="1" applyAlignment="1" applyProtection="1">
      <alignment horizontal="left" vertical="center"/>
      <protection locked="0"/>
    </xf>
    <xf numFmtId="0" fontId="11" fillId="3" borderId="26" xfId="0" applyFont="1" applyFill="1" applyBorder="1" applyAlignment="1" applyProtection="1">
      <alignment horizontal="left"/>
      <protection locked="0"/>
    </xf>
    <xf numFmtId="0" fontId="11" fillId="3" borderId="27" xfId="0" applyFont="1" applyFill="1" applyBorder="1" applyAlignment="1" applyProtection="1">
      <alignment horizontal="left"/>
      <protection locked="0"/>
    </xf>
    <xf numFmtId="0" fontId="91" fillId="0" borderId="25" xfId="0" applyFont="1" applyBorder="1" applyAlignment="1">
      <alignment horizontal="left" vertical="center"/>
    </xf>
    <xf numFmtId="0" fontId="91" fillId="0" borderId="27" xfId="0" applyFont="1" applyBorder="1" applyAlignment="1">
      <alignment horizontal="left" vertical="center"/>
    </xf>
    <xf numFmtId="0" fontId="13" fillId="3" borderId="83" xfId="0" applyFont="1" applyFill="1" applyBorder="1" applyAlignment="1" applyProtection="1">
      <alignment horizontal="left" vertical="center"/>
      <protection locked="0"/>
    </xf>
    <xf numFmtId="0" fontId="13" fillId="3" borderId="54" xfId="0" applyFont="1" applyFill="1" applyBorder="1" applyAlignment="1" applyProtection="1">
      <alignment horizontal="left" vertical="center"/>
      <protection locked="0"/>
    </xf>
    <xf numFmtId="0" fontId="12" fillId="3" borderId="83" xfId="0" applyFont="1" applyFill="1" applyBorder="1" applyAlignment="1" applyProtection="1">
      <alignment horizontal="left" vertical="center"/>
      <protection locked="0"/>
    </xf>
    <xf numFmtId="0" fontId="12" fillId="3" borderId="53" xfId="0" applyFont="1" applyFill="1" applyBorder="1" applyAlignment="1" applyProtection="1">
      <alignment horizontal="left" vertical="center"/>
      <protection locked="0"/>
    </xf>
    <xf numFmtId="0" fontId="12" fillId="3" borderId="52" xfId="0" applyFont="1" applyFill="1" applyBorder="1" applyAlignment="1" applyProtection="1">
      <alignment horizontal="left" vertical="center"/>
      <protection locked="0"/>
    </xf>
    <xf numFmtId="0" fontId="12" fillId="3" borderId="76" xfId="0" applyFont="1" applyFill="1" applyBorder="1" applyAlignment="1" applyProtection="1">
      <alignment horizontal="left" vertical="center"/>
      <protection locked="0"/>
    </xf>
    <xf numFmtId="0" fontId="12" fillId="3" borderId="47" xfId="0" applyFont="1" applyFill="1" applyBorder="1" applyAlignment="1" applyProtection="1">
      <alignment horizontal="left" vertical="center"/>
      <protection locked="0"/>
    </xf>
    <xf numFmtId="0" fontId="12" fillId="3" borderId="46" xfId="0" applyFont="1" applyFill="1" applyBorder="1" applyAlignment="1" applyProtection="1">
      <alignment horizontal="left" vertical="center"/>
      <protection locked="0"/>
    </xf>
    <xf numFmtId="0" fontId="19" fillId="0" borderId="40" xfId="0" applyFont="1" applyBorder="1" applyAlignment="1">
      <alignment horizontal="center" vertical="center"/>
    </xf>
    <xf numFmtId="0" fontId="15" fillId="0" borderId="2" xfId="0" applyFont="1" applyBorder="1" applyAlignment="1">
      <alignment horizontal="center" vertical="center"/>
    </xf>
    <xf numFmtId="0" fontId="0" fillId="0" borderId="2" xfId="0" applyBorder="1" applyAlignment="1">
      <alignment horizontal="center"/>
    </xf>
    <xf numFmtId="0" fontId="238" fillId="0" borderId="211" xfId="0" applyFont="1" applyBorder="1" applyAlignment="1">
      <alignment horizontal="center" vertical="center"/>
    </xf>
    <xf numFmtId="0" fontId="302" fillId="0" borderId="0" xfId="0" applyFont="1" applyAlignment="1">
      <alignment horizontal="right" shrinkToFit="1"/>
    </xf>
    <xf numFmtId="6" fontId="17" fillId="0" borderId="32" xfId="3" applyFont="1" applyBorder="1" applyAlignment="1" applyProtection="1">
      <alignment horizontal="right" vertical="center"/>
    </xf>
    <xf numFmtId="0" fontId="0" fillId="0" borderId="32" xfId="0" applyBorder="1" applyAlignment="1">
      <alignment horizontal="right" vertical="center"/>
    </xf>
    <xf numFmtId="0" fontId="285" fillId="0" borderId="0" xfId="0" applyFont="1" applyAlignment="1">
      <alignment horizontal="right"/>
    </xf>
    <xf numFmtId="0" fontId="211" fillId="42" borderId="40" xfId="0" applyFont="1" applyFill="1" applyBorder="1" applyAlignment="1">
      <alignment horizontal="center" vertical="center" shrinkToFit="1"/>
    </xf>
    <xf numFmtId="0" fontId="211" fillId="42" borderId="41" xfId="0" applyFont="1" applyFill="1" applyBorder="1" applyAlignment="1">
      <alignment horizontal="center" vertical="center" shrinkToFit="1"/>
    </xf>
    <xf numFmtId="0" fontId="12" fillId="3" borderId="26" xfId="0" applyFont="1" applyFill="1" applyBorder="1" applyAlignment="1" applyProtection="1">
      <alignment horizontal="left" vertical="center"/>
      <protection locked="0"/>
    </xf>
    <xf numFmtId="0" fontId="12" fillId="3" borderId="25" xfId="0" applyFont="1" applyFill="1" applyBorder="1" applyAlignment="1" applyProtection="1">
      <alignment horizontal="left" vertical="center"/>
      <protection locked="0"/>
    </xf>
    <xf numFmtId="0" fontId="12" fillId="3" borderId="88" xfId="0" applyFont="1" applyFill="1" applyBorder="1" applyAlignment="1" applyProtection="1">
      <alignment horizontal="left" vertical="center"/>
      <protection locked="0"/>
    </xf>
    <xf numFmtId="0" fontId="12" fillId="0" borderId="25" xfId="0" applyFont="1" applyBorder="1" applyAlignment="1">
      <alignment horizontal="center" vertical="center"/>
    </xf>
    <xf numFmtId="0" fontId="12" fillId="0" borderId="53" xfId="0" applyFont="1" applyBorder="1" applyAlignment="1">
      <alignment horizontal="center" vertical="center"/>
    </xf>
    <xf numFmtId="0" fontId="12" fillId="0" borderId="47" xfId="0" applyFont="1" applyBorder="1" applyAlignment="1">
      <alignment horizontal="center" vertical="center"/>
    </xf>
    <xf numFmtId="0" fontId="113" fillId="0" borderId="211" xfId="0" applyFont="1" applyBorder="1" applyAlignment="1">
      <alignment horizontal="center" vertical="center"/>
    </xf>
    <xf numFmtId="6" fontId="17" fillId="0" borderId="32" xfId="3" applyFont="1" applyBorder="1" applyAlignment="1" applyProtection="1">
      <alignment vertical="center"/>
    </xf>
    <xf numFmtId="0" fontId="0" fillId="0" borderId="32" xfId="0" applyBorder="1" applyAlignment="1">
      <alignment vertical="center"/>
    </xf>
    <xf numFmtId="0" fontId="12" fillId="0" borderId="146" xfId="0" applyFont="1" applyBorder="1" applyAlignment="1">
      <alignment vertical="center" wrapText="1"/>
    </xf>
    <xf numFmtId="0" fontId="12" fillId="0" borderId="147" xfId="0" applyFont="1" applyBorder="1" applyAlignment="1">
      <alignment vertical="center" wrapText="1"/>
    </xf>
    <xf numFmtId="0" fontId="12" fillId="0" borderId="147" xfId="0" applyFont="1" applyBorder="1" applyAlignment="1">
      <alignment horizontal="center" vertical="center" shrinkToFit="1"/>
    </xf>
    <xf numFmtId="0" fontId="12" fillId="0" borderId="85" xfId="0" applyFont="1" applyBorder="1" applyAlignment="1">
      <alignment vertical="center" shrinkToFit="1"/>
    </xf>
    <xf numFmtId="0" fontId="12" fillId="0" borderId="87" xfId="0" applyFont="1" applyBorder="1" applyAlignment="1">
      <alignment vertical="center" shrinkToFit="1"/>
    </xf>
    <xf numFmtId="0" fontId="12" fillId="0" borderId="94" xfId="0" applyFont="1" applyBorder="1" applyAlignment="1">
      <alignment vertical="center" wrapText="1"/>
    </xf>
    <xf numFmtId="0" fontId="12" fillId="0" borderId="143" xfId="0" applyFont="1" applyBorder="1" applyAlignment="1">
      <alignment vertical="center" wrapText="1"/>
    </xf>
    <xf numFmtId="0" fontId="12" fillId="0" borderId="143" xfId="0" applyFont="1" applyBorder="1" applyAlignment="1">
      <alignment horizontal="center" vertical="center" shrinkToFit="1"/>
    </xf>
    <xf numFmtId="0" fontId="0" fillId="3" borderId="6" xfId="0" applyFill="1" applyBorder="1" applyAlignment="1" applyProtection="1">
      <alignment horizontal="left" vertical="top"/>
      <protection locked="0"/>
    </xf>
    <xf numFmtId="0" fontId="0" fillId="3" borderId="5" xfId="0" applyFill="1" applyBorder="1" applyAlignment="1" applyProtection="1">
      <alignment horizontal="left" vertical="top"/>
      <protection locked="0"/>
    </xf>
    <xf numFmtId="0" fontId="0" fillId="3" borderId="7" xfId="0" applyFill="1" applyBorder="1" applyAlignment="1" applyProtection="1">
      <alignment horizontal="left" vertical="top"/>
      <protection locked="0"/>
    </xf>
    <xf numFmtId="0" fontId="0" fillId="3" borderId="8" xfId="0" applyFill="1" applyBorder="1" applyAlignment="1" applyProtection="1">
      <alignment horizontal="left" vertical="top"/>
      <protection locked="0"/>
    </xf>
    <xf numFmtId="0" fontId="0" fillId="3" borderId="0" xfId="0" applyFill="1" applyAlignment="1" applyProtection="1">
      <alignment horizontal="left" vertical="top"/>
      <protection locked="0"/>
    </xf>
    <xf numFmtId="0" fontId="0" fillId="3" borderId="9" xfId="0" applyFill="1" applyBorder="1" applyAlignment="1" applyProtection="1">
      <alignment horizontal="left" vertical="top"/>
      <protection locked="0"/>
    </xf>
    <xf numFmtId="0" fontId="0" fillId="3" borderId="1" xfId="0" applyFill="1" applyBorder="1" applyAlignment="1" applyProtection="1">
      <alignment horizontal="left" vertical="top"/>
      <protection locked="0"/>
    </xf>
    <xf numFmtId="0" fontId="0" fillId="3" borderId="2" xfId="0" applyFill="1" applyBorder="1" applyAlignment="1" applyProtection="1">
      <alignment horizontal="left" vertical="top"/>
      <protection locked="0"/>
    </xf>
    <xf numFmtId="0" fontId="0" fillId="3" borderId="10" xfId="0" applyFill="1" applyBorder="1" applyAlignment="1" applyProtection="1">
      <alignment horizontal="left" vertical="top"/>
      <protection locked="0"/>
    </xf>
    <xf numFmtId="0" fontId="12" fillId="0" borderId="76" xfId="0" applyFont="1" applyBorder="1" applyAlignment="1">
      <alignment horizontal="left" vertical="center"/>
    </xf>
    <xf numFmtId="0" fontId="12" fillId="0" borderId="47" xfId="0" applyFont="1" applyBorder="1" applyAlignment="1">
      <alignment horizontal="left" vertical="center"/>
    </xf>
    <xf numFmtId="0" fontId="12" fillId="0" borderId="46" xfId="0" applyFont="1" applyBorder="1" applyAlignment="1">
      <alignment horizontal="left" vertical="center"/>
    </xf>
    <xf numFmtId="0" fontId="12" fillId="0" borderId="83" xfId="0" applyFont="1" applyBorder="1" applyAlignment="1">
      <alignment horizontal="left" vertical="center"/>
    </xf>
    <xf numFmtId="0" fontId="12" fillId="0" borderId="53" xfId="0" applyFont="1" applyBorder="1" applyAlignment="1">
      <alignment horizontal="left" vertical="center"/>
    </xf>
    <xf numFmtId="0" fontId="12" fillId="0" borderId="52" xfId="0" applyFont="1" applyBorder="1" applyAlignment="1">
      <alignment horizontal="left" vertical="center"/>
    </xf>
    <xf numFmtId="0" fontId="13" fillId="3" borderId="26" xfId="0" applyFont="1" applyFill="1" applyBorder="1" applyAlignment="1" applyProtection="1">
      <alignment horizontal="left" vertical="center"/>
      <protection locked="0"/>
    </xf>
    <xf numFmtId="0" fontId="13" fillId="3" borderId="25" xfId="0" applyFont="1" applyFill="1" applyBorder="1" applyAlignment="1" applyProtection="1">
      <alignment horizontal="left" vertical="center"/>
      <protection locked="0"/>
    </xf>
    <xf numFmtId="0" fontId="13" fillId="3" borderId="88" xfId="0" applyFont="1" applyFill="1" applyBorder="1" applyAlignment="1" applyProtection="1">
      <alignment horizontal="left" vertical="center"/>
      <protection locked="0"/>
    </xf>
    <xf numFmtId="0" fontId="12" fillId="0" borderId="26" xfId="0" applyFont="1" applyBorder="1" applyAlignment="1">
      <alignment horizontal="left" vertical="center"/>
    </xf>
    <xf numFmtId="0" fontId="12" fillId="0" borderId="25" xfId="0" applyFont="1" applyBorder="1" applyAlignment="1">
      <alignment horizontal="left" vertical="center"/>
    </xf>
    <xf numFmtId="0" fontId="12" fillId="0" borderId="88" xfId="0" applyFont="1" applyBorder="1" applyAlignment="1">
      <alignment horizontal="left" vertical="center"/>
    </xf>
    <xf numFmtId="0" fontId="12" fillId="0" borderId="143" xfId="0" applyFont="1" applyBorder="1" applyAlignment="1">
      <alignment vertical="center" shrinkToFit="1"/>
    </xf>
    <xf numFmtId="0" fontId="12" fillId="0" borderId="89" xfId="0" applyFont="1" applyBorder="1" applyAlignment="1">
      <alignment vertical="center" shrinkToFit="1"/>
    </xf>
    <xf numFmtId="0" fontId="12" fillId="0" borderId="86" xfId="0" applyFont="1" applyBorder="1" applyAlignment="1">
      <alignment horizontal="center" vertical="center" shrinkToFit="1"/>
    </xf>
    <xf numFmtId="0" fontId="12" fillId="0" borderId="33" xfId="0" applyFont="1" applyBorder="1" applyAlignment="1">
      <alignment vertical="center" shrinkToFit="1"/>
    </xf>
    <xf numFmtId="0" fontId="12" fillId="0" borderId="96" xfId="0" applyFont="1" applyBorder="1" applyAlignment="1">
      <alignment vertical="center" shrinkToFit="1"/>
    </xf>
    <xf numFmtId="0" fontId="12" fillId="0" borderId="107" xfId="0" applyFont="1" applyBorder="1" applyAlignment="1">
      <alignment vertical="center" wrapText="1"/>
    </xf>
    <xf numFmtId="0" fontId="12" fillId="0" borderId="86" xfId="0" applyFont="1" applyBorder="1" applyAlignment="1">
      <alignment vertical="center" wrapText="1"/>
    </xf>
    <xf numFmtId="0" fontId="56" fillId="0" borderId="211" xfId="0" applyFont="1" applyBorder="1" applyAlignment="1">
      <alignment horizontal="center" vertical="center"/>
    </xf>
    <xf numFmtId="0" fontId="285" fillId="0" borderId="8" xfId="0" applyFont="1" applyBorder="1" applyAlignment="1">
      <alignment horizontal="center" vertical="center" shrinkToFit="1"/>
    </xf>
    <xf numFmtId="0" fontId="285" fillId="0" borderId="0" xfId="0" applyFont="1" applyAlignment="1">
      <alignment horizontal="center" vertical="center" shrinkToFit="1"/>
    </xf>
    <xf numFmtId="0" fontId="285" fillId="0" borderId="9" xfId="0" applyFont="1" applyBorder="1" applyAlignment="1">
      <alignment horizontal="center" vertical="center" shrinkToFit="1"/>
    </xf>
    <xf numFmtId="0" fontId="60" fillId="0" borderId="0" xfId="7" applyFont="1" applyAlignment="1">
      <alignment horizontal="left" vertical="top" wrapText="1"/>
    </xf>
    <xf numFmtId="0" fontId="99" fillId="0" borderId="0" xfId="7" applyFont="1" applyAlignment="1">
      <alignment horizontal="left" vertical="top" wrapText="1"/>
    </xf>
    <xf numFmtId="0" fontId="99" fillId="0" borderId="0" xfId="7" applyFont="1" applyAlignment="1">
      <alignment horizontal="left" vertical="top"/>
    </xf>
    <xf numFmtId="0" fontId="60" fillId="0" borderId="10" xfId="7" applyFont="1" applyBorder="1" applyAlignment="1">
      <alignment horizontal="left" vertical="center" textRotation="255" shrinkToFit="1"/>
    </xf>
    <xf numFmtId="0" fontId="110" fillId="0" borderId="41" xfId="7" applyFont="1" applyBorder="1" applyAlignment="1">
      <alignment horizontal="left" vertical="center" textRotation="255" shrinkToFit="1"/>
    </xf>
    <xf numFmtId="0" fontId="60" fillId="0" borderId="0" xfId="7" applyFont="1" applyAlignment="1">
      <alignment horizontal="left" vertical="top"/>
    </xf>
    <xf numFmtId="0" fontId="70" fillId="0" borderId="0" xfId="7" applyFont="1" applyAlignment="1">
      <alignment vertical="center" shrinkToFit="1"/>
    </xf>
    <xf numFmtId="0" fontId="110" fillId="0" borderId="0" xfId="7" applyFont="1" applyAlignment="1">
      <alignment vertical="center" shrinkToFit="1"/>
    </xf>
    <xf numFmtId="0" fontId="110" fillId="0" borderId="6" xfId="7" applyFont="1" applyBorder="1" applyAlignment="1">
      <alignment horizontal="center" vertical="center" textRotation="255"/>
    </xf>
    <xf numFmtId="0" fontId="110" fillId="0" borderId="5" xfId="7" applyFont="1" applyBorder="1" applyAlignment="1">
      <alignment horizontal="center" vertical="center" textRotation="255"/>
    </xf>
    <xf numFmtId="0" fontId="110" fillId="0" borderId="7" xfId="7" applyFont="1" applyBorder="1" applyAlignment="1">
      <alignment horizontal="center" vertical="center" textRotation="255"/>
    </xf>
    <xf numFmtId="0" fontId="110" fillId="0" borderId="8" xfId="7" applyFont="1" applyBorder="1" applyAlignment="1">
      <alignment horizontal="center" vertical="center" textRotation="255"/>
    </xf>
    <xf numFmtId="0" fontId="110" fillId="0" borderId="0" xfId="7" applyFont="1" applyAlignment="1">
      <alignment horizontal="center" vertical="center" textRotation="255"/>
    </xf>
    <xf numFmtId="0" fontId="110" fillId="0" borderId="9" xfId="7" applyFont="1" applyBorder="1" applyAlignment="1">
      <alignment horizontal="center" vertical="center" textRotation="255"/>
    </xf>
    <xf numFmtId="0" fontId="110" fillId="0" borderId="1" xfId="7" applyFont="1" applyBorder="1" applyAlignment="1">
      <alignment horizontal="center" vertical="center" textRotation="255"/>
    </xf>
    <xf numFmtId="0" fontId="110" fillId="0" borderId="2" xfId="7" applyFont="1" applyBorder="1" applyAlignment="1">
      <alignment horizontal="center" vertical="center" textRotation="255"/>
    </xf>
    <xf numFmtId="0" fontId="110" fillId="0" borderId="10" xfId="7" applyFont="1" applyBorder="1" applyAlignment="1">
      <alignment horizontal="center" vertical="center" textRotation="255"/>
    </xf>
    <xf numFmtId="0" fontId="110" fillId="0" borderId="40" xfId="7" applyFont="1" applyBorder="1" applyAlignment="1">
      <alignment horizontal="center" vertical="center"/>
    </xf>
    <xf numFmtId="0" fontId="110" fillId="0" borderId="58" xfId="7" applyFont="1" applyBorder="1" applyAlignment="1">
      <alignment horizontal="center" vertical="center"/>
    </xf>
    <xf numFmtId="0" fontId="110" fillId="0" borderId="41" xfId="7" applyFont="1" applyBorder="1" applyAlignment="1">
      <alignment horizontal="center" vertical="center"/>
    </xf>
    <xf numFmtId="0" fontId="57" fillId="0" borderId="40" xfId="7" applyFont="1" applyBorder="1" applyAlignment="1">
      <alignment horizontal="right" vertical="center"/>
    </xf>
    <xf numFmtId="0" fontId="57" fillId="0" borderId="58" xfId="7" applyFont="1" applyBorder="1" applyAlignment="1">
      <alignment horizontal="right" vertical="center"/>
    </xf>
    <xf numFmtId="0" fontId="60" fillId="0" borderId="41" xfId="7" applyFont="1" applyBorder="1" applyAlignment="1">
      <alignment horizontal="left" vertical="center" textRotation="255" shrinkToFit="1"/>
    </xf>
    <xf numFmtId="0" fontId="57" fillId="0" borderId="58" xfId="7" applyFont="1" applyBorder="1" applyAlignment="1">
      <alignment horizontal="left" vertical="center" shrinkToFit="1"/>
    </xf>
    <xf numFmtId="0" fontId="110" fillId="0" borderId="118" xfId="7" applyFont="1" applyBorder="1" applyAlignment="1">
      <alignment horizontal="center" vertical="center" textRotation="255"/>
    </xf>
    <xf numFmtId="0" fontId="110" fillId="0" borderId="106" xfId="7" applyFont="1" applyBorder="1" applyAlignment="1">
      <alignment horizontal="center" vertical="center" textRotation="255"/>
    </xf>
    <xf numFmtId="0" fontId="110" fillId="0" borderId="75" xfId="7" applyFont="1" applyBorder="1" applyAlignment="1">
      <alignment horizontal="center" vertical="center" textRotation="255"/>
    </xf>
    <xf numFmtId="0" fontId="110" fillId="0" borderId="8" xfId="7" applyFont="1" applyBorder="1" applyAlignment="1">
      <alignment horizontal="right" vertical="top" textRotation="255"/>
    </xf>
    <xf numFmtId="0" fontId="110" fillId="0" borderId="1" xfId="7" applyFont="1" applyBorder="1" applyAlignment="1">
      <alignment horizontal="right" vertical="top" textRotation="255"/>
    </xf>
    <xf numFmtId="0" fontId="110" fillId="0" borderId="6" xfId="7" applyFont="1" applyBorder="1" applyAlignment="1">
      <alignment horizontal="right" vertical="top" textRotation="255"/>
    </xf>
    <xf numFmtId="0" fontId="70" fillId="0" borderId="47" xfId="7" applyFont="1" applyBorder="1" applyAlignment="1">
      <alignment horizontal="left" vertical="center" wrapText="1"/>
    </xf>
    <xf numFmtId="0" fontId="70" fillId="0" borderId="48" xfId="7" applyFont="1" applyBorder="1" applyAlignment="1">
      <alignment horizontal="left" vertical="center" wrapText="1"/>
    </xf>
    <xf numFmtId="0" fontId="70" fillId="0" borderId="366" xfId="7" applyFont="1" applyBorder="1" applyAlignment="1">
      <alignment horizontal="left" vertical="center" wrapText="1"/>
    </xf>
    <xf numFmtId="0" fontId="70" fillId="0" borderId="27" xfId="7" applyFont="1" applyBorder="1" applyAlignment="1">
      <alignment horizontal="left" vertical="center" wrapText="1"/>
    </xf>
    <xf numFmtId="0" fontId="110" fillId="0" borderId="240" xfId="7" applyFont="1" applyBorder="1" applyAlignment="1">
      <alignment horizontal="center" vertical="center" textRotation="255"/>
    </xf>
    <xf numFmtId="0" fontId="110" fillId="0" borderId="269" xfId="7" applyFont="1" applyBorder="1" applyAlignment="1">
      <alignment horizontal="center" vertical="center" textRotation="255"/>
    </xf>
    <xf numFmtId="0" fontId="110" fillId="0" borderId="60" xfId="7" applyFont="1" applyBorder="1" applyAlignment="1">
      <alignment horizontal="center" vertical="center"/>
    </xf>
    <xf numFmtId="0" fontId="110" fillId="0" borderId="118" xfId="7" applyFont="1" applyBorder="1" applyAlignment="1">
      <alignment horizontal="center" vertical="center" wrapText="1"/>
    </xf>
    <xf numFmtId="0" fontId="110" fillId="0" borderId="10" xfId="7" applyFont="1" applyBorder="1" applyAlignment="1">
      <alignment horizontal="center" vertical="center"/>
    </xf>
    <xf numFmtId="0" fontId="110" fillId="0" borderId="118" xfId="7" applyFont="1" applyBorder="1" applyAlignment="1">
      <alignment horizontal="center" vertical="center"/>
    </xf>
    <xf numFmtId="0" fontId="110" fillId="0" borderId="75" xfId="7" applyFont="1" applyBorder="1" applyAlignment="1">
      <alignment horizontal="center" vertical="center"/>
    </xf>
    <xf numFmtId="0" fontId="110" fillId="0" borderId="7" xfId="7" applyFont="1" applyBorder="1" applyAlignment="1">
      <alignment horizontal="center" vertical="center"/>
    </xf>
    <xf numFmtId="0" fontId="110" fillId="0" borderId="4" xfId="7" applyFont="1" applyBorder="1" applyAlignment="1">
      <alignment horizontal="center" vertical="center"/>
    </xf>
    <xf numFmtId="0" fontId="110" fillId="0" borderId="6" xfId="7" applyFont="1" applyBorder="1" applyAlignment="1">
      <alignment horizontal="center" vertical="center"/>
    </xf>
    <xf numFmtId="0" fontId="110" fillId="0" borderId="5" xfId="7" applyFont="1" applyBorder="1" applyAlignment="1">
      <alignment horizontal="center" vertical="center"/>
    </xf>
    <xf numFmtId="0" fontId="110" fillId="0" borderId="1" xfId="7" applyFont="1" applyBorder="1" applyAlignment="1">
      <alignment horizontal="center" vertical="center"/>
    </xf>
    <xf numFmtId="0" fontId="110" fillId="0" borderId="2" xfId="7" applyFont="1" applyBorder="1" applyAlignment="1">
      <alignment horizontal="center" vertical="center"/>
    </xf>
    <xf numFmtId="0" fontId="57" fillId="0" borderId="41" xfId="7" applyFont="1" applyBorder="1" applyAlignment="1">
      <alignment horizontal="left" vertical="center" shrinkToFit="1"/>
    </xf>
    <xf numFmtId="0" fontId="110" fillId="20" borderId="58" xfId="7" applyFont="1" applyFill="1" applyBorder="1" applyAlignment="1">
      <alignment horizontal="center" vertical="center"/>
    </xf>
    <xf numFmtId="0" fontId="110" fillId="20" borderId="41" xfId="7" applyFont="1" applyFill="1" applyBorder="1" applyAlignment="1">
      <alignment horizontal="center" vertical="center"/>
    </xf>
    <xf numFmtId="0" fontId="110" fillId="0" borderId="40" xfId="7" applyFont="1" applyBorder="1" applyAlignment="1">
      <alignment horizontal="center" vertical="center" shrinkToFit="1"/>
    </xf>
    <xf numFmtId="0" fontId="110" fillId="0" borderId="58" xfId="7" applyFont="1" applyBorder="1" applyAlignment="1">
      <alignment horizontal="center" vertical="center" shrinkToFit="1"/>
    </xf>
    <xf numFmtId="0" fontId="110" fillId="0" borderId="41" xfId="7" applyFont="1" applyBorder="1" applyAlignment="1">
      <alignment horizontal="center" vertical="center" shrinkToFit="1"/>
    </xf>
    <xf numFmtId="0" fontId="70" fillId="0" borderId="0" xfId="7" applyFont="1" applyAlignment="1">
      <alignment vertical="center" wrapText="1" shrinkToFit="1"/>
    </xf>
    <xf numFmtId="0" fontId="110" fillId="0" borderId="237" xfId="7" applyFont="1" applyBorder="1" applyAlignment="1">
      <alignment horizontal="center" vertical="center" textRotation="255"/>
    </xf>
    <xf numFmtId="0" fontId="114" fillId="0" borderId="302" xfId="7" applyFont="1" applyBorder="1" applyAlignment="1">
      <alignment horizontal="left" vertical="center" wrapText="1"/>
    </xf>
    <xf numFmtId="0" fontId="114" fillId="0" borderId="120" xfId="7" applyFont="1" applyBorder="1" applyAlignment="1">
      <alignment horizontal="left" vertical="center" wrapText="1"/>
    </xf>
    <xf numFmtId="0" fontId="70" fillId="0" borderId="58" xfId="7" applyFont="1" applyBorder="1" applyAlignment="1">
      <alignment horizontal="left" vertical="center" shrinkToFit="1"/>
    </xf>
    <xf numFmtId="0" fontId="73" fillId="0" borderId="40" xfId="0" applyFont="1" applyBorder="1" applyAlignment="1">
      <alignment horizontal="center" vertical="center" shrinkToFit="1"/>
    </xf>
    <xf numFmtId="0" fontId="73" fillId="0" borderId="58" xfId="0" applyFont="1" applyBorder="1" applyAlignment="1">
      <alignment horizontal="center" vertical="center" shrinkToFit="1"/>
    </xf>
    <xf numFmtId="0" fontId="58" fillId="0" borderId="58" xfId="0" applyFont="1" applyBorder="1" applyAlignment="1">
      <alignment horizontal="left" vertical="center" wrapText="1" shrinkToFit="1"/>
    </xf>
    <xf numFmtId="0" fontId="58" fillId="0" borderId="41" xfId="0" applyFont="1" applyBorder="1" applyAlignment="1">
      <alignment horizontal="left" vertical="center" wrapText="1" shrinkToFit="1"/>
    </xf>
    <xf numFmtId="0" fontId="114" fillId="0" borderId="136" xfId="7" applyFont="1" applyBorder="1" applyAlignment="1">
      <alignment horizontal="left" vertical="center" wrapText="1"/>
    </xf>
    <xf numFmtId="0" fontId="114" fillId="0" borderId="9" xfId="7" applyFont="1" applyBorder="1" applyAlignment="1">
      <alignment horizontal="left" vertical="center" wrapText="1"/>
    </xf>
    <xf numFmtId="0" fontId="114" fillId="0" borderId="77" xfId="7" applyFont="1" applyBorder="1" applyAlignment="1">
      <alignment horizontal="left" vertical="center" wrapText="1"/>
    </xf>
    <xf numFmtId="0" fontId="114" fillId="0" borderId="41" xfId="7" applyFont="1" applyBorder="1" applyAlignment="1">
      <alignment horizontal="left" vertical="center" wrapText="1"/>
    </xf>
    <xf numFmtId="0" fontId="113" fillId="0" borderId="76" xfId="7" applyFont="1" applyBorder="1" applyAlignment="1">
      <alignment horizontal="left" vertical="center" wrapText="1"/>
    </xf>
    <xf numFmtId="0" fontId="113" fillId="0" borderId="48" xfId="7" applyFont="1" applyBorder="1" applyAlignment="1">
      <alignment horizontal="left" vertical="center" wrapText="1"/>
    </xf>
    <xf numFmtId="0" fontId="113" fillId="0" borderId="76" xfId="7" applyFont="1" applyBorder="1" applyAlignment="1">
      <alignment horizontal="left" vertical="center"/>
    </xf>
    <xf numFmtId="0" fontId="113" fillId="0" borderId="48" xfId="7" applyFont="1" applyBorder="1" applyAlignment="1">
      <alignment horizontal="left" vertical="center"/>
    </xf>
    <xf numFmtId="0" fontId="113" fillId="0" borderId="26" xfId="7" applyFont="1" applyBorder="1" applyAlignment="1">
      <alignment horizontal="left" vertical="center"/>
    </xf>
    <xf numFmtId="0" fontId="113" fillId="0" borderId="27" xfId="7" applyFont="1" applyBorder="1" applyAlignment="1">
      <alignment horizontal="left" vertical="center"/>
    </xf>
    <xf numFmtId="0" fontId="113" fillId="0" borderId="83" xfId="7" applyFont="1" applyBorder="1" applyAlignment="1">
      <alignment horizontal="left" vertical="center"/>
    </xf>
    <xf numFmtId="0" fontId="113" fillId="0" borderId="54" xfId="7" applyFont="1" applyBorder="1" applyAlignment="1">
      <alignment horizontal="left" vertical="center"/>
    </xf>
    <xf numFmtId="0" fontId="110" fillId="0" borderId="40" xfId="7" applyFont="1" applyBorder="1" applyAlignment="1">
      <alignment horizontal="left" vertical="center" shrinkToFit="1"/>
    </xf>
    <xf numFmtId="0" fontId="110" fillId="0" borderId="58" xfId="7" applyFont="1" applyBorder="1" applyAlignment="1">
      <alignment horizontal="left" vertical="center" shrinkToFit="1"/>
    </xf>
    <xf numFmtId="0" fontId="110" fillId="0" borderId="41" xfId="7" applyFont="1" applyBorder="1" applyAlignment="1">
      <alignment horizontal="left" vertical="center" shrinkToFit="1"/>
    </xf>
    <xf numFmtId="0" fontId="114" fillId="0" borderId="83" xfId="7" applyFont="1" applyBorder="1" applyAlignment="1">
      <alignment horizontal="left" vertical="center"/>
    </xf>
    <xf numFmtId="0" fontId="114" fillId="0" borderId="54" xfId="7" applyFont="1" applyBorder="1" applyAlignment="1">
      <alignment horizontal="left" vertical="center"/>
    </xf>
    <xf numFmtId="0" fontId="113" fillId="0" borderId="26" xfId="7" applyFont="1" applyBorder="1" applyAlignment="1">
      <alignment horizontal="left" vertical="center" wrapText="1"/>
    </xf>
    <xf numFmtId="0" fontId="113" fillId="0" borderId="27" xfId="7" applyFont="1" applyBorder="1" applyAlignment="1">
      <alignment horizontal="left" vertical="center" wrapText="1"/>
    </xf>
    <xf numFmtId="0" fontId="113" fillId="0" borderId="83" xfId="7" applyFont="1" applyBorder="1" applyAlignment="1">
      <alignment horizontal="left" vertical="center" wrapText="1"/>
    </xf>
    <xf numFmtId="0" fontId="113" fillId="0" borderId="54" xfId="7" applyFont="1" applyBorder="1" applyAlignment="1">
      <alignment horizontal="left" vertical="center" wrapText="1"/>
    </xf>
    <xf numFmtId="0" fontId="114" fillId="0" borderId="83" xfId="7" applyFont="1" applyBorder="1" applyAlignment="1">
      <alignment horizontal="left" vertical="center" wrapText="1"/>
    </xf>
    <xf numFmtId="0" fontId="114" fillId="0" borderId="54" xfId="7" applyFont="1" applyBorder="1" applyAlignment="1">
      <alignment horizontal="left" vertical="center" wrapText="1"/>
    </xf>
    <xf numFmtId="0" fontId="114" fillId="0" borderId="26" xfId="7" applyFont="1" applyBorder="1" applyAlignment="1">
      <alignment horizontal="left" vertical="center" wrapText="1"/>
    </xf>
    <xf numFmtId="0" fontId="114" fillId="0" borderId="27" xfId="7" applyFont="1" applyBorder="1" applyAlignment="1">
      <alignment horizontal="left" vertical="center" wrapText="1"/>
    </xf>
    <xf numFmtId="0" fontId="113" fillId="0" borderId="76" xfId="7" applyFont="1" applyBorder="1" applyAlignment="1">
      <alignment horizontal="left" vertical="center" shrinkToFit="1"/>
    </xf>
    <xf numFmtId="0" fontId="113" fillId="0" borderId="48" xfId="7" applyFont="1" applyBorder="1" applyAlignment="1">
      <alignment horizontal="left" vertical="center" shrinkToFit="1"/>
    </xf>
    <xf numFmtId="0" fontId="57" fillId="0" borderId="0" xfId="7" applyFont="1" applyAlignment="1">
      <alignment horizontal="center" vertical="center"/>
    </xf>
    <xf numFmtId="0" fontId="110" fillId="0" borderId="241" xfId="7" applyFont="1" applyBorder="1" applyAlignment="1">
      <alignment horizontal="center" vertical="center" textRotation="255"/>
    </xf>
    <xf numFmtId="0" fontId="110" fillId="0" borderId="242" xfId="7" applyFont="1" applyBorder="1" applyAlignment="1">
      <alignment horizontal="center" vertical="center" textRotation="255"/>
    </xf>
    <xf numFmtId="0" fontId="110" fillId="0" borderId="149" xfId="7" applyFont="1" applyBorder="1" applyAlignment="1">
      <alignment horizontal="center" vertical="center" textRotation="255"/>
    </xf>
    <xf numFmtId="0" fontId="110" fillId="0" borderId="160" xfId="7" applyFont="1" applyBorder="1" applyAlignment="1">
      <alignment horizontal="center" vertical="center" textRotation="255"/>
    </xf>
    <xf numFmtId="0" fontId="110" fillId="0" borderId="175" xfId="7" applyFont="1" applyBorder="1" applyAlignment="1">
      <alignment horizontal="center" vertical="center" textRotation="255"/>
    </xf>
    <xf numFmtId="0" fontId="218" fillId="2" borderId="0" xfId="7" applyFont="1" applyFill="1" applyAlignment="1">
      <alignment horizontal="left"/>
    </xf>
    <xf numFmtId="0" fontId="110" fillId="0" borderId="47" xfId="7" applyFont="1" applyBorder="1" applyAlignment="1">
      <alignment horizontal="left" vertical="center" wrapText="1"/>
    </xf>
    <xf numFmtId="0" fontId="110" fillId="0" borderId="0" xfId="7" applyFont="1" applyAlignment="1">
      <alignment horizontal="left" vertical="top" wrapText="1"/>
    </xf>
    <xf numFmtId="0" fontId="58" fillId="0" borderId="47" xfId="0" applyFont="1" applyBorder="1" applyAlignment="1">
      <alignment horizontal="left" vertical="center" wrapText="1" shrinkToFit="1"/>
    </xf>
    <xf numFmtId="0" fontId="58" fillId="0" borderId="366" xfId="0" applyFont="1" applyBorder="1" applyAlignment="1">
      <alignment horizontal="left" vertical="center" wrapText="1" shrinkToFit="1"/>
    </xf>
    <xf numFmtId="0" fontId="58" fillId="0" borderId="45" xfId="0" applyFont="1" applyBorder="1" applyAlignment="1">
      <alignment horizontal="center" vertical="center" shrinkToFit="1"/>
    </xf>
    <xf numFmtId="0" fontId="58" fillId="0" borderId="47" xfId="0" applyFont="1" applyBorder="1" applyAlignment="1">
      <alignment horizontal="center" vertical="center" shrinkToFit="1"/>
    </xf>
    <xf numFmtId="0" fontId="58" fillId="0" borderId="24" xfId="0" applyFont="1" applyBorder="1" applyAlignment="1">
      <alignment horizontal="center" vertical="center" shrinkToFit="1"/>
    </xf>
    <xf numFmtId="0" fontId="58" fillId="0" borderId="366" xfId="0" applyFont="1" applyBorder="1" applyAlignment="1">
      <alignment horizontal="center" vertical="center" shrinkToFit="1"/>
    </xf>
    <xf numFmtId="0" fontId="12" fillId="0" borderId="26" xfId="0" applyFont="1" applyBorder="1" applyAlignment="1">
      <alignment horizontal="center" vertical="center" shrinkToFit="1"/>
    </xf>
    <xf numFmtId="0" fontId="12" fillId="0" borderId="25" xfId="0" applyFont="1" applyBorder="1" applyAlignment="1">
      <alignment horizontal="center" vertical="center" shrinkToFit="1"/>
    </xf>
    <xf numFmtId="0" fontId="12" fillId="0" borderId="27" xfId="0" applyFont="1" applyBorder="1" applyAlignment="1">
      <alignment horizontal="center" vertical="center" shrinkToFit="1"/>
    </xf>
    <xf numFmtId="38" fontId="147" fillId="0" borderId="40" xfId="0" applyNumberFormat="1" applyFont="1" applyBorder="1" applyAlignment="1">
      <alignment horizontal="left" vertical="center"/>
    </xf>
    <xf numFmtId="38" fontId="147" fillId="0" borderId="58" xfId="0" applyNumberFormat="1" applyFont="1" applyBorder="1" applyAlignment="1">
      <alignment horizontal="left" vertical="center"/>
    </xf>
    <xf numFmtId="38" fontId="147" fillId="0" borderId="41" xfId="0" applyNumberFormat="1" applyFont="1" applyBorder="1" applyAlignment="1">
      <alignment horizontal="left" vertical="center"/>
    </xf>
    <xf numFmtId="0" fontId="12" fillId="0" borderId="83" xfId="0" applyFont="1" applyBorder="1" applyAlignment="1">
      <alignment horizontal="center" vertical="center" shrinkToFit="1"/>
    </xf>
    <xf numFmtId="0" fontId="12" fillId="0" borderId="52" xfId="0" applyFont="1" applyBorder="1" applyAlignment="1">
      <alignment horizontal="center" vertical="center" shrinkToFit="1"/>
    </xf>
    <xf numFmtId="0" fontId="12" fillId="0" borderId="51" xfId="0" applyFont="1" applyBorder="1" applyAlignment="1">
      <alignment horizontal="left" vertical="center" wrapText="1"/>
    </xf>
    <xf numFmtId="0" fontId="12" fillId="0" borderId="53" xfId="0" applyFont="1" applyBorder="1" applyAlignment="1">
      <alignment horizontal="left" vertical="center" wrapText="1"/>
    </xf>
    <xf numFmtId="0" fontId="12" fillId="0" borderId="52" xfId="0" applyFont="1" applyBorder="1" applyAlignment="1">
      <alignment horizontal="left" vertical="center" wrapText="1"/>
    </xf>
    <xf numFmtId="0" fontId="12" fillId="0" borderId="76" xfId="0" applyFont="1" applyBorder="1" applyAlignment="1">
      <alignment horizontal="center" vertical="center" shrinkToFit="1"/>
    </xf>
    <xf numFmtId="0" fontId="12" fillId="0" borderId="46" xfId="0" applyFont="1" applyBorder="1" applyAlignment="1">
      <alignment horizontal="center" vertical="center" shrinkToFit="1"/>
    </xf>
    <xf numFmtId="0" fontId="12" fillId="0" borderId="45" xfId="0" applyFont="1" applyBorder="1" applyAlignment="1">
      <alignment horizontal="left" vertical="center" wrapText="1"/>
    </xf>
    <xf numFmtId="0" fontId="12" fillId="0" borderId="47" xfId="0" applyFont="1" applyBorder="1" applyAlignment="1">
      <alignment horizontal="left" vertical="center" wrapText="1"/>
    </xf>
    <xf numFmtId="0" fontId="12" fillId="0" borderId="46" xfId="0" applyFont="1" applyBorder="1" applyAlignment="1">
      <alignment horizontal="left" vertical="center" wrapText="1"/>
    </xf>
    <xf numFmtId="0" fontId="58" fillId="0" borderId="40" xfId="0" applyFont="1" applyBorder="1" applyAlignment="1">
      <alignment horizontal="left" vertical="center"/>
    </xf>
    <xf numFmtId="0" fontId="58" fillId="0" borderId="58" xfId="0" applyFont="1" applyBorder="1" applyAlignment="1">
      <alignment horizontal="left" vertical="center"/>
    </xf>
    <xf numFmtId="0" fontId="58" fillId="0" borderId="41" xfId="0" applyFont="1" applyBorder="1" applyAlignment="1">
      <alignment horizontal="left" vertical="center"/>
    </xf>
    <xf numFmtId="0" fontId="58" fillId="0" borderId="40" xfId="0" applyFont="1" applyBorder="1" applyAlignment="1">
      <alignment horizontal="center" vertical="center"/>
    </xf>
    <xf numFmtId="0" fontId="58" fillId="0" borderId="58" xfId="0" applyFont="1" applyBorder="1" applyAlignment="1">
      <alignment horizontal="center" vertical="center"/>
    </xf>
    <xf numFmtId="0" fontId="58" fillId="0" borderId="60" xfId="0" applyFont="1" applyBorder="1" applyAlignment="1">
      <alignment horizontal="center" vertical="center"/>
    </xf>
    <xf numFmtId="0" fontId="12" fillId="0" borderId="53" xfId="0" applyFont="1" applyBorder="1" applyAlignment="1">
      <alignment horizontal="center" vertical="center" shrinkToFit="1"/>
    </xf>
    <xf numFmtId="0" fontId="12" fillId="0" borderId="54" xfId="0" applyFont="1" applyBorder="1" applyAlignment="1">
      <alignment horizontal="center" vertical="center" shrinkToFit="1"/>
    </xf>
    <xf numFmtId="0" fontId="12" fillId="0" borderId="47" xfId="0" applyFont="1" applyBorder="1" applyAlignment="1">
      <alignment horizontal="center" vertical="center" shrinkToFit="1"/>
    </xf>
    <xf numFmtId="0" fontId="12" fillId="0" borderId="48" xfId="0" applyFont="1" applyBorder="1" applyAlignment="1">
      <alignment horizontal="center" vertical="center" shrinkToFit="1"/>
    </xf>
    <xf numFmtId="0" fontId="58" fillId="3" borderId="47" xfId="0" applyFont="1" applyFill="1" applyBorder="1" applyAlignment="1" applyProtection="1">
      <alignment horizontal="left" vertical="center"/>
      <protection locked="0"/>
    </xf>
    <xf numFmtId="0" fontId="58" fillId="3" borderId="46" xfId="0" applyFont="1" applyFill="1" applyBorder="1" applyAlignment="1" applyProtection="1">
      <alignment horizontal="left" vertical="center"/>
      <protection locked="0"/>
    </xf>
    <xf numFmtId="38" fontId="11" fillId="3" borderId="45" xfId="2" applyFont="1" applyFill="1" applyBorder="1" applyAlignment="1" applyProtection="1">
      <alignment horizontal="center" vertical="center"/>
      <protection locked="0"/>
    </xf>
    <xf numFmtId="38" fontId="11" fillId="3" borderId="48" xfId="2" applyFont="1" applyFill="1" applyBorder="1" applyAlignment="1" applyProtection="1">
      <alignment horizontal="center" vertical="center"/>
      <protection locked="0"/>
    </xf>
    <xf numFmtId="38" fontId="11" fillId="3" borderId="51" xfId="2" applyFont="1" applyFill="1" applyBorder="1" applyAlignment="1" applyProtection="1">
      <alignment horizontal="center" vertical="center"/>
      <protection locked="0"/>
    </xf>
    <xf numFmtId="38" fontId="11" fillId="0" borderId="45" xfId="2" applyFont="1" applyBorder="1" applyAlignment="1">
      <alignment horizontal="right" vertical="center"/>
    </xf>
    <xf numFmtId="38" fontId="11" fillId="0" borderId="48" xfId="2" applyFont="1" applyBorder="1" applyAlignment="1">
      <alignment horizontal="right" vertical="center"/>
    </xf>
    <xf numFmtId="38" fontId="11" fillId="0" borderId="24" xfId="2" applyFont="1" applyBorder="1" applyAlignment="1">
      <alignment horizontal="right" vertical="center"/>
    </xf>
    <xf numFmtId="38" fontId="11" fillId="0" borderId="27" xfId="2" applyFont="1" applyBorder="1" applyAlignment="1">
      <alignment horizontal="right" vertical="center"/>
    </xf>
    <xf numFmtId="0" fontId="58" fillId="3" borderId="51" xfId="0" applyFont="1" applyFill="1" applyBorder="1" applyAlignment="1" applyProtection="1">
      <alignment horizontal="center" vertical="center"/>
      <protection locked="0"/>
    </xf>
    <xf numFmtId="0" fontId="58" fillId="3" borderId="53" xfId="0" applyFont="1" applyFill="1" applyBorder="1" applyAlignment="1" applyProtection="1">
      <alignment horizontal="center" vertical="center"/>
      <protection locked="0"/>
    </xf>
    <xf numFmtId="0" fontId="58" fillId="3" borderId="52" xfId="0" applyFont="1" applyFill="1" applyBorder="1" applyAlignment="1" applyProtection="1">
      <alignment horizontal="center" vertical="center"/>
      <protection locked="0"/>
    </xf>
    <xf numFmtId="38" fontId="11" fillId="32" borderId="45" xfId="2" applyFont="1" applyFill="1" applyBorder="1" applyAlignment="1" applyProtection="1">
      <alignment horizontal="center" vertical="center"/>
      <protection locked="0"/>
    </xf>
    <xf numFmtId="38" fontId="11" fillId="32" borderId="48" xfId="2" applyFont="1" applyFill="1" applyBorder="1" applyAlignment="1" applyProtection="1">
      <alignment horizontal="center" vertical="center"/>
      <protection locked="0"/>
    </xf>
    <xf numFmtId="0" fontId="58" fillId="3" borderId="18" xfId="0" applyFont="1" applyFill="1" applyBorder="1" applyAlignment="1" applyProtection="1">
      <alignment horizontal="left" vertical="center"/>
      <protection locked="0"/>
    </xf>
    <xf numFmtId="0" fontId="58" fillId="3" borderId="25" xfId="0" applyFont="1" applyFill="1" applyBorder="1" applyAlignment="1" applyProtection="1">
      <alignment horizontal="left" vertical="center"/>
      <protection locked="0"/>
    </xf>
    <xf numFmtId="0" fontId="58" fillId="3" borderId="88" xfId="0" applyFont="1" applyFill="1" applyBorder="1" applyAlignment="1" applyProtection="1">
      <alignment horizontal="left" vertical="center"/>
      <protection locked="0"/>
    </xf>
    <xf numFmtId="3" fontId="11" fillId="0" borderId="40" xfId="0" applyNumberFormat="1" applyFont="1" applyBorder="1" applyAlignment="1">
      <alignment horizontal="right" vertical="center"/>
    </xf>
    <xf numFmtId="3" fontId="11" fillId="0" borderId="41" xfId="0" applyNumberFormat="1" applyFont="1" applyBorder="1" applyAlignment="1">
      <alignment horizontal="right" vertical="center"/>
    </xf>
    <xf numFmtId="38" fontId="11" fillId="0" borderId="40" xfId="0" applyNumberFormat="1" applyFont="1" applyBorder="1" applyAlignment="1">
      <alignment horizontal="right"/>
    </xf>
    <xf numFmtId="38" fontId="11" fillId="0" borderId="41" xfId="0" applyNumberFormat="1" applyFont="1" applyBorder="1" applyAlignment="1">
      <alignment horizontal="right"/>
    </xf>
    <xf numFmtId="0" fontId="130" fillId="3" borderId="40" xfId="0" applyFont="1" applyFill="1" applyBorder="1" applyAlignment="1" applyProtection="1">
      <alignment horizontal="left"/>
      <protection locked="0"/>
    </xf>
    <xf numFmtId="0" fontId="130" fillId="3" borderId="58" xfId="0" applyFont="1" applyFill="1" applyBorder="1" applyAlignment="1" applyProtection="1">
      <alignment horizontal="left"/>
      <protection locked="0"/>
    </xf>
    <xf numFmtId="0" fontId="130" fillId="3" borderId="41" xfId="0" applyFont="1" applyFill="1" applyBorder="1" applyAlignment="1" applyProtection="1">
      <alignment horizontal="left"/>
      <protection locked="0"/>
    </xf>
    <xf numFmtId="0" fontId="130" fillId="3" borderId="40" xfId="0" applyFont="1" applyFill="1" applyBorder="1" applyAlignment="1" applyProtection="1">
      <alignment horizontal="right"/>
      <protection locked="0"/>
    </xf>
    <xf numFmtId="0" fontId="130" fillId="3" borderId="41" xfId="0" applyFont="1" applyFill="1" applyBorder="1" applyAlignment="1" applyProtection="1">
      <alignment horizontal="right"/>
      <protection locked="0"/>
    </xf>
    <xf numFmtId="0" fontId="12" fillId="0" borderId="24" xfId="0" applyFont="1" applyBorder="1" applyAlignment="1">
      <alignment horizontal="left" vertical="center" wrapText="1"/>
    </xf>
    <xf numFmtId="0" fontId="12" fillId="0" borderId="25" xfId="0" applyFont="1" applyBorder="1" applyAlignment="1">
      <alignment horizontal="left" vertical="center" wrapText="1"/>
    </xf>
    <xf numFmtId="0" fontId="13" fillId="3" borderId="1" xfId="0" applyFont="1" applyFill="1" applyBorder="1" applyAlignment="1" applyProtection="1">
      <alignment horizontal="left" vertical="center"/>
      <protection locked="0"/>
    </xf>
    <xf numFmtId="0" fontId="13" fillId="3" borderId="2" xfId="0" applyFont="1" applyFill="1" applyBorder="1" applyAlignment="1" applyProtection="1">
      <alignment horizontal="left" vertical="center"/>
      <protection locked="0"/>
    </xf>
    <xf numFmtId="0" fontId="13" fillId="3" borderId="1" xfId="0" applyFont="1" applyFill="1" applyBorder="1" applyAlignment="1" applyProtection="1">
      <alignment horizontal="right" vertical="center"/>
      <protection locked="0"/>
    </xf>
    <xf numFmtId="0" fontId="13" fillId="3" borderId="10" xfId="0" applyFont="1" applyFill="1" applyBorder="1" applyAlignment="1" applyProtection="1">
      <alignment horizontal="right" vertical="center"/>
      <protection locked="0"/>
    </xf>
    <xf numFmtId="38" fontId="11" fillId="0" borderId="40" xfId="0" applyNumberFormat="1" applyFont="1" applyBorder="1" applyAlignment="1">
      <alignment horizontal="right" vertical="center"/>
    </xf>
    <xf numFmtId="38" fontId="11" fillId="0" borderId="41" xfId="0" applyNumberFormat="1" applyFont="1" applyBorder="1" applyAlignment="1">
      <alignment horizontal="right" vertical="center"/>
    </xf>
    <xf numFmtId="0" fontId="58" fillId="3" borderId="61" xfId="0" applyFont="1" applyFill="1" applyBorder="1" applyAlignment="1" applyProtection="1">
      <alignment horizontal="left" vertical="center"/>
      <protection locked="0"/>
    </xf>
    <xf numFmtId="38" fontId="11" fillId="3" borderId="24" xfId="2" applyFont="1" applyFill="1" applyBorder="1" applyAlignment="1" applyProtection="1">
      <alignment horizontal="center" vertical="center"/>
      <protection locked="0"/>
    </xf>
    <xf numFmtId="0" fontId="58" fillId="0" borderId="118" xfId="0" applyFont="1" applyBorder="1" applyAlignment="1">
      <alignment horizontal="center" vertical="center" textRotation="255"/>
    </xf>
    <xf numFmtId="0" fontId="58" fillId="0" borderId="106" xfId="0" applyFont="1" applyBorder="1" applyAlignment="1">
      <alignment horizontal="center" vertical="center" textRotation="255"/>
    </xf>
    <xf numFmtId="0" fontId="58" fillId="0" borderId="75" xfId="0" applyFont="1" applyBorder="1" applyAlignment="1">
      <alignment horizontal="center" vertical="center" textRotation="255"/>
    </xf>
    <xf numFmtId="0" fontId="60" fillId="0" borderId="118" xfId="0" applyFont="1" applyBorder="1" applyAlignment="1">
      <alignment horizontal="center" vertical="center" textRotation="255"/>
    </xf>
    <xf numFmtId="0" fontId="60" fillId="0" borderId="106" xfId="0" applyFont="1" applyBorder="1" applyAlignment="1">
      <alignment horizontal="center" vertical="center" textRotation="255"/>
    </xf>
    <xf numFmtId="0" fontId="60" fillId="0" borderId="75" xfId="0" applyFont="1" applyBorder="1" applyAlignment="1">
      <alignment horizontal="center" vertical="center" textRotation="255"/>
    </xf>
    <xf numFmtId="0" fontId="147" fillId="0" borderId="0" xfId="0" applyFont="1" applyAlignment="1">
      <alignment horizontal="center" vertical="center" textRotation="255"/>
    </xf>
    <xf numFmtId="0" fontId="58" fillId="0" borderId="41" xfId="0" applyFont="1" applyBorder="1" applyAlignment="1">
      <alignment horizontal="center" vertical="center"/>
    </xf>
    <xf numFmtId="0" fontId="36" fillId="0" borderId="0" xfId="0" applyFont="1" applyAlignment="1">
      <alignment horizontal="right" shrinkToFit="1"/>
    </xf>
    <xf numFmtId="0" fontId="58" fillId="0" borderId="0" xfId="0" applyFont="1" applyAlignment="1">
      <alignment horizontal="center" vertical="center"/>
    </xf>
    <xf numFmtId="0" fontId="36" fillId="0" borderId="0" xfId="0" applyFont="1" applyAlignment="1">
      <alignment horizontal="right" vertical="center" shrinkToFit="1"/>
    </xf>
    <xf numFmtId="0" fontId="36" fillId="0" borderId="0" xfId="0" applyFont="1" applyAlignment="1">
      <alignment horizontal="right" vertical="top" shrinkToFit="1"/>
    </xf>
    <xf numFmtId="0" fontId="155" fillId="0" borderId="11" xfId="0" applyFont="1" applyBorder="1" applyAlignment="1">
      <alignment horizontal="center" vertical="center"/>
    </xf>
    <xf numFmtId="0" fontId="155" fillId="0" borderId="12" xfId="0" applyFont="1" applyBorder="1" applyAlignment="1">
      <alignment horizontal="center" vertical="center"/>
    </xf>
    <xf numFmtId="0" fontId="155" fillId="0" borderId="176" xfId="0" applyFont="1" applyBorder="1" applyAlignment="1">
      <alignment horizontal="center" vertical="center"/>
    </xf>
    <xf numFmtId="0" fontId="155" fillId="0" borderId="20" xfId="0" applyFont="1" applyBorder="1" applyAlignment="1">
      <alignment horizontal="center" vertical="center"/>
    </xf>
    <xf numFmtId="0" fontId="155" fillId="0" borderId="21" xfId="0" applyFont="1" applyBorder="1" applyAlignment="1">
      <alignment horizontal="center" vertical="center"/>
    </xf>
    <xf numFmtId="0" fontId="155" fillId="0" borderId="23" xfId="0" applyFont="1" applyBorder="1" applyAlignment="1">
      <alignment horizontal="center" vertical="center"/>
    </xf>
    <xf numFmtId="6" fontId="117" fillId="0" borderId="20" xfId="3" applyFont="1" applyBorder="1" applyAlignment="1">
      <alignment horizontal="center" vertical="center"/>
    </xf>
    <xf numFmtId="6" fontId="117" fillId="0" borderId="21" xfId="3" applyFont="1" applyBorder="1" applyAlignment="1">
      <alignment horizontal="center" vertical="center"/>
    </xf>
    <xf numFmtId="6" fontId="117" fillId="0" borderId="220" xfId="3" applyFont="1" applyBorder="1" applyAlignment="1">
      <alignment horizontal="center" vertical="center"/>
    </xf>
    <xf numFmtId="6" fontId="115" fillId="0" borderId="22" xfId="3" applyFont="1" applyBorder="1" applyAlignment="1">
      <alignment horizontal="center" vertical="center"/>
    </xf>
    <xf numFmtId="6" fontId="115" fillId="0" borderId="21" xfId="3" applyFont="1" applyBorder="1" applyAlignment="1">
      <alignment horizontal="center" vertical="center"/>
    </xf>
    <xf numFmtId="6" fontId="115" fillId="0" borderId="23" xfId="3" applyFont="1" applyBorder="1" applyAlignment="1">
      <alignment horizontal="center" vertical="center"/>
    </xf>
    <xf numFmtId="0" fontId="76" fillId="0" borderId="237" xfId="10" applyFont="1" applyBorder="1" applyAlignment="1">
      <alignment horizontal="right" vertical="center"/>
    </xf>
    <xf numFmtId="0" fontId="76" fillId="0" borderId="238" xfId="10" applyFont="1" applyBorder="1" applyAlignment="1">
      <alignment horizontal="right" vertical="center"/>
    </xf>
    <xf numFmtId="0" fontId="76" fillId="0" borderId="240" xfId="10" applyFont="1" applyBorder="1" applyAlignment="1">
      <alignment horizontal="right" vertical="center"/>
    </xf>
    <xf numFmtId="0" fontId="76" fillId="0" borderId="241" xfId="10" applyFont="1" applyBorder="1" applyAlignment="1">
      <alignment horizontal="right" vertical="center"/>
    </xf>
    <xf numFmtId="0" fontId="130" fillId="0" borderId="0" xfId="0" applyFont="1" applyAlignment="1">
      <alignment horizontal="center" vertical="center"/>
    </xf>
    <xf numFmtId="0" fontId="130" fillId="0" borderId="9" xfId="0" applyFont="1" applyBorder="1" applyAlignment="1">
      <alignment horizontal="center" vertical="center"/>
    </xf>
    <xf numFmtId="0" fontId="11" fillId="0" borderId="2" xfId="0" applyFont="1" applyBorder="1" applyAlignment="1">
      <alignment horizontal="center"/>
    </xf>
    <xf numFmtId="208" fontId="3" fillId="3" borderId="0" xfId="0" applyNumberFormat="1" applyFont="1" applyFill="1" applyAlignment="1" applyProtection="1">
      <alignment horizontal="center" vertical="center"/>
      <protection locked="0"/>
    </xf>
    <xf numFmtId="0" fontId="176" fillId="0" borderId="0" xfId="0" applyFont="1" applyAlignment="1">
      <alignment horizontal="right"/>
    </xf>
    <xf numFmtId="0" fontId="227" fillId="0" borderId="238" xfId="0" applyFont="1" applyBorder="1" applyAlignment="1">
      <alignment horizontal="center" vertical="center" shrinkToFit="1"/>
    </xf>
    <xf numFmtId="0" fontId="227" fillId="0" borderId="239" xfId="0" applyFont="1" applyBorder="1" applyAlignment="1">
      <alignment horizontal="center" vertical="center" shrinkToFit="1"/>
    </xf>
    <xf numFmtId="176" fontId="11" fillId="0" borderId="246" xfId="0" applyNumberFormat="1" applyFont="1" applyBorder="1" applyAlignment="1">
      <alignment horizontal="right" vertical="center"/>
    </xf>
    <xf numFmtId="176" fontId="11" fillId="0" borderId="245" xfId="0" applyNumberFormat="1" applyFont="1" applyBorder="1" applyAlignment="1">
      <alignment horizontal="right" vertical="center"/>
    </xf>
    <xf numFmtId="38" fontId="11" fillId="0" borderId="80" xfId="2" applyFont="1" applyBorder="1" applyAlignment="1">
      <alignment horizontal="center" vertical="center"/>
    </xf>
    <xf numFmtId="38" fontId="11" fillId="0" borderId="147" xfId="2" applyFont="1" applyBorder="1" applyAlignment="1">
      <alignment horizontal="center" vertical="center"/>
    </xf>
    <xf numFmtId="2" fontId="11" fillId="0" borderId="81" xfId="0" applyNumberFormat="1" applyFont="1" applyBorder="1" applyAlignment="1">
      <alignment horizontal="center" vertical="center"/>
    </xf>
    <xf numFmtId="2" fontId="11" fillId="0" borderId="91" xfId="0" applyNumberFormat="1" applyFont="1" applyBorder="1" applyAlignment="1">
      <alignment horizontal="center" vertical="center"/>
    </xf>
    <xf numFmtId="2" fontId="57" fillId="0" borderId="241" xfId="0" applyNumberFormat="1" applyFont="1" applyBorder="1" applyAlignment="1">
      <alignment horizontal="center" vertical="top"/>
    </xf>
    <xf numFmtId="2" fontId="57" fillId="0" borderId="245" xfId="0" applyNumberFormat="1" applyFont="1" applyBorder="1" applyAlignment="1">
      <alignment horizontal="center" vertical="top"/>
    </xf>
    <xf numFmtId="0" fontId="227" fillId="0" borderId="58" xfId="0" applyFont="1" applyBorder="1" applyAlignment="1">
      <alignment horizontal="center" vertical="center" shrinkToFit="1"/>
    </xf>
    <xf numFmtId="0" fontId="227" fillId="0" borderId="41" xfId="0" applyFont="1" applyBorder="1" applyAlignment="1">
      <alignment horizontal="center" vertical="center" shrinkToFit="1"/>
    </xf>
    <xf numFmtId="0" fontId="146" fillId="3" borderId="247" xfId="0" applyFont="1" applyFill="1" applyBorder="1" applyAlignment="1" applyProtection="1">
      <alignment horizontal="center" vertical="center"/>
      <protection locked="0"/>
    </xf>
    <xf numFmtId="0" fontId="146" fillId="3" borderId="105" xfId="0" applyFont="1" applyFill="1" applyBorder="1" applyAlignment="1" applyProtection="1">
      <alignment horizontal="center" vertical="center"/>
      <protection locked="0"/>
    </xf>
    <xf numFmtId="0" fontId="146" fillId="3" borderId="148" xfId="0" applyFont="1" applyFill="1" applyBorder="1" applyAlignment="1" applyProtection="1">
      <alignment horizontal="center" vertical="center"/>
      <protection locked="0"/>
    </xf>
    <xf numFmtId="0" fontId="57" fillId="0" borderId="237" xfId="0" applyFont="1" applyBorder="1" applyAlignment="1">
      <alignment horizontal="center" vertical="center"/>
    </xf>
    <xf numFmtId="0" fontId="57" fillId="0" borderId="238" xfId="0" applyFont="1" applyBorder="1" applyAlignment="1">
      <alignment horizontal="center" vertical="center"/>
    </xf>
    <xf numFmtId="0" fontId="57" fillId="0" borderId="8" xfId="0" applyFont="1" applyBorder="1" applyAlignment="1">
      <alignment horizontal="center" vertical="center"/>
    </xf>
    <xf numFmtId="0" fontId="57" fillId="0" borderId="0" xfId="0" applyFont="1" applyAlignment="1">
      <alignment horizontal="center" vertical="center"/>
    </xf>
    <xf numFmtId="0" fontId="57" fillId="0" borderId="240" xfId="0" applyFont="1" applyBorder="1" applyAlignment="1">
      <alignment horizontal="center" vertical="center"/>
    </xf>
    <xf numFmtId="0" fontId="57" fillId="0" borderId="241" xfId="0" applyFont="1" applyBorder="1" applyAlignment="1">
      <alignment horizontal="center" vertical="center"/>
    </xf>
    <xf numFmtId="40" fontId="11" fillId="3" borderId="40" xfId="2" applyNumberFormat="1" applyFont="1" applyFill="1" applyBorder="1" applyAlignment="1" applyProtection="1">
      <alignment horizontal="center" vertical="center"/>
      <protection locked="0"/>
    </xf>
    <xf numFmtId="40" fontId="11" fillId="3" borderId="58" xfId="2" applyNumberFormat="1" applyFont="1" applyFill="1" applyBorder="1" applyAlignment="1" applyProtection="1">
      <alignment horizontal="center" vertical="center"/>
      <protection locked="0"/>
    </xf>
    <xf numFmtId="2" fontId="12" fillId="0" borderId="77" xfId="0" applyNumberFormat="1" applyFont="1" applyBorder="1" applyAlignment="1">
      <alignment horizontal="center" vertical="center"/>
    </xf>
    <xf numFmtId="2" fontId="12" fillId="0" borderId="58" xfId="0" applyNumberFormat="1" applyFont="1" applyBorder="1" applyAlignment="1">
      <alignment horizontal="center" vertical="center"/>
    </xf>
    <xf numFmtId="38" fontId="6" fillId="3" borderId="40" xfId="2" applyFont="1" applyFill="1" applyBorder="1" applyAlignment="1" applyProtection="1">
      <alignment horizontal="right" vertical="center"/>
      <protection locked="0"/>
    </xf>
    <xf numFmtId="38" fontId="6" fillId="3" borderId="41" xfId="2" applyFont="1" applyFill="1" applyBorder="1" applyAlignment="1" applyProtection="1">
      <alignment horizontal="right" vertical="center"/>
      <protection locked="0"/>
    </xf>
    <xf numFmtId="0" fontId="13" fillId="0" borderId="6" xfId="0" applyFont="1" applyBorder="1" applyAlignment="1">
      <alignment horizontal="center" vertical="center" wrapText="1"/>
    </xf>
    <xf numFmtId="0" fontId="13" fillId="0" borderId="7" xfId="0" applyFont="1" applyBorder="1" applyAlignment="1">
      <alignment horizontal="center" vertical="center" wrapText="1"/>
    </xf>
    <xf numFmtId="0" fontId="13" fillId="0" borderId="1" xfId="0" applyFont="1" applyBorder="1" applyAlignment="1">
      <alignment horizontal="center" vertical="center" wrapText="1"/>
    </xf>
    <xf numFmtId="0" fontId="13" fillId="0" borderId="10" xfId="0" applyFont="1" applyBorder="1" applyAlignment="1">
      <alignment horizontal="center" vertical="center" wrapText="1"/>
    </xf>
    <xf numFmtId="0" fontId="58" fillId="0" borderId="6" xfId="0" applyFont="1" applyBorder="1" applyAlignment="1">
      <alignment horizontal="center" vertical="center"/>
    </xf>
    <xf numFmtId="0" fontId="58" fillId="0" borderId="5" xfId="0" applyFont="1" applyBorder="1" applyAlignment="1">
      <alignment horizontal="center" vertical="center"/>
    </xf>
    <xf numFmtId="0" fontId="58" fillId="0" borderId="78" xfId="0" applyFont="1" applyBorder="1" applyAlignment="1">
      <alignment horizontal="center" vertical="center"/>
    </xf>
    <xf numFmtId="0" fontId="58" fillId="0" borderId="1" xfId="0" applyFont="1" applyBorder="1" applyAlignment="1">
      <alignment horizontal="center" vertical="center"/>
    </xf>
    <xf numFmtId="0" fontId="58" fillId="0" borderId="2" xfId="0" applyFont="1" applyBorder="1" applyAlignment="1">
      <alignment horizontal="center" vertical="center"/>
    </xf>
    <xf numFmtId="0" fontId="58" fillId="0" borderId="90" xfId="0" applyFont="1" applyBorder="1" applyAlignment="1">
      <alignment horizontal="center" vertical="center"/>
    </xf>
    <xf numFmtId="0" fontId="147" fillId="0" borderId="80" xfId="0" applyFont="1" applyBorder="1" applyAlignment="1">
      <alignment horizontal="center" vertical="center" wrapText="1"/>
    </xf>
    <xf numFmtId="0" fontId="147" fillId="0" borderId="147" xfId="0" applyFont="1" applyBorder="1" applyAlignment="1">
      <alignment horizontal="center" vertical="center"/>
    </xf>
    <xf numFmtId="0" fontId="13" fillId="0" borderId="79" xfId="0" applyFont="1" applyBorder="1" applyAlignment="1">
      <alignment horizontal="center" vertical="center" wrapText="1"/>
    </xf>
    <xf numFmtId="0" fontId="13" fillId="0" borderId="78" xfId="0" applyFont="1" applyBorder="1" applyAlignment="1">
      <alignment horizontal="center" vertical="center" wrapText="1"/>
    </xf>
    <xf numFmtId="0" fontId="13" fillId="0" borderId="30" xfId="0" applyFont="1" applyBorder="1" applyAlignment="1">
      <alignment horizontal="center" vertical="center" wrapText="1"/>
    </xf>
    <xf numFmtId="0" fontId="13" fillId="0" borderId="90" xfId="0" applyFont="1" applyBorder="1" applyAlignment="1">
      <alignment horizontal="center" vertical="center" wrapText="1"/>
    </xf>
    <xf numFmtId="0" fontId="57" fillId="0" borderId="40" xfId="0" applyFont="1" applyBorder="1" applyAlignment="1">
      <alignment horizontal="center" vertical="center"/>
    </xf>
    <xf numFmtId="0" fontId="57" fillId="0" borderId="58" xfId="0" applyFont="1" applyBorder="1" applyAlignment="1">
      <alignment horizontal="center" vertical="center"/>
    </xf>
    <xf numFmtId="0" fontId="11" fillId="0" borderId="40" xfId="0" applyFont="1" applyBorder="1" applyAlignment="1">
      <alignment horizontal="right"/>
    </xf>
    <xf numFmtId="0" fontId="11" fillId="0" borderId="41" xfId="0" applyFont="1" applyBorder="1" applyAlignment="1">
      <alignment horizontal="right"/>
    </xf>
    <xf numFmtId="38" fontId="11" fillId="0" borderId="40" xfId="2" applyFont="1" applyBorder="1" applyAlignment="1">
      <alignment horizontal="right"/>
    </xf>
    <xf numFmtId="38" fontId="11" fillId="0" borderId="41" xfId="2" applyFont="1" applyBorder="1" applyAlignment="1">
      <alignment horizontal="right"/>
    </xf>
    <xf numFmtId="38" fontId="11" fillId="0" borderId="237" xfId="2" applyFont="1" applyBorder="1" applyAlignment="1">
      <alignment horizontal="right" vertical="center"/>
    </xf>
    <xf numFmtId="38" fontId="11" fillId="0" borderId="239" xfId="2" applyFont="1" applyBorder="1" applyAlignment="1">
      <alignment horizontal="right" vertical="center"/>
    </xf>
    <xf numFmtId="38" fontId="11" fillId="0" borderId="8" xfId="2" applyFont="1" applyBorder="1" applyAlignment="1">
      <alignment horizontal="right" vertical="center"/>
    </xf>
    <xf numFmtId="38" fontId="11" fillId="0" borderId="9" xfId="2" applyFont="1" applyBorder="1" applyAlignment="1">
      <alignment horizontal="right" vertical="center"/>
    </xf>
    <xf numFmtId="38" fontId="11" fillId="0" borderId="240" xfId="2" applyFont="1" applyBorder="1" applyAlignment="1">
      <alignment horizontal="right" vertical="center"/>
    </xf>
    <xf numFmtId="38" fontId="11" fillId="0" borderId="242" xfId="2" applyFont="1" applyBorder="1" applyAlignment="1">
      <alignment horizontal="right" vertical="center"/>
    </xf>
    <xf numFmtId="0" fontId="211" fillId="0" borderId="59" xfId="0" applyFont="1" applyBorder="1" applyAlignment="1">
      <alignment horizontal="center" vertical="center" shrinkToFit="1"/>
    </xf>
    <xf numFmtId="0" fontId="211" fillId="0" borderId="57" xfId="0" applyFont="1" applyBorder="1" applyAlignment="1">
      <alignment horizontal="center" vertical="center" shrinkToFit="1"/>
    </xf>
    <xf numFmtId="0" fontId="112" fillId="0" borderId="40" xfId="0" applyFont="1" applyBorder="1" applyAlignment="1">
      <alignment horizontal="center" vertical="center"/>
    </xf>
    <xf numFmtId="0" fontId="112" fillId="0" borderId="58" xfId="0" applyFont="1" applyBorder="1" applyAlignment="1">
      <alignment horizontal="center" vertical="center"/>
    </xf>
    <xf numFmtId="0" fontId="112" fillId="0" borderId="41" xfId="0" applyFont="1" applyBorder="1" applyAlignment="1">
      <alignment horizontal="center" vertical="center"/>
    </xf>
    <xf numFmtId="0" fontId="13" fillId="0" borderId="80" xfId="0" applyFont="1" applyBorder="1" applyAlignment="1">
      <alignment horizontal="center" vertical="center" wrapText="1"/>
    </xf>
    <xf numFmtId="0" fontId="13" fillId="0" borderId="147" xfId="0" applyFont="1" applyBorder="1" applyAlignment="1">
      <alignment horizontal="center" vertical="center" wrapText="1"/>
    </xf>
    <xf numFmtId="0" fontId="13" fillId="0" borderId="30" xfId="0" applyFont="1" applyBorder="1" applyAlignment="1">
      <alignment horizontal="center" vertical="center"/>
    </xf>
    <xf numFmtId="0" fontId="58" fillId="32" borderId="45" xfId="0" applyFont="1" applyFill="1" applyBorder="1" applyAlignment="1" applyProtection="1">
      <alignment horizontal="center" vertical="center"/>
      <protection locked="0"/>
    </xf>
    <xf numFmtId="0" fontId="58" fillId="32" borderId="47" xfId="0" applyFont="1" applyFill="1" applyBorder="1" applyAlignment="1" applyProtection="1">
      <alignment horizontal="center" vertical="center"/>
      <protection locked="0"/>
    </xf>
    <xf numFmtId="0" fontId="58" fillId="32" borderId="46" xfId="0" applyFont="1" applyFill="1" applyBorder="1" applyAlignment="1" applyProtection="1">
      <alignment horizontal="center" vertical="center"/>
      <protection locked="0"/>
    </xf>
    <xf numFmtId="0" fontId="58" fillId="32" borderId="24" xfId="0" applyFont="1" applyFill="1" applyBorder="1" applyAlignment="1" applyProtection="1">
      <alignment horizontal="left" vertical="center"/>
      <protection locked="0"/>
    </xf>
    <xf numFmtId="0" fontId="58" fillId="32" borderId="25" xfId="0" applyFont="1" applyFill="1" applyBorder="1" applyAlignment="1" applyProtection="1">
      <alignment horizontal="left" vertical="center"/>
      <protection locked="0"/>
    </xf>
    <xf numFmtId="0" fontId="58" fillId="32" borderId="45" xfId="0" applyFont="1" applyFill="1" applyBorder="1" applyAlignment="1" applyProtection="1">
      <alignment horizontal="left" vertical="center"/>
      <protection locked="0"/>
    </xf>
    <xf numFmtId="0" fontId="58" fillId="32" borderId="47" xfId="0" applyFont="1" applyFill="1" applyBorder="1" applyAlignment="1" applyProtection="1">
      <alignment horizontal="left" vertical="center"/>
      <protection locked="0"/>
    </xf>
    <xf numFmtId="2" fontId="146" fillId="5" borderId="221" xfId="0" applyNumberFormat="1" applyFont="1" applyFill="1" applyBorder="1" applyAlignment="1">
      <alignment horizontal="center" vertical="center"/>
    </xf>
    <xf numFmtId="2" fontId="146" fillId="5" borderId="222" xfId="0" applyNumberFormat="1" applyFont="1" applyFill="1" applyBorder="1" applyAlignment="1">
      <alignment horizontal="center" vertical="center"/>
    </xf>
    <xf numFmtId="2" fontId="146" fillId="5" borderId="223" xfId="0" applyNumberFormat="1" applyFont="1" applyFill="1" applyBorder="1" applyAlignment="1">
      <alignment horizontal="center" vertical="center"/>
    </xf>
    <xf numFmtId="2" fontId="146" fillId="5" borderId="224" xfId="0" applyNumberFormat="1" applyFont="1" applyFill="1" applyBorder="1" applyAlignment="1">
      <alignment horizontal="center" vertical="center"/>
    </xf>
    <xf numFmtId="40" fontId="6" fillId="3" borderId="1" xfId="2" applyNumberFormat="1" applyFont="1" applyFill="1" applyBorder="1" applyAlignment="1" applyProtection="1">
      <alignment horizontal="right" vertical="center"/>
      <protection locked="0"/>
    </xf>
    <xf numFmtId="40" fontId="6" fillId="3" borderId="2" xfId="2" applyNumberFormat="1" applyFont="1" applyFill="1" applyBorder="1" applyAlignment="1" applyProtection="1">
      <alignment horizontal="right" vertical="center"/>
      <protection locked="0"/>
    </xf>
    <xf numFmtId="0" fontId="18" fillId="0" borderId="58" xfId="0" applyFont="1" applyBorder="1" applyAlignment="1">
      <alignment horizontal="center" vertical="center"/>
    </xf>
    <xf numFmtId="38" fontId="6" fillId="3" borderId="45" xfId="2" applyFont="1" applyFill="1" applyBorder="1" applyAlignment="1" applyProtection="1">
      <alignment horizontal="center" vertical="center"/>
      <protection locked="0"/>
    </xf>
    <xf numFmtId="38" fontId="6" fillId="3" borderId="48" xfId="2" applyFont="1" applyFill="1" applyBorder="1" applyAlignment="1" applyProtection="1">
      <alignment horizontal="center" vertical="center"/>
      <protection locked="0"/>
    </xf>
    <xf numFmtId="0" fontId="147" fillId="0" borderId="59" xfId="0" applyFont="1" applyBorder="1" applyAlignment="1">
      <alignment horizontal="center" vertical="center"/>
    </xf>
    <xf numFmtId="0" fontId="147" fillId="0" borderId="60" xfId="0" applyFont="1" applyBorder="1" applyAlignment="1">
      <alignment horizontal="center" vertical="center"/>
    </xf>
    <xf numFmtId="2" fontId="75" fillId="0" borderId="83" xfId="0" applyNumberFormat="1" applyFont="1" applyBorder="1" applyAlignment="1">
      <alignment horizontal="center" vertical="center"/>
    </xf>
    <xf numFmtId="2" fontId="75" fillId="0" borderId="52" xfId="0" applyNumberFormat="1" applyFont="1" applyBorder="1" applyAlignment="1">
      <alignment horizontal="center" vertical="center"/>
    </xf>
    <xf numFmtId="2" fontId="75" fillId="0" borderId="76" xfId="0" applyNumberFormat="1" applyFont="1" applyBorder="1" applyAlignment="1">
      <alignment horizontal="center" vertical="center"/>
    </xf>
    <xf numFmtId="2" fontId="75" fillId="0" borderId="46" xfId="0" applyNumberFormat="1" applyFont="1" applyBorder="1" applyAlignment="1">
      <alignment horizontal="center" vertical="center"/>
    </xf>
    <xf numFmtId="38" fontId="6" fillId="0" borderId="51" xfId="2" applyFont="1" applyBorder="1" applyAlignment="1">
      <alignment horizontal="right" vertical="center"/>
    </xf>
    <xf numFmtId="38" fontId="6" fillId="0" borderId="54" xfId="2" applyFont="1" applyBorder="1" applyAlignment="1">
      <alignment horizontal="right" vertical="center"/>
    </xf>
    <xf numFmtId="38" fontId="6" fillId="0" borderId="45" xfId="2" applyFont="1" applyBorder="1" applyAlignment="1">
      <alignment horizontal="right" vertical="center"/>
    </xf>
    <xf numFmtId="38" fontId="6" fillId="0" borderId="48" xfId="2" applyFont="1" applyBorder="1" applyAlignment="1">
      <alignment horizontal="right" vertical="center"/>
    </xf>
    <xf numFmtId="2" fontId="130" fillId="5" borderId="59" xfId="0" applyNumberFormat="1" applyFont="1" applyFill="1" applyBorder="1" applyAlignment="1">
      <alignment horizontal="center" vertical="center"/>
    </xf>
    <xf numFmtId="2" fontId="130" fillId="5" borderId="60" xfId="0" applyNumberFormat="1" applyFont="1" applyFill="1" applyBorder="1" applyAlignment="1">
      <alignment horizontal="center" vertical="center"/>
    </xf>
    <xf numFmtId="0" fontId="130" fillId="0" borderId="0" xfId="0" applyFont="1" applyAlignment="1">
      <alignment horizontal="right"/>
    </xf>
    <xf numFmtId="0" fontId="3" fillId="0" borderId="0" xfId="0" applyFont="1" applyAlignment="1">
      <alignment horizontal="right" shrinkToFit="1"/>
    </xf>
    <xf numFmtId="0" fontId="5" fillId="0" borderId="0" xfId="0" applyFont="1" applyAlignment="1">
      <alignment horizontal="right"/>
    </xf>
    <xf numFmtId="2" fontId="146" fillId="5" borderId="225" xfId="0" applyNumberFormat="1" applyFont="1" applyFill="1" applyBorder="1" applyAlignment="1">
      <alignment horizontal="center" vertical="center"/>
    </xf>
    <xf numFmtId="2" fontId="146" fillId="5" borderId="226" xfId="0" applyNumberFormat="1" applyFont="1" applyFill="1" applyBorder="1" applyAlignment="1">
      <alignment horizontal="center" vertical="center"/>
    </xf>
    <xf numFmtId="2" fontId="146" fillId="5" borderId="227" xfId="0" applyNumberFormat="1" applyFont="1" applyFill="1" applyBorder="1" applyAlignment="1">
      <alignment horizontal="center" vertical="center"/>
    </xf>
    <xf numFmtId="2" fontId="146" fillId="5" borderId="228" xfId="0" applyNumberFormat="1" applyFont="1" applyFill="1" applyBorder="1" applyAlignment="1">
      <alignment horizontal="center" vertical="center"/>
    </xf>
    <xf numFmtId="2" fontId="146" fillId="0" borderId="25" xfId="0" applyNumberFormat="1" applyFont="1" applyBorder="1" applyAlignment="1">
      <alignment horizontal="center" vertical="center"/>
    </xf>
    <xf numFmtId="2" fontId="146" fillId="0" borderId="27" xfId="0" applyNumberFormat="1" applyFont="1" applyBorder="1" applyAlignment="1">
      <alignment horizontal="center" vertical="center"/>
    </xf>
    <xf numFmtId="2" fontId="146" fillId="0" borderId="47" xfId="0" applyNumberFormat="1" applyFont="1" applyBorder="1" applyAlignment="1">
      <alignment horizontal="center" vertical="center"/>
    </xf>
    <xf numFmtId="2" fontId="146" fillId="0" borderId="48" xfId="0" applyNumberFormat="1" applyFont="1" applyBorder="1" applyAlignment="1">
      <alignment horizontal="center" vertical="center"/>
    </xf>
    <xf numFmtId="2" fontId="146" fillId="0" borderId="229" xfId="0" applyNumberFormat="1" applyFont="1" applyBorder="1" applyAlignment="1">
      <alignment horizontal="center" vertical="center"/>
    </xf>
    <xf numFmtId="2" fontId="146" fillId="0" borderId="230" xfId="0" applyNumberFormat="1" applyFont="1" applyBorder="1" applyAlignment="1">
      <alignment horizontal="center" vertical="center"/>
    </xf>
    <xf numFmtId="2" fontId="146" fillId="0" borderId="53" xfId="0" applyNumberFormat="1" applyFont="1" applyBorder="1" applyAlignment="1">
      <alignment horizontal="center" vertical="center"/>
    </xf>
    <xf numFmtId="2" fontId="146" fillId="0" borderId="54" xfId="0" applyNumberFormat="1" applyFont="1" applyBorder="1" applyAlignment="1">
      <alignment horizontal="center" vertical="center"/>
    </xf>
    <xf numFmtId="2" fontId="146" fillId="0" borderId="24" xfId="0" applyNumberFormat="1" applyFont="1" applyBorder="1" applyAlignment="1">
      <alignment horizontal="center" vertical="center"/>
    </xf>
    <xf numFmtId="2" fontId="146" fillId="0" borderId="51" xfId="0" applyNumberFormat="1" applyFont="1" applyBorder="1" applyAlignment="1">
      <alignment horizontal="center" vertical="center"/>
    </xf>
    <xf numFmtId="2" fontId="146" fillId="0" borderId="45" xfId="0" applyNumberFormat="1" applyFont="1" applyBorder="1" applyAlignment="1">
      <alignment horizontal="center" vertical="center"/>
    </xf>
    <xf numFmtId="2" fontId="146" fillId="0" borderId="222" xfId="0" applyNumberFormat="1" applyFont="1" applyBorder="1" applyAlignment="1">
      <alignment horizontal="center" vertical="center"/>
    </xf>
    <xf numFmtId="2" fontId="146" fillId="0" borderId="232" xfId="0" applyNumberFormat="1" applyFont="1" applyBorder="1" applyAlignment="1">
      <alignment horizontal="center" vertical="center"/>
    </xf>
    <xf numFmtId="2" fontId="130" fillId="0" borderId="25" xfId="0" applyNumberFormat="1" applyFont="1" applyBorder="1" applyAlignment="1">
      <alignment horizontal="center" vertical="center"/>
    </xf>
    <xf numFmtId="2" fontId="130" fillId="0" borderId="27" xfId="0" applyNumberFormat="1" applyFont="1" applyBorder="1" applyAlignment="1">
      <alignment horizontal="center" vertical="center"/>
    </xf>
    <xf numFmtId="2" fontId="146" fillId="0" borderId="224" xfId="0" applyNumberFormat="1" applyFont="1" applyBorder="1" applyAlignment="1">
      <alignment horizontal="center" vertical="center"/>
    </xf>
    <xf numFmtId="2" fontId="146" fillId="0" borderId="226" xfId="0" applyNumberFormat="1" applyFont="1" applyBorder="1" applyAlignment="1">
      <alignment horizontal="center" vertical="center"/>
    </xf>
    <xf numFmtId="2" fontId="146" fillId="0" borderId="228" xfId="0" applyNumberFormat="1" applyFont="1" applyBorder="1" applyAlignment="1">
      <alignment horizontal="center" vertical="center"/>
    </xf>
    <xf numFmtId="2" fontId="130" fillId="0" borderId="24" xfId="0" applyNumberFormat="1" applyFont="1" applyBorder="1" applyAlignment="1">
      <alignment horizontal="center" vertical="center"/>
    </xf>
    <xf numFmtId="2" fontId="130" fillId="0" borderId="222" xfId="0" applyNumberFormat="1" applyFont="1" applyBorder="1" applyAlignment="1">
      <alignment horizontal="center" vertical="center"/>
    </xf>
    <xf numFmtId="38" fontId="6" fillId="0" borderId="24" xfId="2" applyFont="1" applyBorder="1" applyAlignment="1">
      <alignment horizontal="right" vertical="center"/>
    </xf>
    <xf numFmtId="38" fontId="6" fillId="0" borderId="27" xfId="2" applyFont="1" applyBorder="1" applyAlignment="1">
      <alignment horizontal="right" vertical="center"/>
    </xf>
    <xf numFmtId="2" fontId="130" fillId="5" borderId="11" xfId="0" applyNumberFormat="1" applyFont="1" applyFill="1" applyBorder="1" applyAlignment="1">
      <alignment horizontal="center" vertical="center"/>
    </xf>
    <xf numFmtId="2" fontId="130" fillId="5" borderId="176" xfId="0" applyNumberFormat="1" applyFont="1" applyFill="1" applyBorder="1" applyAlignment="1">
      <alignment horizontal="center" vertical="center"/>
    </xf>
    <xf numFmtId="2" fontId="130" fillId="5" borderId="210" xfId="0" applyNumberFormat="1" applyFont="1" applyFill="1" applyBorder="1" applyAlignment="1">
      <alignment horizontal="center" vertical="center"/>
    </xf>
    <xf numFmtId="2" fontId="130" fillId="5" borderId="182" xfId="0" applyNumberFormat="1" applyFont="1" applyFill="1" applyBorder="1" applyAlignment="1">
      <alignment horizontal="center" vertical="center"/>
    </xf>
    <xf numFmtId="1" fontId="130" fillId="0" borderId="14" xfId="0" applyNumberFormat="1" applyFont="1" applyBorder="1" applyAlignment="1">
      <alignment horizontal="center" vertical="center"/>
    </xf>
    <xf numFmtId="1" fontId="130" fillId="0" borderId="231" xfId="0" applyNumberFormat="1" applyFont="1" applyBorder="1" applyAlignment="1">
      <alignment horizontal="center" vertical="center"/>
    </xf>
    <xf numFmtId="1" fontId="130" fillId="0" borderId="233" xfId="0" applyNumberFormat="1" applyFont="1" applyBorder="1" applyAlignment="1">
      <alignment horizontal="center" vertical="center"/>
    </xf>
    <xf numFmtId="1" fontId="130" fillId="0" borderId="15" xfId="0" applyNumberFormat="1" applyFont="1" applyBorder="1" applyAlignment="1">
      <alignment horizontal="center" vertical="center"/>
    </xf>
    <xf numFmtId="2" fontId="75" fillId="0" borderId="26" xfId="0" applyNumberFormat="1" applyFont="1" applyBorder="1" applyAlignment="1">
      <alignment horizontal="center" vertical="center"/>
    </xf>
    <xf numFmtId="2" fontId="75" fillId="0" borderId="88" xfId="0" applyNumberFormat="1" applyFont="1" applyBorder="1" applyAlignment="1">
      <alignment horizontal="center" vertical="center"/>
    </xf>
    <xf numFmtId="0" fontId="130" fillId="0" borderId="4" xfId="0" applyFont="1" applyBorder="1" applyAlignment="1">
      <alignment horizontal="center" vertical="center" wrapText="1"/>
    </xf>
    <xf numFmtId="0" fontId="146" fillId="0" borderId="4" xfId="0" applyFont="1" applyBorder="1" applyAlignment="1">
      <alignment horizontal="center" vertical="center" wrapText="1"/>
    </xf>
    <xf numFmtId="0" fontId="12" fillId="0" borderId="143" xfId="0" applyFont="1" applyBorder="1" applyAlignment="1">
      <alignment horizontal="left" vertical="center" shrinkToFit="1"/>
    </xf>
    <xf numFmtId="0" fontId="12" fillId="0" borderId="26" xfId="0" applyFont="1" applyBorder="1" applyAlignment="1">
      <alignment horizontal="left" vertical="center" shrinkToFit="1"/>
    </xf>
    <xf numFmtId="0" fontId="12" fillId="0" borderId="89" xfId="0" applyFont="1" applyBorder="1" applyAlignment="1">
      <alignment horizontal="left" vertical="center" shrinkToFit="1"/>
    </xf>
    <xf numFmtId="0" fontId="12" fillId="0" borderId="33" xfId="0" applyFont="1" applyBorder="1" applyAlignment="1">
      <alignment horizontal="left" vertical="center" shrinkToFit="1"/>
    </xf>
    <xf numFmtId="0" fontId="12" fillId="0" borderId="76" xfId="0" applyFont="1" applyBorder="1" applyAlignment="1">
      <alignment horizontal="left" vertical="center" shrinkToFit="1"/>
    </xf>
    <xf numFmtId="0" fontId="12" fillId="0" borderId="96" xfId="0" applyFont="1" applyBorder="1" applyAlignment="1">
      <alignment horizontal="left" vertical="center" shrinkToFit="1"/>
    </xf>
    <xf numFmtId="0" fontId="12" fillId="0" borderId="85" xfId="0" applyFont="1" applyBorder="1" applyAlignment="1">
      <alignment horizontal="left" vertical="center" shrinkToFit="1"/>
    </xf>
    <xf numFmtId="0" fontId="12" fillId="0" borderId="83" xfId="0" applyFont="1" applyBorder="1" applyAlignment="1">
      <alignment horizontal="left" vertical="center" shrinkToFit="1"/>
    </xf>
    <xf numFmtId="0" fontId="12" fillId="0" borderId="87" xfId="0" applyFont="1" applyBorder="1" applyAlignment="1">
      <alignment horizontal="left" vertical="center" shrinkToFit="1"/>
    </xf>
    <xf numFmtId="38" fontId="6" fillId="0" borderId="40" xfId="0" applyNumberFormat="1" applyFont="1" applyBorder="1" applyAlignment="1">
      <alignment horizontal="right" vertical="center"/>
    </xf>
    <xf numFmtId="38" fontId="6" fillId="0" borderId="41" xfId="0" applyNumberFormat="1" applyFont="1" applyBorder="1" applyAlignment="1">
      <alignment horizontal="right" vertical="center"/>
    </xf>
    <xf numFmtId="38" fontId="6" fillId="3" borderId="51" xfId="2" applyFont="1" applyFill="1" applyBorder="1" applyAlignment="1" applyProtection="1">
      <alignment horizontal="center" vertical="center"/>
      <protection locked="0"/>
    </xf>
    <xf numFmtId="38" fontId="6" fillId="3" borderId="54" xfId="2" applyFont="1" applyFill="1" applyBorder="1" applyAlignment="1" applyProtection="1">
      <alignment horizontal="center" vertical="center"/>
      <protection locked="0"/>
    </xf>
    <xf numFmtId="0" fontId="12" fillId="0" borderId="85" xfId="0" applyFont="1" applyBorder="1" applyAlignment="1">
      <alignment horizontal="center" vertical="center" shrinkToFit="1"/>
    </xf>
    <xf numFmtId="0" fontId="12" fillId="0" borderId="33" xfId="0" applyFont="1" applyBorder="1" applyAlignment="1">
      <alignment horizontal="center" vertical="center" shrinkToFit="1"/>
    </xf>
    <xf numFmtId="3" fontId="6" fillId="0" borderId="40" xfId="0" applyNumberFormat="1" applyFont="1" applyBorder="1" applyAlignment="1">
      <alignment horizontal="right" vertical="center"/>
    </xf>
    <xf numFmtId="3" fontId="6" fillId="0" borderId="41" xfId="0" applyNumberFormat="1" applyFont="1" applyBorder="1" applyAlignment="1">
      <alignment horizontal="right" vertical="center"/>
    </xf>
    <xf numFmtId="0" fontId="130" fillId="0" borderId="0" xfId="0" applyFont="1" applyAlignment="1">
      <alignment horizontal="left" vertical="top" wrapText="1"/>
    </xf>
    <xf numFmtId="0" fontId="130" fillId="0" borderId="9" xfId="0" applyFont="1" applyBorder="1" applyAlignment="1">
      <alignment horizontal="left" vertical="top" wrapText="1"/>
    </xf>
    <xf numFmtId="38" fontId="6" fillId="0" borderId="40" xfId="0" applyNumberFormat="1" applyFont="1" applyBorder="1" applyAlignment="1">
      <alignment horizontal="right"/>
    </xf>
    <xf numFmtId="38" fontId="6" fillId="0" borderId="41" xfId="0" applyNumberFormat="1" applyFont="1" applyBorder="1" applyAlignment="1">
      <alignment horizontal="right"/>
    </xf>
    <xf numFmtId="0" fontId="130" fillId="0" borderId="40" xfId="0" applyFont="1" applyBorder="1" applyAlignment="1">
      <alignment horizontal="center" vertical="center" wrapText="1"/>
    </xf>
    <xf numFmtId="0" fontId="130" fillId="0" borderId="58" xfId="0" applyFont="1" applyBorder="1" applyAlignment="1">
      <alignment horizontal="center" vertical="center" wrapText="1"/>
    </xf>
    <xf numFmtId="0" fontId="130" fillId="0" borderId="41" xfId="0" applyFont="1" applyBorder="1" applyAlignment="1">
      <alignment horizontal="center" vertical="center" wrapText="1"/>
    </xf>
    <xf numFmtId="0" fontId="130" fillId="0" borderId="40" xfId="0" applyFont="1" applyBorder="1" applyAlignment="1">
      <alignment horizontal="center" vertical="center"/>
    </xf>
    <xf numFmtId="0" fontId="130" fillId="0" borderId="58" xfId="0" applyFont="1" applyBorder="1" applyAlignment="1">
      <alignment horizontal="center" vertical="center"/>
    </xf>
    <xf numFmtId="0" fontId="130" fillId="0" borderId="41" xfId="0" applyFont="1" applyBorder="1" applyAlignment="1">
      <alignment horizontal="center" vertical="center"/>
    </xf>
    <xf numFmtId="38" fontId="6" fillId="3" borderId="24" xfId="2" applyFont="1" applyFill="1" applyBorder="1" applyAlignment="1" applyProtection="1">
      <alignment horizontal="center" vertical="center"/>
      <protection locked="0"/>
    </xf>
    <xf numFmtId="38" fontId="6" fillId="3" borderId="27" xfId="2" applyFont="1" applyFill="1" applyBorder="1" applyAlignment="1" applyProtection="1">
      <alignment horizontal="center" vertical="center"/>
      <protection locked="0"/>
    </xf>
    <xf numFmtId="0" fontId="58" fillId="3" borderId="45" xfId="0" applyFont="1" applyFill="1" applyBorder="1" applyAlignment="1" applyProtection="1">
      <alignment horizontal="left" vertical="center"/>
      <protection locked="0"/>
    </xf>
    <xf numFmtId="0" fontId="12" fillId="0" borderId="4" xfId="0" applyFont="1" applyBorder="1" applyAlignment="1">
      <alignment horizontal="center" vertical="center"/>
    </xf>
    <xf numFmtId="0" fontId="128" fillId="3" borderId="40" xfId="0" applyFont="1" applyFill="1" applyBorder="1" applyAlignment="1" applyProtection="1">
      <alignment horizontal="center" vertical="center"/>
      <protection locked="0"/>
    </xf>
    <xf numFmtId="0" fontId="128" fillId="3" borderId="41" xfId="0" applyFont="1" applyFill="1" applyBorder="1" applyAlignment="1" applyProtection="1">
      <alignment horizontal="center" vertical="center"/>
      <protection locked="0"/>
    </xf>
    <xf numFmtId="38" fontId="6" fillId="0" borderId="51" xfId="2" applyFont="1" applyBorder="1" applyAlignment="1" applyProtection="1">
      <alignment horizontal="right" vertical="center"/>
    </xf>
    <xf numFmtId="38" fontId="6" fillId="0" borderId="54" xfId="2" applyFont="1" applyBorder="1" applyAlignment="1" applyProtection="1">
      <alignment horizontal="right" vertical="center"/>
    </xf>
    <xf numFmtId="0" fontId="58" fillId="0" borderId="7" xfId="0" applyFont="1" applyBorder="1" applyAlignment="1">
      <alignment horizontal="center" vertical="center"/>
    </xf>
    <xf numFmtId="0" fontId="58" fillId="0" borderId="10" xfId="0" applyFont="1" applyBorder="1" applyAlignment="1">
      <alignment horizontal="center" vertical="center"/>
    </xf>
    <xf numFmtId="6" fontId="117" fillId="0" borderId="20" xfId="3" applyFont="1" applyBorder="1" applyAlignment="1" applyProtection="1">
      <alignment horizontal="center" vertical="center"/>
    </xf>
    <xf numFmtId="6" fontId="117" fillId="0" borderId="21" xfId="3" applyFont="1" applyBorder="1" applyAlignment="1" applyProtection="1">
      <alignment horizontal="center" vertical="center"/>
    </xf>
    <xf numFmtId="6" fontId="117" fillId="0" borderId="220" xfId="3" applyFont="1" applyBorder="1" applyAlignment="1" applyProtection="1">
      <alignment horizontal="center" vertical="center"/>
    </xf>
    <xf numFmtId="6" fontId="115" fillId="0" borderId="22" xfId="3" applyFont="1" applyBorder="1" applyAlignment="1" applyProtection="1">
      <alignment horizontal="center" vertical="center"/>
    </xf>
    <xf numFmtId="6" fontId="115" fillId="0" borderId="21" xfId="3" applyFont="1" applyBorder="1" applyAlignment="1" applyProtection="1">
      <alignment horizontal="center" vertical="center"/>
    </xf>
    <xf numFmtId="6" fontId="115" fillId="0" borderId="23" xfId="3" applyFont="1" applyBorder="1" applyAlignment="1" applyProtection="1">
      <alignment horizontal="center" vertical="center"/>
    </xf>
    <xf numFmtId="0" fontId="113" fillId="0" borderId="188" xfId="0" applyFont="1" applyBorder="1" applyAlignment="1">
      <alignment horizontal="left" vertical="center"/>
    </xf>
    <xf numFmtId="0" fontId="113" fillId="0" borderId="12" xfId="0" applyFont="1" applyBorder="1" applyAlignment="1">
      <alignment horizontal="left" vertical="center"/>
    </xf>
    <xf numFmtId="0" fontId="113" fillId="0" borderId="176" xfId="0" applyFont="1" applyBorder="1" applyAlignment="1">
      <alignment horizontal="left" vertical="center"/>
    </xf>
    <xf numFmtId="0" fontId="130" fillId="0" borderId="6" xfId="0" applyFont="1" applyBorder="1" applyAlignment="1">
      <alignment horizontal="center" vertical="center"/>
    </xf>
    <xf numFmtId="0" fontId="130" fillId="0" borderId="7" xfId="0" applyFont="1" applyBorder="1" applyAlignment="1">
      <alignment horizontal="center" vertical="center"/>
    </xf>
    <xf numFmtId="0" fontId="130" fillId="0" borderId="1" xfId="0" applyFont="1" applyBorder="1" applyAlignment="1">
      <alignment horizontal="center" vertical="center"/>
    </xf>
    <xf numFmtId="0" fontId="130" fillId="0" borderId="10" xfId="0" applyFont="1" applyBorder="1" applyAlignment="1">
      <alignment horizontal="center" vertical="center"/>
    </xf>
    <xf numFmtId="176" fontId="12" fillId="0" borderId="4" xfId="0" applyNumberFormat="1" applyFont="1" applyBorder="1" applyAlignment="1">
      <alignment horizontal="center" vertical="center"/>
    </xf>
    <xf numFmtId="0" fontId="70" fillId="0" borderId="40" xfId="0" applyFont="1" applyBorder="1" applyAlignment="1">
      <alignment horizontal="center" vertical="center" wrapText="1" shrinkToFit="1"/>
    </xf>
    <xf numFmtId="0" fontId="70" fillId="0" borderId="41" xfId="0" applyFont="1" applyBorder="1" applyAlignment="1">
      <alignment horizontal="center" vertical="center" shrinkToFit="1"/>
    </xf>
    <xf numFmtId="0" fontId="147" fillId="0" borderId="77" xfId="0" applyFont="1" applyBorder="1" applyAlignment="1">
      <alignment horizontal="left" vertical="center" shrinkToFit="1"/>
    </xf>
    <xf numFmtId="0" fontId="147" fillId="0" borderId="58" xfId="0" applyFont="1" applyBorder="1" applyAlignment="1">
      <alignment horizontal="left" vertical="center" shrinkToFit="1"/>
    </xf>
    <xf numFmtId="0" fontId="147" fillId="0" borderId="41" xfId="0" applyFont="1" applyBorder="1" applyAlignment="1">
      <alignment horizontal="left" vertical="center" shrinkToFit="1"/>
    </xf>
    <xf numFmtId="40" fontId="147" fillId="0" borderId="58" xfId="2" applyNumberFormat="1" applyFont="1" applyBorder="1" applyAlignment="1" applyProtection="1">
      <alignment horizontal="left" vertical="center" wrapText="1" shrinkToFit="1"/>
    </xf>
    <xf numFmtId="40" fontId="147" fillId="0" borderId="41" xfId="2" applyNumberFormat="1" applyFont="1" applyBorder="1" applyAlignment="1" applyProtection="1">
      <alignment horizontal="left" vertical="center" wrapText="1" shrinkToFit="1"/>
    </xf>
    <xf numFmtId="0" fontId="130" fillId="0" borderId="0" xfId="0" applyFont="1" applyAlignment="1">
      <alignment horizontal="left" vertical="center" wrapText="1"/>
    </xf>
    <xf numFmtId="0" fontId="130" fillId="0" borderId="9" xfId="0" applyFont="1" applyBorder="1" applyAlignment="1">
      <alignment horizontal="left" vertical="center"/>
    </xf>
    <xf numFmtId="0" fontId="12" fillId="0" borderId="58" xfId="0" applyFont="1" applyBorder="1" applyAlignment="1">
      <alignment horizontal="left" vertical="center"/>
    </xf>
    <xf numFmtId="0" fontId="12" fillId="0" borderId="41" xfId="0" applyFont="1" applyBorder="1" applyAlignment="1">
      <alignment horizontal="left" vertical="center"/>
    </xf>
    <xf numFmtId="0" fontId="12" fillId="0" borderId="57" xfId="0" applyFont="1" applyBorder="1" applyAlignment="1">
      <alignment horizontal="center" vertical="center"/>
    </xf>
    <xf numFmtId="0" fontId="147" fillId="0" borderId="77" xfId="0" applyFont="1" applyBorder="1" applyAlignment="1">
      <alignment horizontal="left" vertical="center"/>
    </xf>
    <xf numFmtId="0" fontId="147" fillId="0" borderId="58" xfId="0" applyFont="1" applyBorder="1" applyAlignment="1">
      <alignment horizontal="left" vertical="center"/>
    </xf>
    <xf numFmtId="0" fontId="147" fillId="0" borderId="41" xfId="0" applyFont="1" applyBorder="1" applyAlignment="1">
      <alignment horizontal="left" vertical="center"/>
    </xf>
    <xf numFmtId="0" fontId="57" fillId="0" borderId="0" xfId="0" applyFont="1" applyAlignment="1">
      <alignment horizontal="right"/>
    </xf>
    <xf numFmtId="176" fontId="6" fillId="3" borderId="28" xfId="0" applyNumberFormat="1" applyFont="1" applyFill="1" applyBorder="1" applyAlignment="1" applyProtection="1">
      <alignment horizontal="right"/>
      <protection locked="0"/>
    </xf>
    <xf numFmtId="176" fontId="6" fillId="3" borderId="61" xfId="0" applyNumberFormat="1" applyFont="1" applyFill="1" applyBorder="1" applyAlignment="1" applyProtection="1">
      <alignment horizontal="right"/>
      <protection locked="0"/>
    </xf>
    <xf numFmtId="176" fontId="6" fillId="3" borderId="45" xfId="0" applyNumberFormat="1" applyFont="1" applyFill="1" applyBorder="1" applyAlignment="1" applyProtection="1">
      <alignment horizontal="right"/>
      <protection locked="0"/>
    </xf>
    <xf numFmtId="176" fontId="6" fillId="3" borderId="46" xfId="0" applyNumberFormat="1" applyFont="1" applyFill="1" applyBorder="1" applyAlignment="1" applyProtection="1">
      <alignment horizontal="right"/>
      <protection locked="0"/>
    </xf>
    <xf numFmtId="38" fontId="6" fillId="0" borderId="24" xfId="2" applyFont="1" applyBorder="1" applyAlignment="1" applyProtection="1">
      <alignment horizontal="right" vertical="center"/>
    </xf>
    <xf numFmtId="38" fontId="6" fillId="0" borderId="27" xfId="2" applyFont="1" applyBorder="1" applyAlignment="1" applyProtection="1">
      <alignment horizontal="right" vertical="center"/>
    </xf>
    <xf numFmtId="38" fontId="6" fillId="0" borderId="45" xfId="2" applyFont="1" applyBorder="1" applyAlignment="1" applyProtection="1">
      <alignment horizontal="right" vertical="center"/>
    </xf>
    <xf numFmtId="38" fontId="6" fillId="0" borderId="48" xfId="2" applyFont="1" applyBorder="1" applyAlignment="1" applyProtection="1">
      <alignment horizontal="right" vertical="center"/>
    </xf>
    <xf numFmtId="0" fontId="58" fillId="0" borderId="8" xfId="0" applyFont="1" applyBorder="1" applyAlignment="1">
      <alignment horizontal="center" vertical="center"/>
    </xf>
    <xf numFmtId="0" fontId="58" fillId="3" borderId="24" xfId="0" applyFont="1" applyFill="1" applyBorder="1" applyAlignment="1" applyProtection="1">
      <alignment horizontal="left" vertical="center"/>
      <protection locked="0"/>
    </xf>
    <xf numFmtId="0" fontId="58" fillId="3" borderId="27" xfId="0" applyFont="1" applyFill="1" applyBorder="1" applyAlignment="1" applyProtection="1">
      <alignment horizontal="left" vertical="center"/>
      <protection locked="0"/>
    </xf>
    <xf numFmtId="176" fontId="6" fillId="3" borderId="51" xfId="0" applyNumberFormat="1" applyFont="1" applyFill="1" applyBorder="1" applyAlignment="1" applyProtection="1">
      <alignment horizontal="center"/>
      <protection locked="0"/>
    </xf>
    <xf numFmtId="176" fontId="6" fillId="3" borderId="53" xfId="0" applyNumberFormat="1" applyFont="1" applyFill="1" applyBorder="1" applyAlignment="1" applyProtection="1">
      <alignment horizontal="center"/>
      <protection locked="0"/>
    </xf>
    <xf numFmtId="176" fontId="6" fillId="3" borderId="54" xfId="0" applyNumberFormat="1" applyFont="1" applyFill="1" applyBorder="1" applyAlignment="1" applyProtection="1">
      <alignment horizontal="center"/>
      <protection locked="0"/>
    </xf>
    <xf numFmtId="176" fontId="6" fillId="3" borderId="45" xfId="0" applyNumberFormat="1" applyFont="1" applyFill="1" applyBorder="1" applyAlignment="1" applyProtection="1">
      <alignment horizontal="center"/>
      <protection locked="0"/>
    </xf>
    <xf numFmtId="176" fontId="6" fillId="3" borderId="47" xfId="0" applyNumberFormat="1" applyFont="1" applyFill="1" applyBorder="1" applyAlignment="1" applyProtection="1">
      <alignment horizontal="center"/>
      <protection locked="0"/>
    </xf>
    <xf numFmtId="176" fontId="6" fillId="3" borderId="48" xfId="0" applyNumberFormat="1" applyFont="1" applyFill="1" applyBorder="1" applyAlignment="1" applyProtection="1">
      <alignment horizontal="center"/>
      <protection locked="0"/>
    </xf>
    <xf numFmtId="176" fontId="6" fillId="3" borderId="24" xfId="0" applyNumberFormat="1" applyFont="1" applyFill="1" applyBorder="1" applyAlignment="1" applyProtection="1">
      <alignment horizontal="center"/>
      <protection locked="0"/>
    </xf>
    <xf numFmtId="176" fontId="6" fillId="3" borderId="25" xfId="0" applyNumberFormat="1" applyFont="1" applyFill="1" applyBorder="1" applyAlignment="1" applyProtection="1">
      <alignment horizontal="center"/>
      <protection locked="0"/>
    </xf>
    <xf numFmtId="176" fontId="6" fillId="3" borderId="27" xfId="0" applyNumberFormat="1" applyFont="1" applyFill="1" applyBorder="1" applyAlignment="1" applyProtection="1">
      <alignment horizontal="center"/>
      <protection locked="0"/>
    </xf>
    <xf numFmtId="176" fontId="6" fillId="3" borderId="51" xfId="0" applyNumberFormat="1" applyFont="1" applyFill="1" applyBorder="1" applyAlignment="1" applyProtection="1">
      <alignment horizontal="right"/>
      <protection locked="0"/>
    </xf>
    <xf numFmtId="176" fontId="6" fillId="3" borderId="52" xfId="0" applyNumberFormat="1" applyFont="1" applyFill="1" applyBorder="1" applyAlignment="1" applyProtection="1">
      <alignment horizontal="right"/>
      <protection locked="0"/>
    </xf>
    <xf numFmtId="0" fontId="147" fillId="0" borderId="0" xfId="0" applyFont="1" applyAlignment="1">
      <alignment horizontal="left" vertical="center" wrapText="1"/>
    </xf>
    <xf numFmtId="0" fontId="58" fillId="3" borderId="51" xfId="0" applyFont="1" applyFill="1" applyBorder="1" applyAlignment="1" applyProtection="1">
      <alignment horizontal="left" vertical="center"/>
      <protection locked="0"/>
    </xf>
    <xf numFmtId="0" fontId="58" fillId="3" borderId="53" xfId="0" applyFont="1" applyFill="1" applyBorder="1" applyAlignment="1" applyProtection="1">
      <alignment horizontal="left" vertical="center"/>
      <protection locked="0"/>
    </xf>
    <xf numFmtId="0" fontId="58" fillId="3" borderId="54" xfId="0" applyFont="1" applyFill="1" applyBorder="1" applyAlignment="1" applyProtection="1">
      <alignment horizontal="left" vertical="center"/>
      <protection locked="0"/>
    </xf>
    <xf numFmtId="0" fontId="147" fillId="0" borderId="78" xfId="0" applyFont="1" applyBorder="1" applyAlignment="1">
      <alignment horizontal="center" vertical="center" wrapText="1"/>
    </xf>
    <xf numFmtId="0" fontId="147" fillId="0" borderId="90" xfId="0" applyFont="1" applyBorder="1" applyAlignment="1">
      <alignment horizontal="center" vertical="center"/>
    </xf>
    <xf numFmtId="0" fontId="58" fillId="0" borderId="1" xfId="0" applyFont="1" applyBorder="1" applyAlignment="1">
      <alignment horizontal="left" vertical="center"/>
    </xf>
    <xf numFmtId="0" fontId="58" fillId="0" borderId="2" xfId="0" applyFont="1" applyBorder="1" applyAlignment="1">
      <alignment horizontal="left" vertical="center"/>
    </xf>
    <xf numFmtId="0" fontId="58" fillId="0" borderId="182" xfId="0" applyFont="1" applyBorder="1" applyAlignment="1">
      <alignment horizontal="left" vertical="center"/>
    </xf>
    <xf numFmtId="0" fontId="58" fillId="0" borderId="24" xfId="0" applyFont="1" applyBorder="1" applyAlignment="1">
      <alignment horizontal="left" vertical="center"/>
    </xf>
    <xf numFmtId="0" fontId="58" fillId="0" borderId="25" xfId="0" applyFont="1" applyBorder="1" applyAlignment="1">
      <alignment horizontal="left" vertical="center"/>
    </xf>
    <xf numFmtId="0" fontId="58" fillId="0" borderId="222" xfId="0" applyFont="1" applyBorder="1" applyAlignment="1">
      <alignment horizontal="left" vertical="center"/>
    </xf>
    <xf numFmtId="0" fontId="58" fillId="0" borderId="9" xfId="0" applyFont="1" applyBorder="1" applyAlignment="1">
      <alignment horizontal="center" vertical="center"/>
    </xf>
    <xf numFmtId="2" fontId="147" fillId="3" borderId="4" xfId="0" applyNumberFormat="1" applyFont="1" applyFill="1" applyBorder="1" applyAlignment="1" applyProtection="1">
      <alignment horizontal="left" vertical="center"/>
      <protection locked="0"/>
    </xf>
    <xf numFmtId="0" fontId="147" fillId="3" borderId="4" xfId="0" applyFont="1" applyFill="1" applyBorder="1" applyAlignment="1" applyProtection="1">
      <alignment horizontal="left" vertical="center"/>
      <protection locked="0"/>
    </xf>
    <xf numFmtId="0" fontId="13" fillId="3" borderId="10" xfId="0" applyFont="1" applyFill="1" applyBorder="1" applyAlignment="1" applyProtection="1">
      <alignment horizontal="left" vertical="center"/>
      <protection locked="0"/>
    </xf>
    <xf numFmtId="0" fontId="58" fillId="3" borderId="48" xfId="0" applyFont="1" applyFill="1" applyBorder="1" applyAlignment="1" applyProtection="1">
      <alignment horizontal="left" vertical="center"/>
      <protection locked="0"/>
    </xf>
    <xf numFmtId="0" fontId="131" fillId="0" borderId="0" xfId="6" applyFont="1" applyAlignment="1">
      <alignment horizontal="left" vertical="center" shrinkToFit="1"/>
    </xf>
    <xf numFmtId="0" fontId="132" fillId="0" borderId="0" xfId="6" applyFont="1" applyAlignment="1">
      <alignment horizontal="left" vertical="center"/>
    </xf>
    <xf numFmtId="0" fontId="132" fillId="0" borderId="9" xfId="6" applyFont="1" applyBorder="1" applyAlignment="1">
      <alignment horizontal="left" vertical="center"/>
    </xf>
    <xf numFmtId="0" fontId="132" fillId="0" borderId="0" xfId="6" applyFont="1" applyAlignment="1">
      <alignment horizontal="distributed" vertical="center" shrinkToFit="1"/>
    </xf>
    <xf numFmtId="0" fontId="132" fillId="0" borderId="0" xfId="6" applyFont="1" applyAlignment="1">
      <alignment horizontal="distributed" vertical="center"/>
    </xf>
    <xf numFmtId="0" fontId="132" fillId="0" borderId="0" xfId="6" applyFont="1" applyAlignment="1">
      <alignment horizontal="left" vertical="center" shrinkToFit="1"/>
    </xf>
    <xf numFmtId="0" fontId="131" fillId="0" borderId="0" xfId="6" applyFont="1" applyAlignment="1">
      <alignment horizontal="left" vertical="center"/>
    </xf>
    <xf numFmtId="208" fontId="132" fillId="0" borderId="0" xfId="6" applyNumberFormat="1" applyFont="1" applyAlignment="1" applyProtection="1">
      <alignment horizontal="center" vertical="center"/>
      <protection locked="0"/>
    </xf>
    <xf numFmtId="0" fontId="131" fillId="0" borderId="2" xfId="6" applyFont="1" applyBorder="1" applyAlignment="1">
      <alignment horizontal="center" vertical="center"/>
    </xf>
    <xf numFmtId="0" fontId="131" fillId="0" borderId="2" xfId="6" applyFont="1" applyBorder="1" applyAlignment="1">
      <alignment horizontal="right" vertical="center"/>
    </xf>
    <xf numFmtId="0" fontId="132" fillId="0" borderId="0" xfId="6" applyFont="1" applyAlignment="1">
      <alignment horizontal="left" vertical="top" wrapText="1"/>
    </xf>
    <xf numFmtId="0" fontId="132" fillId="0" borderId="5" xfId="6" applyFont="1" applyBorder="1" applyAlignment="1">
      <alignment horizontal="left" vertical="top" wrapText="1"/>
    </xf>
    <xf numFmtId="0" fontId="132" fillId="0" borderId="8" xfId="6" applyFont="1" applyBorder="1" applyAlignment="1">
      <alignment horizontal="center" vertical="center" shrinkToFit="1"/>
    </xf>
    <xf numFmtId="0" fontId="132" fillId="0" borderId="0" xfId="6" applyFont="1" applyAlignment="1">
      <alignment horizontal="center" vertical="center" shrinkToFit="1"/>
    </xf>
    <xf numFmtId="0" fontId="132" fillId="0" borderId="9" xfId="6" applyFont="1" applyBorder="1" applyAlignment="1">
      <alignment horizontal="left" vertical="center" shrinkToFit="1"/>
    </xf>
    <xf numFmtId="0" fontId="131" fillId="0" borderId="5" xfId="6" applyFont="1" applyBorder="1" applyAlignment="1">
      <alignment horizontal="left" vertical="center" shrinkToFit="1"/>
    </xf>
    <xf numFmtId="0" fontId="131" fillId="0" borderId="9" xfId="6" applyFont="1" applyBorder="1" applyAlignment="1">
      <alignment horizontal="left" vertical="center"/>
    </xf>
    <xf numFmtId="0" fontId="131" fillId="0" borderId="5" xfId="6" applyFont="1" applyBorder="1" applyAlignment="1">
      <alignment horizontal="left" vertical="center"/>
    </xf>
    <xf numFmtId="0" fontId="131" fillId="0" borderId="7" xfId="6" applyFont="1" applyBorder="1" applyAlignment="1">
      <alignment horizontal="left" vertical="center"/>
    </xf>
    <xf numFmtId="0" fontId="131" fillId="0" borderId="2" xfId="6" applyFont="1" applyBorder="1" applyAlignment="1">
      <alignment horizontal="left" vertical="center"/>
    </xf>
    <xf numFmtId="0" fontId="131" fillId="0" borderId="10" xfId="6" applyFont="1" applyBorder="1" applyAlignment="1">
      <alignment horizontal="left" vertical="center"/>
    </xf>
    <xf numFmtId="0" fontId="156" fillId="0" borderId="0" xfId="6" applyFont="1" applyAlignment="1">
      <alignment horizontal="left" vertical="center"/>
    </xf>
    <xf numFmtId="0" fontId="204" fillId="0" borderId="0" xfId="6" applyFont="1" applyAlignment="1">
      <alignment horizontal="left" vertical="center"/>
    </xf>
    <xf numFmtId="0" fontId="132" fillId="0" borderId="5" xfId="6" applyFont="1" applyBorder="1" applyAlignment="1">
      <alignment horizontal="distributed" vertical="center"/>
    </xf>
    <xf numFmtId="0" fontId="131" fillId="0" borderId="5" xfId="6" applyFont="1" applyBorder="1" applyAlignment="1">
      <alignment horizontal="left" vertical="top" wrapText="1"/>
    </xf>
    <xf numFmtId="0" fontId="131" fillId="0" borderId="7" xfId="6" applyFont="1" applyBorder="1" applyAlignment="1">
      <alignment horizontal="left" vertical="top" wrapText="1"/>
    </xf>
    <xf numFmtId="0" fontId="131" fillId="0" borderId="0" xfId="6" applyFont="1" applyAlignment="1">
      <alignment horizontal="left" vertical="top" wrapText="1"/>
    </xf>
    <xf numFmtId="0" fontId="131" fillId="0" borderId="9" xfId="6" applyFont="1" applyBorder="1" applyAlignment="1">
      <alignment horizontal="left" vertical="top" wrapText="1"/>
    </xf>
    <xf numFmtId="0" fontId="131" fillId="0" borderId="2" xfId="6" applyFont="1" applyBorder="1" applyAlignment="1">
      <alignment horizontal="left" vertical="top" wrapText="1"/>
    </xf>
    <xf numFmtId="0" fontId="131" fillId="0" borderId="10" xfId="6" applyFont="1" applyBorder="1" applyAlignment="1">
      <alignment horizontal="left" vertical="top" wrapText="1"/>
    </xf>
    <xf numFmtId="0" fontId="131" fillId="0" borderId="0" xfId="6" applyFont="1" applyAlignment="1">
      <alignment horizontal="left" vertical="center" wrapText="1"/>
    </xf>
    <xf numFmtId="0" fontId="131" fillId="0" borderId="9" xfId="6" applyFont="1" applyBorder="1" applyAlignment="1">
      <alignment horizontal="left" vertical="center" wrapText="1"/>
    </xf>
    <xf numFmtId="0" fontId="131" fillId="0" borderId="2" xfId="6" applyFont="1" applyBorder="1" applyAlignment="1">
      <alignment horizontal="left" vertical="center" wrapText="1"/>
    </xf>
    <xf numFmtId="0" fontId="131" fillId="0" borderId="10" xfId="6" applyFont="1" applyBorder="1" applyAlignment="1">
      <alignment horizontal="left" vertical="center" wrapText="1"/>
    </xf>
    <xf numFmtId="3" fontId="131" fillId="0" borderId="5" xfId="6" applyNumberFormat="1" applyFont="1" applyBorder="1" applyAlignment="1">
      <alignment horizontal="center" vertical="center"/>
    </xf>
    <xf numFmtId="0" fontId="131" fillId="0" borderId="5" xfId="6" applyFont="1" applyBorder="1" applyAlignment="1">
      <alignment horizontal="center" vertical="center"/>
    </xf>
    <xf numFmtId="0" fontId="131" fillId="0" borderId="9" xfId="6" applyFont="1" applyBorder="1" applyAlignment="1">
      <alignment horizontal="left" vertical="center" shrinkToFit="1"/>
    </xf>
    <xf numFmtId="0" fontId="131" fillId="0" borderId="241" xfId="6" applyFont="1" applyBorder="1" applyAlignment="1">
      <alignment horizontal="center" vertical="center"/>
    </xf>
    <xf numFmtId="0" fontId="158" fillId="0" borderId="0" xfId="6" applyFont="1" applyAlignment="1">
      <alignment horizontal="center" vertical="center"/>
    </xf>
    <xf numFmtId="0" fontId="131" fillId="0" borderId="0" xfId="6" applyFont="1" applyAlignment="1">
      <alignment vertical="center" shrinkToFit="1"/>
    </xf>
    <xf numFmtId="0" fontId="131" fillId="0" borderId="9" xfId="6" applyFont="1" applyBorder="1" applyAlignment="1">
      <alignment vertical="center" shrinkToFit="1"/>
    </xf>
    <xf numFmtId="0" fontId="131" fillId="0" borderId="7" xfId="6" applyFont="1" applyBorder="1" applyAlignment="1">
      <alignment horizontal="left" vertical="center" shrinkToFit="1"/>
    </xf>
    <xf numFmtId="208" fontId="131" fillId="0" borderId="0" xfId="6" applyNumberFormat="1" applyFont="1" applyAlignment="1">
      <alignment horizontal="center" vertical="center"/>
    </xf>
    <xf numFmtId="0" fontId="131" fillId="0" borderId="2" xfId="6" applyFont="1" applyBorder="1" applyAlignment="1">
      <alignment horizontal="center" vertical="center" shrinkToFit="1"/>
    </xf>
    <xf numFmtId="0" fontId="132" fillId="0" borderId="7" xfId="6" applyFont="1" applyBorder="1" applyAlignment="1">
      <alignment horizontal="left" vertical="top" wrapText="1"/>
    </xf>
    <xf numFmtId="0" fontId="132" fillId="0" borderId="2" xfId="6" applyFont="1" applyBorder="1" applyAlignment="1">
      <alignment horizontal="left" vertical="top" wrapText="1"/>
    </xf>
    <xf numFmtId="0" fontId="132" fillId="0" borderId="10" xfId="6" applyFont="1" applyBorder="1" applyAlignment="1">
      <alignment horizontal="left" vertical="top" wrapText="1"/>
    </xf>
    <xf numFmtId="0" fontId="132" fillId="0" borderId="6" xfId="6" applyFont="1" applyBorder="1" applyAlignment="1">
      <alignment horizontal="center" vertical="center" wrapText="1"/>
    </xf>
    <xf numFmtId="0" fontId="132" fillId="0" borderId="7" xfId="6" applyFont="1" applyBorder="1" applyAlignment="1">
      <alignment horizontal="center" vertical="center" wrapText="1"/>
    </xf>
    <xf numFmtId="0" fontId="132" fillId="0" borderId="1" xfId="6" applyFont="1" applyBorder="1" applyAlignment="1">
      <alignment horizontal="center" vertical="center" wrapText="1"/>
    </xf>
    <xf numFmtId="0" fontId="132" fillId="0" borderId="10" xfId="6" applyFont="1" applyBorder="1" applyAlignment="1">
      <alignment horizontal="center" vertical="center" wrapText="1"/>
    </xf>
    <xf numFmtId="0" fontId="132" fillId="0" borderId="6" xfId="6" applyFont="1" applyBorder="1" applyAlignment="1">
      <alignment horizontal="left" vertical="top" wrapText="1"/>
    </xf>
    <xf numFmtId="0" fontId="132" fillId="0" borderId="1" xfId="6" applyFont="1" applyBorder="1" applyAlignment="1">
      <alignment horizontal="left" vertical="top" wrapText="1"/>
    </xf>
    <xf numFmtId="0" fontId="131" fillId="0" borderId="6" xfId="6" applyFont="1" applyBorder="1" applyAlignment="1">
      <alignment horizontal="center" vertical="center"/>
    </xf>
    <xf numFmtId="0" fontId="131" fillId="0" borderId="1" xfId="6" applyFont="1" applyBorder="1" applyAlignment="1">
      <alignment horizontal="center" vertical="center"/>
    </xf>
    <xf numFmtId="0" fontId="131" fillId="0" borderId="5" xfId="6" applyFont="1" applyBorder="1" applyAlignment="1">
      <alignment horizontal="center" vertical="center" wrapText="1"/>
    </xf>
    <xf numFmtId="0" fontId="131" fillId="0" borderId="7" xfId="6" applyFont="1" applyBorder="1" applyAlignment="1">
      <alignment horizontal="center" vertical="center" wrapText="1"/>
    </xf>
    <xf numFmtId="0" fontId="131" fillId="0" borderId="2" xfId="6" applyFont="1" applyBorder="1" applyAlignment="1">
      <alignment horizontal="center" vertical="center" wrapText="1"/>
    </xf>
    <xf numFmtId="0" fontId="131" fillId="0" borderId="10" xfId="6" applyFont="1" applyBorder="1" applyAlignment="1">
      <alignment horizontal="center" vertical="center" wrapText="1"/>
    </xf>
    <xf numFmtId="0" fontId="131" fillId="0" borderId="6" xfId="6" applyFont="1" applyBorder="1" applyAlignment="1">
      <alignment horizontal="center" vertical="center" wrapText="1"/>
    </xf>
    <xf numFmtId="0" fontId="131" fillId="0" borderId="1" xfId="6" applyFont="1" applyBorder="1" applyAlignment="1">
      <alignment horizontal="center" vertical="center" wrapText="1"/>
    </xf>
    <xf numFmtId="58" fontId="131" fillId="0" borderId="6" xfId="6" applyNumberFormat="1" applyFont="1" applyBorder="1" applyAlignment="1">
      <alignment horizontal="left" vertical="top" wrapText="1"/>
    </xf>
    <xf numFmtId="0" fontId="131" fillId="0" borderId="1" xfId="6" applyFont="1" applyBorder="1" applyAlignment="1">
      <alignment horizontal="left" vertical="top" wrapText="1"/>
    </xf>
    <xf numFmtId="0" fontId="131" fillId="0" borderId="118" xfId="6" applyFont="1" applyBorder="1" applyAlignment="1">
      <alignment horizontal="center" vertical="center"/>
    </xf>
    <xf numFmtId="0" fontId="131" fillId="0" borderId="75" xfId="6" applyFont="1" applyBorder="1" applyAlignment="1">
      <alignment horizontal="center" vertical="center"/>
    </xf>
    <xf numFmtId="0" fontId="131" fillId="0" borderId="6" xfId="6" applyFont="1" applyBorder="1" applyAlignment="1">
      <alignment horizontal="left" vertical="top" wrapText="1"/>
    </xf>
    <xf numFmtId="0" fontId="1" fillId="0" borderId="2" xfId="6" applyFont="1" applyBorder="1" applyAlignment="1">
      <alignment horizontal="left" vertical="center" shrinkToFit="1"/>
    </xf>
    <xf numFmtId="0" fontId="138" fillId="0" borderId="2" xfId="6" applyFont="1" applyBorder="1" applyAlignment="1">
      <alignment horizontal="left" vertical="center" shrinkToFit="1"/>
    </xf>
    <xf numFmtId="0" fontId="132" fillId="0" borderId="6" xfId="6" applyFont="1" applyBorder="1" applyAlignment="1">
      <alignment horizontal="center" vertical="center" shrinkToFit="1"/>
    </xf>
    <xf numFmtId="0" fontId="132" fillId="0" borderId="5" xfId="6" applyFont="1" applyBorder="1" applyAlignment="1">
      <alignment horizontal="center" vertical="center" shrinkToFit="1"/>
    </xf>
    <xf numFmtId="0" fontId="132" fillId="0" borderId="7" xfId="6" applyFont="1" applyBorder="1" applyAlignment="1">
      <alignment horizontal="center" vertical="center" shrinkToFit="1"/>
    </xf>
    <xf numFmtId="0" fontId="132" fillId="0" borderId="1" xfId="6" applyFont="1" applyBorder="1" applyAlignment="1">
      <alignment horizontal="center" vertical="center" shrinkToFit="1"/>
    </xf>
    <xf numFmtId="0" fontId="132" fillId="0" borderId="2" xfId="6" applyFont="1" applyBorder="1" applyAlignment="1">
      <alignment horizontal="center" vertical="center" shrinkToFit="1"/>
    </xf>
    <xf numFmtId="0" fontId="132" fillId="0" borderId="10" xfId="6" applyFont="1" applyBorder="1" applyAlignment="1">
      <alignment horizontal="center" vertical="center" shrinkToFit="1"/>
    </xf>
    <xf numFmtId="0" fontId="131" fillId="0" borderId="8" xfId="6" applyFont="1" applyBorder="1" applyAlignment="1">
      <alignment horizontal="center" vertical="center" wrapText="1"/>
    </xf>
    <xf numFmtId="0" fontId="131" fillId="0" borderId="9" xfId="6" applyFont="1" applyBorder="1" applyAlignment="1">
      <alignment horizontal="center" vertical="center" wrapText="1"/>
    </xf>
    <xf numFmtId="0" fontId="131" fillId="0" borderId="241" xfId="6" applyFont="1" applyBorder="1" applyAlignment="1">
      <alignment horizontal="center" vertical="center" shrinkToFit="1"/>
    </xf>
    <xf numFmtId="31" fontId="131" fillId="0" borderId="0" xfId="6" applyNumberFormat="1" applyFont="1" applyAlignment="1">
      <alignment horizontal="center" vertical="center" shrinkToFit="1"/>
    </xf>
    <xf numFmtId="0" fontId="159" fillId="0" borderId="0" xfId="6" applyFont="1" applyAlignment="1">
      <alignment horizontal="left" vertical="center" shrinkToFit="1"/>
    </xf>
    <xf numFmtId="0" fontId="159" fillId="0" borderId="9" xfId="6" applyFont="1" applyBorder="1" applyAlignment="1">
      <alignment horizontal="left" vertical="center" shrinkToFit="1"/>
    </xf>
    <xf numFmtId="0" fontId="132" fillId="0" borderId="2" xfId="6" applyFont="1" applyBorder="1" applyAlignment="1">
      <alignment horizontal="center" vertical="center"/>
    </xf>
    <xf numFmtId="208" fontId="131" fillId="0" borderId="0" xfId="6" applyNumberFormat="1" applyFont="1" applyAlignment="1">
      <alignment horizontal="center" vertical="center" shrinkToFit="1"/>
    </xf>
    <xf numFmtId="0" fontId="131" fillId="0" borderId="0" xfId="6" applyFont="1" applyAlignment="1">
      <alignment horizontal="center" vertical="center"/>
    </xf>
    <xf numFmtId="0" fontId="132" fillId="0" borderId="0" xfId="6" applyFont="1" applyAlignment="1">
      <alignment horizontal="center" vertical="center"/>
    </xf>
    <xf numFmtId="0" fontId="132" fillId="4" borderId="0" xfId="6" applyFont="1" applyFill="1" applyAlignment="1">
      <alignment horizontal="right" vertical="center"/>
    </xf>
    <xf numFmtId="0" fontId="131" fillId="0" borderId="7" xfId="6" applyFont="1" applyBorder="1" applyAlignment="1">
      <alignment horizontal="center" vertical="center"/>
    </xf>
    <xf numFmtId="0" fontId="131" fillId="0" borderId="10" xfId="6" applyFont="1" applyBorder="1" applyAlignment="1">
      <alignment horizontal="center" vertical="center"/>
    </xf>
    <xf numFmtId="0" fontId="131" fillId="0" borderId="40" xfId="6" applyFont="1" applyBorder="1" applyAlignment="1">
      <alignment horizontal="center" vertical="center"/>
    </xf>
    <xf numFmtId="0" fontId="131" fillId="0" borderId="58" xfId="6" applyFont="1" applyBorder="1" applyAlignment="1">
      <alignment horizontal="center" vertical="center"/>
    </xf>
    <xf numFmtId="0" fontId="131" fillId="0" borderId="41" xfId="6" applyFont="1" applyBorder="1" applyAlignment="1">
      <alignment horizontal="center" vertical="center"/>
    </xf>
    <xf numFmtId="0" fontId="169" fillId="0" borderId="0" xfId="0" applyFont="1" applyAlignment="1">
      <alignment horizontal="center" vertical="top" shrinkToFit="1"/>
    </xf>
    <xf numFmtId="0" fontId="169" fillId="0" borderId="0" xfId="0" applyFont="1" applyAlignment="1">
      <alignment horizontal="center" vertical="center"/>
    </xf>
    <xf numFmtId="208" fontId="169" fillId="3" borderId="40" xfId="0" applyNumberFormat="1" applyFont="1" applyFill="1" applyBorder="1" applyAlignment="1" applyProtection="1">
      <alignment horizontal="center" vertical="center"/>
      <protection locked="0"/>
    </xf>
    <xf numFmtId="208" fontId="169" fillId="3" borderId="58" xfId="0" applyNumberFormat="1" applyFont="1" applyFill="1" applyBorder="1" applyAlignment="1" applyProtection="1">
      <alignment horizontal="center" vertical="center"/>
      <protection locked="0"/>
    </xf>
    <xf numFmtId="208" fontId="169" fillId="3" borderId="41" xfId="0" applyNumberFormat="1" applyFont="1" applyFill="1" applyBorder="1" applyAlignment="1" applyProtection="1">
      <alignment horizontal="center" vertical="center"/>
      <protection locked="0"/>
    </xf>
    <xf numFmtId="208" fontId="176" fillId="0" borderId="0" xfId="0" applyNumberFormat="1" applyFont="1" applyAlignment="1">
      <alignment horizontal="center" vertical="center"/>
    </xf>
    <xf numFmtId="0" fontId="162" fillId="0" borderId="0" xfId="0" applyFont="1" applyAlignment="1">
      <alignment horizontal="left" vertical="center" shrinkToFit="1"/>
    </xf>
    <xf numFmtId="0" fontId="169" fillId="14" borderId="0" xfId="0" applyFont="1" applyFill="1" applyAlignment="1">
      <alignment vertical="center"/>
    </xf>
    <xf numFmtId="0" fontId="169" fillId="0" borderId="0" xfId="0" applyFont="1" applyAlignment="1">
      <alignment horizontal="left" vertical="center" wrapText="1"/>
    </xf>
    <xf numFmtId="0" fontId="169" fillId="0" borderId="0" xfId="0" applyFont="1" applyAlignment="1">
      <alignment horizontal="left" vertical="top" wrapText="1"/>
    </xf>
    <xf numFmtId="0" fontId="178" fillId="0" borderId="0" xfId="0" applyFont="1" applyAlignment="1">
      <alignment horizontal="left" vertical="center" wrapText="1"/>
    </xf>
    <xf numFmtId="0" fontId="174" fillId="0" borderId="0" xfId="0" applyFont="1" applyAlignment="1">
      <alignment horizontal="center" vertical="center"/>
    </xf>
    <xf numFmtId="0" fontId="176" fillId="0" borderId="0" xfId="0" applyFont="1" applyAlignment="1">
      <alignment horizontal="left" shrinkToFit="1"/>
    </xf>
    <xf numFmtId="0" fontId="169" fillId="14" borderId="0" xfId="0" applyFont="1" applyFill="1" applyAlignment="1">
      <alignment horizontal="left" vertical="center"/>
    </xf>
    <xf numFmtId="38" fontId="173" fillId="14" borderId="0" xfId="2" applyFont="1" applyFill="1" applyAlignment="1" applyProtection="1">
      <alignment horizontal="center" vertical="center"/>
    </xf>
    <xf numFmtId="0" fontId="169" fillId="3" borderId="40" xfId="0" applyFont="1" applyFill="1" applyBorder="1" applyAlignment="1" applyProtection="1">
      <alignment horizontal="center" vertical="center"/>
      <protection locked="0"/>
    </xf>
    <xf numFmtId="0" fontId="169" fillId="3" borderId="41" xfId="0" applyFont="1" applyFill="1" applyBorder="1" applyAlignment="1" applyProtection="1">
      <alignment horizontal="center" vertical="center"/>
      <protection locked="0"/>
    </xf>
    <xf numFmtId="0" fontId="176" fillId="0" borderId="26" xfId="0" applyFont="1" applyBorder="1" applyAlignment="1">
      <alignment horizontal="left" vertical="center"/>
    </xf>
    <xf numFmtId="0" fontId="176" fillId="0" borderId="25" xfId="0" applyFont="1" applyBorder="1" applyAlignment="1">
      <alignment horizontal="left" vertical="center"/>
    </xf>
    <xf numFmtId="0" fontId="176" fillId="0" borderId="88" xfId="0" applyFont="1" applyBorder="1" applyAlignment="1">
      <alignment horizontal="left" vertical="center"/>
    </xf>
    <xf numFmtId="0" fontId="36" fillId="0" borderId="0" xfId="0" applyFont="1" applyAlignment="1">
      <alignment horizontal="left" vertical="center" shrinkToFit="1"/>
    </xf>
    <xf numFmtId="0" fontId="175" fillId="3" borderId="40" xfId="0" applyFont="1" applyFill="1" applyBorder="1" applyAlignment="1" applyProtection="1">
      <alignment horizontal="left" vertical="center" wrapText="1"/>
      <protection locked="0"/>
    </xf>
    <xf numFmtId="0" fontId="175" fillId="3" borderId="58" xfId="0" applyFont="1" applyFill="1" applyBorder="1" applyAlignment="1" applyProtection="1">
      <alignment horizontal="left" vertical="center"/>
      <protection locked="0"/>
    </xf>
    <xf numFmtId="0" fontId="175" fillId="3" borderId="41" xfId="0" applyFont="1" applyFill="1" applyBorder="1" applyAlignment="1" applyProtection="1">
      <alignment horizontal="left" vertical="center"/>
      <protection locked="0"/>
    </xf>
    <xf numFmtId="0" fontId="175" fillId="3" borderId="58" xfId="0" applyFont="1" applyFill="1" applyBorder="1" applyAlignment="1" applyProtection="1">
      <alignment horizontal="left" vertical="center" wrapText="1"/>
      <protection locked="0"/>
    </xf>
    <xf numFmtId="0" fontId="175" fillId="3" borderId="41" xfId="0" applyFont="1" applyFill="1" applyBorder="1" applyAlignment="1" applyProtection="1">
      <alignment horizontal="left" vertical="center" wrapText="1"/>
      <protection locked="0"/>
    </xf>
    <xf numFmtId="0" fontId="176" fillId="0" borderId="0" xfId="0" applyFont="1" applyAlignment="1">
      <alignment horizontal="left" vertical="center" shrinkToFit="1"/>
    </xf>
    <xf numFmtId="0" fontId="58" fillId="3" borderId="40" xfId="0" applyFont="1" applyFill="1" applyBorder="1" applyAlignment="1" applyProtection="1">
      <alignment horizontal="left" vertical="center"/>
      <protection locked="0"/>
    </xf>
    <xf numFmtId="0" fontId="169" fillId="3" borderId="58" xfId="0" applyFont="1" applyFill="1" applyBorder="1" applyAlignment="1" applyProtection="1">
      <alignment horizontal="left" vertical="center"/>
      <protection locked="0"/>
    </xf>
    <xf numFmtId="0" fontId="169" fillId="3" borderId="41" xfId="0" applyFont="1" applyFill="1" applyBorder="1" applyAlignment="1" applyProtection="1">
      <alignment horizontal="left" vertical="center"/>
      <protection locked="0"/>
    </xf>
    <xf numFmtId="0" fontId="169" fillId="3" borderId="40" xfId="0" applyFont="1" applyFill="1" applyBorder="1" applyAlignment="1" applyProtection="1">
      <alignment vertical="center"/>
      <protection locked="0"/>
    </xf>
    <xf numFmtId="0" fontId="169" fillId="3" borderId="58" xfId="0" applyFont="1" applyFill="1" applyBorder="1" applyAlignment="1" applyProtection="1">
      <alignment vertical="center"/>
      <protection locked="0"/>
    </xf>
    <xf numFmtId="0" fontId="169" fillId="3" borderId="41" xfId="0" applyFont="1" applyFill="1" applyBorder="1" applyAlignment="1" applyProtection="1">
      <alignment vertical="center"/>
      <protection locked="0"/>
    </xf>
    <xf numFmtId="0" fontId="169" fillId="3" borderId="40" xfId="0" applyFont="1" applyFill="1" applyBorder="1" applyAlignment="1" applyProtection="1">
      <alignment horizontal="left" vertical="top"/>
      <protection locked="0"/>
    </xf>
    <xf numFmtId="0" fontId="169" fillId="3" borderId="58" xfId="0" applyFont="1" applyFill="1" applyBorder="1" applyAlignment="1" applyProtection="1">
      <alignment horizontal="left" vertical="top"/>
      <protection locked="0"/>
    </xf>
    <xf numFmtId="0" fontId="169" fillId="3" borderId="41" xfId="0" applyFont="1" applyFill="1" applyBorder="1" applyAlignment="1" applyProtection="1">
      <alignment horizontal="left" vertical="top"/>
      <protection locked="0"/>
    </xf>
    <xf numFmtId="0" fontId="58" fillId="3" borderId="40" xfId="0" applyFont="1" applyFill="1" applyBorder="1" applyAlignment="1" applyProtection="1">
      <alignment horizontal="left" vertical="top"/>
      <protection locked="0"/>
    </xf>
    <xf numFmtId="0" fontId="169" fillId="3" borderId="58" xfId="0" applyFont="1" applyFill="1" applyBorder="1" applyAlignment="1" applyProtection="1">
      <alignment horizontal="center" vertical="center"/>
      <protection locked="0"/>
    </xf>
    <xf numFmtId="38" fontId="176" fillId="0" borderId="45" xfId="2" applyFont="1" applyBorder="1" applyAlignment="1" applyProtection="1">
      <alignment horizontal="center" vertical="center"/>
    </xf>
    <xf numFmtId="38" fontId="176" fillId="0" borderId="46" xfId="2" applyFont="1" applyBorder="1" applyAlignment="1" applyProtection="1">
      <alignment horizontal="center" vertical="center"/>
    </xf>
    <xf numFmtId="38" fontId="176" fillId="0" borderId="76" xfId="2" applyFont="1" applyBorder="1" applyAlignment="1" applyProtection="1">
      <alignment horizontal="center" vertical="center"/>
    </xf>
    <xf numFmtId="38" fontId="176" fillId="0" borderId="48" xfId="2" applyFont="1" applyBorder="1" applyAlignment="1" applyProtection="1">
      <alignment vertical="center"/>
    </xf>
    <xf numFmtId="6" fontId="177" fillId="0" borderId="227" xfId="3" applyFont="1" applyBorder="1" applyAlignment="1" applyProtection="1">
      <alignment horizontal="center" vertical="center"/>
    </xf>
    <xf numFmtId="6" fontId="177" fillId="0" borderId="228" xfId="3" applyFont="1" applyBorder="1" applyAlignment="1" applyProtection="1">
      <alignment horizontal="center" vertical="center"/>
    </xf>
    <xf numFmtId="38" fontId="176" fillId="0" borderId="53" xfId="2" applyFont="1" applyBorder="1" applyAlignment="1" applyProtection="1">
      <alignment horizontal="center" vertical="center"/>
    </xf>
    <xf numFmtId="38" fontId="176" fillId="0" borderId="2" xfId="2" applyFont="1" applyBorder="1" applyAlignment="1" applyProtection="1">
      <alignment vertical="center"/>
    </xf>
    <xf numFmtId="38" fontId="176" fillId="0" borderId="83" xfId="0" applyNumberFormat="1" applyFont="1" applyBorder="1" applyAlignment="1">
      <alignment horizontal="center" vertical="center"/>
    </xf>
    <xf numFmtId="0" fontId="176" fillId="0" borderId="54" xfId="0" applyFont="1" applyBorder="1" applyAlignment="1">
      <alignment vertical="center"/>
    </xf>
    <xf numFmtId="38" fontId="169" fillId="3" borderId="40" xfId="2" applyFont="1" applyFill="1" applyBorder="1" applyAlignment="1" applyProtection="1">
      <alignment horizontal="center" vertical="center"/>
      <protection locked="0"/>
    </xf>
    <xf numFmtId="38" fontId="169" fillId="3" borderId="41" xfId="2" applyFont="1" applyFill="1" applyBorder="1" applyAlignment="1" applyProtection="1">
      <alignment horizontal="center" vertical="center"/>
      <protection locked="0"/>
    </xf>
    <xf numFmtId="6" fontId="169" fillId="14" borderId="0" xfId="3" applyFont="1" applyFill="1" applyAlignment="1" applyProtection="1">
      <alignment vertical="center"/>
    </xf>
    <xf numFmtId="0" fontId="176" fillId="0" borderId="234" xfId="0" applyFont="1" applyBorder="1" applyAlignment="1">
      <alignment horizontal="center" vertical="center"/>
    </xf>
    <xf numFmtId="0" fontId="176" fillId="0" borderId="15" xfId="0" applyFont="1" applyBorder="1" applyAlignment="1">
      <alignment horizontal="center" vertical="center"/>
    </xf>
    <xf numFmtId="0" fontId="176" fillId="0" borderId="25" xfId="0" applyFont="1" applyBorder="1" applyAlignment="1">
      <alignment horizontal="center" vertical="center"/>
    </xf>
    <xf numFmtId="0" fontId="176" fillId="0" borderId="88" xfId="0" applyFont="1" applyBorder="1" applyAlignment="1">
      <alignment horizontal="center" vertical="center"/>
    </xf>
    <xf numFmtId="0" fontId="176" fillId="0" borderId="26" xfId="0" applyFont="1" applyBorder="1" applyAlignment="1">
      <alignment horizontal="center" vertical="center" wrapText="1"/>
    </xf>
    <xf numFmtId="0" fontId="176" fillId="0" borderId="27" xfId="0" applyFont="1" applyBorder="1" applyAlignment="1">
      <alignment vertical="center"/>
    </xf>
    <xf numFmtId="6" fontId="169" fillId="3" borderId="40" xfId="3" applyFont="1" applyFill="1" applyBorder="1" applyAlignment="1" applyProtection="1">
      <alignment vertical="center"/>
      <protection locked="0"/>
    </xf>
    <xf numFmtId="6" fontId="169" fillId="3" borderId="41" xfId="3" applyFont="1" applyFill="1" applyBorder="1" applyAlignment="1" applyProtection="1">
      <alignment vertical="center"/>
      <protection locked="0"/>
    </xf>
    <xf numFmtId="0" fontId="176" fillId="0" borderId="28" xfId="0" applyFont="1" applyBorder="1" applyAlignment="1">
      <alignment horizontal="center" vertical="center"/>
    </xf>
    <xf numFmtId="0" fontId="176" fillId="0" borderId="61" xfId="0" applyFont="1" applyBorder="1" applyAlignment="1">
      <alignment horizontal="center" vertical="center"/>
    </xf>
    <xf numFmtId="0" fontId="176" fillId="0" borderId="17" xfId="0" applyFont="1" applyBorder="1" applyAlignment="1">
      <alignment horizontal="center" vertical="center"/>
    </xf>
    <xf numFmtId="0" fontId="60" fillId="0" borderId="0" xfId="0" applyFont="1" applyAlignment="1">
      <alignment horizontal="center" wrapText="1" shrinkToFit="1"/>
    </xf>
    <xf numFmtId="6" fontId="169" fillId="83" borderId="0" xfId="3" applyFont="1" applyFill="1" applyAlignment="1" applyProtection="1">
      <alignment horizontal="right" vertical="center"/>
    </xf>
    <xf numFmtId="0" fontId="58" fillId="3" borderId="40" xfId="0" applyFont="1" applyFill="1" applyBorder="1" applyAlignment="1" applyProtection="1">
      <alignment horizontal="center" vertical="center"/>
      <protection locked="0"/>
    </xf>
    <xf numFmtId="0" fontId="169" fillId="3" borderId="403" xfId="0" applyFont="1" applyFill="1" applyBorder="1" applyAlignment="1" applyProtection="1">
      <alignment horizontal="center" vertical="center"/>
      <protection locked="0"/>
    </xf>
    <xf numFmtId="0" fontId="176" fillId="0" borderId="53" xfId="0" applyFont="1" applyBorder="1" applyAlignment="1">
      <alignment horizontal="left" vertical="center"/>
    </xf>
    <xf numFmtId="0" fontId="176" fillId="0" borderId="54" xfId="0" applyFont="1" applyBorder="1" applyAlignment="1">
      <alignment horizontal="left" vertical="center"/>
    </xf>
    <xf numFmtId="38" fontId="176" fillId="0" borderId="51" xfId="2" applyFont="1" applyBorder="1" applyAlignment="1" applyProtection="1">
      <alignment horizontal="center" vertical="center"/>
    </xf>
    <xf numFmtId="38" fontId="176" fillId="0" borderId="52" xfId="2" applyFont="1" applyBorder="1" applyAlignment="1" applyProtection="1">
      <alignment horizontal="center" vertical="center"/>
    </xf>
    <xf numFmtId="38" fontId="176" fillId="0" borderId="83" xfId="2" applyFont="1" applyBorder="1" applyAlignment="1" applyProtection="1">
      <alignment horizontal="center" vertical="center"/>
    </xf>
    <xf numFmtId="38" fontId="176" fillId="0" borderId="54" xfId="2" applyFont="1" applyBorder="1" applyAlignment="1" applyProtection="1">
      <alignment vertical="center"/>
    </xf>
    <xf numFmtId="0" fontId="176" fillId="0" borderId="47" xfId="0" applyFont="1" applyBorder="1" applyAlignment="1">
      <alignment horizontal="left" vertical="center"/>
    </xf>
    <xf numFmtId="0" fontId="176" fillId="0" borderId="48" xfId="0" applyFont="1" applyBorder="1" applyAlignment="1">
      <alignment horizontal="left" vertical="center"/>
    </xf>
    <xf numFmtId="49" fontId="169" fillId="0" borderId="6" xfId="0" applyNumberFormat="1" applyFont="1" applyBorder="1" applyAlignment="1">
      <alignment horizontal="center" vertical="center"/>
    </xf>
    <xf numFmtId="49" fontId="169" fillId="0" borderId="1" xfId="0" applyNumberFormat="1" applyFont="1" applyBorder="1" applyAlignment="1">
      <alignment horizontal="center" vertical="center"/>
    </xf>
    <xf numFmtId="0" fontId="113" fillId="0" borderId="2" xfId="0" applyFont="1" applyBorder="1" applyAlignment="1">
      <alignment horizontal="left" vertical="center" wrapText="1"/>
    </xf>
    <xf numFmtId="0" fontId="113" fillId="0" borderId="90" xfId="0" applyFont="1" applyBorder="1" applyAlignment="1">
      <alignment horizontal="left" vertical="center" wrapText="1"/>
    </xf>
    <xf numFmtId="0" fontId="176" fillId="0" borderId="58" xfId="0" applyFont="1" applyBorder="1" applyAlignment="1">
      <alignment horizontal="left" vertical="center"/>
    </xf>
    <xf numFmtId="0" fontId="176" fillId="0" borderId="41" xfId="0" applyFont="1" applyBorder="1" applyAlignment="1">
      <alignment horizontal="left" vertical="center"/>
    </xf>
    <xf numFmtId="0" fontId="113" fillId="0" borderId="26" xfId="0" applyFont="1" applyBorder="1" applyAlignment="1">
      <alignment horizontal="left" vertical="top" wrapText="1"/>
    </xf>
    <xf numFmtId="0" fontId="113" fillId="0" borderId="25" xfId="0" applyFont="1" applyBorder="1" applyAlignment="1">
      <alignment horizontal="left" vertical="top" wrapText="1"/>
    </xf>
    <xf numFmtId="0" fontId="113" fillId="0" borderId="27" xfId="0" applyFont="1" applyBorder="1" applyAlignment="1">
      <alignment horizontal="left" vertical="top" wrapText="1"/>
    </xf>
    <xf numFmtId="0" fontId="113" fillId="0" borderId="83" xfId="0" applyFont="1" applyBorder="1" applyAlignment="1">
      <alignment horizontal="left" vertical="top" wrapText="1"/>
    </xf>
    <xf numFmtId="0" fontId="113" fillId="0" borderId="53" xfId="0" applyFont="1" applyBorder="1" applyAlignment="1">
      <alignment horizontal="left" vertical="top" wrapText="1"/>
    </xf>
    <xf numFmtId="0" fontId="113" fillId="0" borderId="54" xfId="0" applyFont="1" applyBorder="1" applyAlignment="1">
      <alignment horizontal="left" vertical="top" wrapText="1"/>
    </xf>
    <xf numFmtId="0" fontId="176" fillId="0" borderId="53" xfId="0" applyFont="1" applyBorder="1" applyAlignment="1">
      <alignment horizontal="center" vertical="center"/>
    </xf>
    <xf numFmtId="0" fontId="176" fillId="0" borderId="26" xfId="0" applyFont="1" applyBorder="1" applyAlignment="1">
      <alignment horizontal="center" vertical="center"/>
    </xf>
    <xf numFmtId="0" fontId="118" fillId="0" borderId="5" xfId="0" applyFont="1" applyBorder="1" applyAlignment="1">
      <alignment horizontal="left" vertical="center" wrapText="1"/>
    </xf>
    <xf numFmtId="0" fontId="118" fillId="0" borderId="7" xfId="0" applyFont="1" applyBorder="1" applyAlignment="1">
      <alignment horizontal="left" vertical="center" wrapText="1"/>
    </xf>
    <xf numFmtId="0" fontId="118" fillId="0" borderId="2" xfId="0" applyFont="1" applyBorder="1" applyAlignment="1">
      <alignment horizontal="left" vertical="center" wrapText="1"/>
    </xf>
    <xf numFmtId="0" fontId="118" fillId="0" borderId="10" xfId="0" applyFont="1" applyBorder="1" applyAlignment="1">
      <alignment horizontal="left" vertical="center" wrapText="1"/>
    </xf>
    <xf numFmtId="0" fontId="176" fillId="0" borderId="5" xfId="0" applyFont="1" applyBorder="1" applyAlignment="1">
      <alignment horizontal="left" vertical="center" wrapText="1"/>
    </xf>
    <xf numFmtId="0" fontId="176" fillId="0" borderId="2" xfId="0" applyFont="1" applyBorder="1" applyAlignment="1">
      <alignment horizontal="left" vertical="center" wrapText="1"/>
    </xf>
    <xf numFmtId="0" fontId="176" fillId="0" borderId="83" xfId="0" applyFont="1" applyBorder="1" applyAlignment="1">
      <alignment horizontal="left" vertical="center"/>
    </xf>
    <xf numFmtId="0" fontId="176" fillId="0" borderId="52" xfId="0" applyFont="1" applyBorder="1" applyAlignment="1">
      <alignment horizontal="left" vertical="center"/>
    </xf>
    <xf numFmtId="0" fontId="176" fillId="0" borderId="5" xfId="0" applyFont="1" applyBorder="1" applyAlignment="1">
      <alignment horizontal="left" vertical="center"/>
    </xf>
    <xf numFmtId="0" fontId="176" fillId="0" borderId="7" xfId="0" applyFont="1" applyBorder="1" applyAlignment="1">
      <alignment horizontal="left" vertical="center"/>
    </xf>
    <xf numFmtId="0" fontId="176" fillId="0" borderId="2" xfId="0" applyFont="1" applyBorder="1" applyAlignment="1">
      <alignment horizontal="left" vertical="center"/>
    </xf>
    <xf numFmtId="0" fontId="176" fillId="0" borderId="10" xfId="0" applyFont="1" applyBorder="1" applyAlignment="1">
      <alignment horizontal="left" vertical="center"/>
    </xf>
    <xf numFmtId="0" fontId="176" fillId="0" borderId="27" xfId="0" applyFont="1" applyBorder="1" applyAlignment="1">
      <alignment horizontal="left" vertical="center"/>
    </xf>
    <xf numFmtId="0" fontId="114" fillId="0" borderId="58" xfId="0" applyFont="1" applyBorder="1" applyAlignment="1">
      <alignment horizontal="left" vertical="center" wrapText="1"/>
    </xf>
    <xf numFmtId="0" fontId="113" fillId="0" borderId="25" xfId="0" applyFont="1" applyBorder="1" applyAlignment="1">
      <alignment horizontal="left" vertical="center" wrapText="1"/>
    </xf>
    <xf numFmtId="0" fontId="113" fillId="0" borderId="88" xfId="0" applyFont="1" applyBorder="1" applyAlignment="1">
      <alignment horizontal="left" vertical="center" wrapText="1"/>
    </xf>
    <xf numFmtId="0" fontId="176" fillId="0" borderId="0" xfId="0" applyFont="1" applyAlignment="1">
      <alignment horizontal="left" vertical="center" wrapText="1"/>
    </xf>
    <xf numFmtId="0" fontId="176" fillId="0" borderId="212" xfId="0" applyFont="1" applyBorder="1" applyAlignment="1">
      <alignment horizontal="left" vertical="center" shrinkToFit="1"/>
    </xf>
    <xf numFmtId="0" fontId="176" fillId="0" borderId="160" xfId="0" applyFont="1" applyBorder="1" applyAlignment="1">
      <alignment horizontal="left" vertical="center" shrinkToFit="1"/>
    </xf>
    <xf numFmtId="0" fontId="176" fillId="0" borderId="213" xfId="0" applyFont="1" applyBorder="1" applyAlignment="1">
      <alignment horizontal="left" vertical="center" shrinkToFit="1"/>
    </xf>
    <xf numFmtId="0" fontId="176" fillId="0" borderId="83" xfId="0" applyFont="1" applyBorder="1" applyAlignment="1">
      <alignment horizontal="left" vertical="center" shrinkToFit="1"/>
    </xf>
    <xf numFmtId="0" fontId="176" fillId="0" borderId="53" xfId="0" applyFont="1" applyBorder="1" applyAlignment="1">
      <alignment horizontal="left" vertical="center" shrinkToFit="1"/>
    </xf>
    <xf numFmtId="0" fontId="176" fillId="0" borderId="54" xfId="0" applyFont="1" applyBorder="1" applyAlignment="1">
      <alignment horizontal="left" vertical="center" shrinkToFit="1"/>
    </xf>
    <xf numFmtId="0" fontId="176" fillId="0" borderId="18" xfId="0" applyFont="1" applyBorder="1" applyAlignment="1">
      <alignment horizontal="left" vertical="center" shrinkToFit="1"/>
    </xf>
    <xf numFmtId="0" fontId="176" fillId="0" borderId="17" xfId="0" applyFont="1" applyBorder="1" applyAlignment="1">
      <alignment horizontal="left" vertical="center" shrinkToFit="1"/>
    </xf>
    <xf numFmtId="0" fontId="176" fillId="0" borderId="29" xfId="0" applyFont="1" applyBorder="1" applyAlignment="1">
      <alignment horizontal="left" vertical="center" shrinkToFit="1"/>
    </xf>
    <xf numFmtId="0" fontId="176" fillId="0" borderId="76" xfId="0" applyFont="1" applyBorder="1" applyAlignment="1">
      <alignment horizontal="left" vertical="center" shrinkToFit="1"/>
    </xf>
    <xf numFmtId="0" fontId="176" fillId="0" borderId="47" xfId="0" applyFont="1" applyBorder="1" applyAlignment="1">
      <alignment horizontal="left" vertical="center" shrinkToFit="1"/>
    </xf>
    <xf numFmtId="0" fontId="176" fillId="0" borderId="46" xfId="0" applyFont="1" applyBorder="1" applyAlignment="1">
      <alignment horizontal="left" vertical="center" shrinkToFit="1"/>
    </xf>
    <xf numFmtId="38" fontId="176" fillId="0" borderId="48" xfId="2" applyFont="1" applyBorder="1" applyAlignment="1" applyProtection="1">
      <alignment horizontal="center" vertical="center"/>
    </xf>
    <xf numFmtId="0" fontId="176" fillId="0" borderId="48" xfId="0" applyFont="1" applyBorder="1" applyAlignment="1">
      <alignment horizontal="left" vertical="center" shrinkToFit="1"/>
    </xf>
    <xf numFmtId="0" fontId="176" fillId="0" borderId="6" xfId="0" applyFont="1" applyBorder="1" applyAlignment="1">
      <alignment horizontal="center" vertical="center"/>
    </xf>
    <xf numFmtId="0" fontId="176" fillId="0" borderId="5" xfId="0" applyFont="1" applyBorder="1" applyAlignment="1">
      <alignment horizontal="center" vertical="center"/>
    </xf>
    <xf numFmtId="0" fontId="176" fillId="0" borderId="1" xfId="0" applyFont="1" applyBorder="1" applyAlignment="1">
      <alignment horizontal="center" vertical="center"/>
    </xf>
    <xf numFmtId="0" fontId="176" fillId="0" borderId="2" xfId="0" applyFont="1" applyBorder="1" applyAlignment="1">
      <alignment horizontal="center" vertical="center"/>
    </xf>
    <xf numFmtId="0" fontId="176" fillId="0" borderId="18" xfId="0" applyFont="1" applyBorder="1" applyAlignment="1">
      <alignment horizontal="center" vertical="center"/>
    </xf>
    <xf numFmtId="0" fontId="176" fillId="0" borderId="29" xfId="0" applyFont="1" applyBorder="1" applyAlignment="1">
      <alignment horizontal="center" vertical="center"/>
    </xf>
    <xf numFmtId="58" fontId="162" fillId="0" borderId="0" xfId="0" applyNumberFormat="1" applyFont="1" applyAlignment="1">
      <alignment horizontal="left" vertical="center" shrinkToFit="1"/>
    </xf>
    <xf numFmtId="0" fontId="175" fillId="0" borderId="0" xfId="0" applyFont="1" applyAlignment="1">
      <alignment horizontal="left" vertical="center"/>
    </xf>
    <xf numFmtId="0" fontId="175" fillId="0" borderId="0" xfId="0" applyFont="1" applyAlignment="1">
      <alignment horizontal="left" vertical="center" wrapText="1"/>
    </xf>
    <xf numFmtId="6" fontId="163" fillId="0" borderId="66" xfId="6" applyNumberFormat="1" applyFont="1" applyBorder="1" applyAlignment="1">
      <alignment horizontal="left" vertical="center" shrinkToFit="1"/>
    </xf>
    <xf numFmtId="0" fontId="163" fillId="0" borderId="66" xfId="6" applyFont="1" applyBorder="1" applyAlignment="1">
      <alignment horizontal="left" vertical="center" shrinkToFit="1"/>
    </xf>
    <xf numFmtId="0" fontId="208" fillId="0" borderId="0" xfId="0" applyFont="1" applyAlignment="1">
      <alignment horizontal="center" vertical="center"/>
    </xf>
    <xf numFmtId="0" fontId="206" fillId="0" borderId="0" xfId="6" applyFont="1" applyAlignment="1">
      <alignment horizontal="center" vertical="center"/>
    </xf>
    <xf numFmtId="0" fontId="162" fillId="0" borderId="0" xfId="0" applyFont="1" applyAlignment="1">
      <alignment horizontal="center" vertical="center" wrapText="1"/>
    </xf>
    <xf numFmtId="208" fontId="15" fillId="0" borderId="0" xfId="0" applyNumberFormat="1" applyFont="1" applyAlignment="1">
      <alignment horizontal="distributed" vertical="center"/>
    </xf>
    <xf numFmtId="208" fontId="200" fillId="0" borderId="0" xfId="0" applyNumberFormat="1" applyFont="1" applyAlignment="1">
      <alignment horizontal="center" vertical="center" shrinkToFit="1"/>
    </xf>
    <xf numFmtId="6" fontId="162" fillId="0" borderId="66" xfId="0" applyNumberFormat="1" applyFont="1" applyBorder="1" applyAlignment="1">
      <alignment horizontal="left" vertical="center" shrinkToFit="1"/>
    </xf>
    <xf numFmtId="0" fontId="162" fillId="0" borderId="66" xfId="0" applyFont="1" applyBorder="1" applyAlignment="1">
      <alignment horizontal="left" vertical="center" shrinkToFit="1"/>
    </xf>
    <xf numFmtId="0" fontId="162" fillId="0" borderId="6" xfId="0" applyFont="1" applyBorder="1" applyAlignment="1">
      <alignment horizontal="center" vertical="center" wrapText="1"/>
    </xf>
    <xf numFmtId="0" fontId="162" fillId="0" borderId="5" xfId="0" applyFont="1" applyBorder="1" applyAlignment="1">
      <alignment horizontal="center" vertical="center" wrapText="1"/>
    </xf>
    <xf numFmtId="0" fontId="162" fillId="0" borderId="7" xfId="0" applyFont="1" applyBorder="1" applyAlignment="1">
      <alignment horizontal="center" vertical="center" wrapText="1"/>
    </xf>
    <xf numFmtId="0" fontId="162" fillId="0" borderId="8" xfId="0" applyFont="1" applyBorder="1" applyAlignment="1">
      <alignment horizontal="center" vertical="center" wrapText="1"/>
    </xf>
    <xf numFmtId="0" fontId="162" fillId="0" borderId="9" xfId="0" applyFont="1" applyBorder="1" applyAlignment="1">
      <alignment horizontal="center" vertical="center" wrapText="1"/>
    </xf>
    <xf numFmtId="0" fontId="162" fillId="0" borderId="8" xfId="0" applyFont="1" applyBorder="1" applyAlignment="1">
      <alignment horizontal="center" vertical="center" shrinkToFit="1"/>
    </xf>
    <xf numFmtId="0" fontId="162" fillId="0" borderId="0" xfId="0" applyFont="1" applyAlignment="1">
      <alignment horizontal="center" vertical="center" shrinkToFit="1"/>
    </xf>
    <xf numFmtId="0" fontId="162" fillId="0" borderId="9" xfId="0" applyFont="1" applyBorder="1" applyAlignment="1">
      <alignment horizontal="center" vertical="center" shrinkToFit="1"/>
    </xf>
    <xf numFmtId="0" fontId="162" fillId="0" borderId="1" xfId="0" applyFont="1" applyBorder="1" applyAlignment="1">
      <alignment horizontal="center" vertical="center" shrinkToFit="1"/>
    </xf>
    <xf numFmtId="0" fontId="162" fillId="0" borderId="2" xfId="0" applyFont="1" applyBorder="1" applyAlignment="1">
      <alignment horizontal="center" vertical="center" shrinkToFit="1"/>
    </xf>
    <xf numFmtId="0" fontId="162" fillId="0" borderId="10" xfId="0" applyFont="1" applyBorder="1" applyAlignment="1">
      <alignment horizontal="center" vertical="center" shrinkToFit="1"/>
    </xf>
    <xf numFmtId="0" fontId="162" fillId="0" borderId="4" xfId="0" applyFont="1" applyBorder="1" applyAlignment="1">
      <alignment horizontal="center" vertical="center" wrapText="1"/>
    </xf>
    <xf numFmtId="0" fontId="204" fillId="0" borderId="241" xfId="6" applyFont="1" applyBorder="1" applyAlignment="1">
      <alignment horizontal="center" vertical="center" shrinkToFit="1"/>
    </xf>
    <xf numFmtId="0" fontId="15" fillId="0" borderId="5" xfId="0" applyFont="1" applyBorder="1" applyAlignment="1">
      <alignment vertical="center" wrapText="1"/>
    </xf>
    <xf numFmtId="0" fontId="15" fillId="0" borderId="7" xfId="0" applyFont="1" applyBorder="1" applyAlignment="1">
      <alignment vertical="center" wrapText="1"/>
    </xf>
    <xf numFmtId="0" fontId="15" fillId="0" borderId="2" xfId="0" applyFont="1" applyBorder="1" applyAlignment="1">
      <alignment vertical="center" wrapText="1"/>
    </xf>
    <xf numFmtId="0" fontId="15" fillId="0" borderId="10" xfId="0" applyFont="1" applyBorder="1" applyAlignment="1">
      <alignment vertical="center" wrapText="1"/>
    </xf>
    <xf numFmtId="0" fontId="36" fillId="0" borderId="0" xfId="0" applyFont="1" applyAlignment="1">
      <alignment horizontal="center" vertical="center"/>
    </xf>
    <xf numFmtId="0" fontId="36" fillId="0" borderId="9" xfId="0" applyFont="1" applyBorder="1" applyAlignment="1">
      <alignment horizontal="center" vertical="center"/>
    </xf>
    <xf numFmtId="0" fontId="36" fillId="0" borderId="2" xfId="0" applyFont="1" applyBorder="1" applyAlignment="1">
      <alignment horizontal="center" vertical="center"/>
    </xf>
    <xf numFmtId="0" fontId="36" fillId="0" borderId="10" xfId="0" applyFont="1" applyBorder="1" applyAlignment="1">
      <alignment horizontal="center" vertical="center"/>
    </xf>
    <xf numFmtId="0" fontId="164" fillId="0" borderId="66" xfId="6" applyFont="1" applyBorder="1" applyAlignment="1">
      <alignment horizontal="center" vertical="center" shrinkToFit="1"/>
    </xf>
    <xf numFmtId="0" fontId="164" fillId="0" borderId="66" xfId="6" applyFont="1" applyBorder="1" applyAlignment="1">
      <alignment horizontal="left" vertical="center" shrinkToFit="1"/>
    </xf>
    <xf numFmtId="0" fontId="162" fillId="0" borderId="0" xfId="0" applyFont="1" applyAlignment="1">
      <alignment horizontal="distributed" vertical="center"/>
    </xf>
    <xf numFmtId="0" fontId="15" fillId="0" borderId="66" xfId="0" applyFont="1" applyBorder="1" applyAlignment="1">
      <alignment horizontal="left" vertical="center"/>
    </xf>
    <xf numFmtId="0" fontId="15" fillId="0" borderId="0" xfId="0" applyFont="1" applyAlignment="1">
      <alignment horizontal="left" vertical="center"/>
    </xf>
    <xf numFmtId="0" fontId="206" fillId="0" borderId="0" xfId="6" applyFont="1" applyAlignment="1">
      <alignment horizontal="distributed" vertical="center"/>
    </xf>
    <xf numFmtId="0" fontId="164" fillId="0" borderId="0" xfId="6" applyFont="1" applyAlignment="1">
      <alignment horizontal="center" vertical="center"/>
    </xf>
    <xf numFmtId="0" fontId="164" fillId="0" borderId="236" xfId="6" applyFont="1" applyBorder="1" applyAlignment="1">
      <alignment horizontal="center" vertical="center"/>
    </xf>
    <xf numFmtId="0" fontId="164" fillId="0" borderId="66" xfId="6" applyFont="1" applyBorder="1" applyAlignment="1">
      <alignment horizontal="center" vertical="center"/>
    </xf>
    <xf numFmtId="38" fontId="200" fillId="0" borderId="68" xfId="2" applyFont="1" applyBorder="1" applyAlignment="1">
      <alignment horizontal="right" vertical="center"/>
    </xf>
    <xf numFmtId="38" fontId="15" fillId="0" borderId="68" xfId="2" applyFont="1" applyBorder="1" applyAlignment="1">
      <alignment horizontal="right" vertical="center"/>
    </xf>
    <xf numFmtId="0" fontId="164" fillId="0" borderId="0" xfId="6" applyFont="1" applyAlignment="1">
      <alignment horizontal="left" vertical="center"/>
    </xf>
    <xf numFmtId="0" fontId="15" fillId="0" borderId="9" xfId="0" applyFont="1" applyBorder="1" applyAlignment="1">
      <alignment horizontal="center" vertical="center"/>
    </xf>
    <xf numFmtId="0" fontId="162" fillId="0" borderId="0" xfId="0" applyFont="1" applyAlignment="1">
      <alignment horizontal="left" vertical="center"/>
    </xf>
    <xf numFmtId="0" fontId="15" fillId="0" borderId="0" xfId="0" applyFont="1" applyAlignment="1">
      <alignment horizontal="left" vertical="center" wrapText="1"/>
    </xf>
    <xf numFmtId="38" fontId="200" fillId="0" borderId="66" xfId="2" applyFont="1" applyBorder="1" applyAlignment="1">
      <alignment horizontal="right" vertical="center"/>
    </xf>
    <xf numFmtId="38" fontId="15" fillId="0" borderId="66" xfId="2" applyFont="1" applyBorder="1" applyAlignment="1">
      <alignment horizontal="right" vertical="center"/>
    </xf>
    <xf numFmtId="0" fontId="15" fillId="0" borderId="0" xfId="0" applyFont="1" applyAlignment="1">
      <alignment horizontal="distributed" vertical="center"/>
    </xf>
    <xf numFmtId="6" fontId="162" fillId="0" borderId="66" xfId="0" applyNumberFormat="1" applyFont="1" applyBorder="1" applyAlignment="1">
      <alignment horizontal="left" vertical="center"/>
    </xf>
    <xf numFmtId="0" fontId="162" fillId="0" borderId="66" xfId="0" applyFont="1" applyBorder="1" applyAlignment="1">
      <alignment horizontal="left" vertical="center"/>
    </xf>
    <xf numFmtId="0" fontId="76" fillId="0" borderId="0" xfId="0" applyFont="1" applyAlignment="1">
      <alignment horizontal="distributed" vertical="center"/>
    </xf>
    <xf numFmtId="0" fontId="163" fillId="0" borderId="0" xfId="6" applyFont="1" applyAlignment="1">
      <alignment horizontal="left" vertical="center"/>
    </xf>
    <xf numFmtId="0" fontId="163" fillId="0" borderId="68" xfId="6" applyFont="1" applyBorder="1" applyAlignment="1">
      <alignment horizontal="center" vertical="center" shrinkToFit="1"/>
    </xf>
    <xf numFmtId="0" fontId="163" fillId="0" borderId="68" xfId="6" applyFont="1" applyBorder="1" applyAlignment="1">
      <alignment horizontal="center" vertical="center"/>
    </xf>
    <xf numFmtId="0" fontId="163" fillId="0" borderId="0" xfId="6" applyFont="1" applyAlignment="1">
      <alignment horizontal="distributed" vertical="center"/>
    </xf>
    <xf numFmtId="0" fontId="162" fillId="0" borderId="236" xfId="0" applyFont="1" applyBorder="1" applyAlignment="1">
      <alignment horizontal="center"/>
    </xf>
    <xf numFmtId="0" fontId="162" fillId="0" borderId="66" xfId="0" applyFont="1" applyBorder="1" applyAlignment="1">
      <alignment horizontal="center"/>
    </xf>
    <xf numFmtId="0" fontId="162" fillId="0" borderId="0" xfId="0" applyFont="1" applyAlignment="1">
      <alignment horizontal="left"/>
    </xf>
    <xf numFmtId="0" fontId="163" fillId="0" borderId="0" xfId="0" applyFont="1" applyAlignment="1">
      <alignment horizontal="distributed" vertical="center"/>
    </xf>
    <xf numFmtId="0" fontId="162" fillId="0" borderId="68" xfId="0" applyFont="1" applyBorder="1"/>
    <xf numFmtId="208" fontId="163" fillId="0" borderId="0" xfId="0" applyNumberFormat="1" applyFont="1" applyAlignment="1">
      <alignment horizontal="right" vertical="center" shrinkToFit="1"/>
    </xf>
    <xf numFmtId="208" fontId="162" fillId="0" borderId="0" xfId="0" applyNumberFormat="1" applyFont="1" applyAlignment="1">
      <alignment horizontal="right" vertical="center" shrinkToFit="1"/>
    </xf>
    <xf numFmtId="0" fontId="36" fillId="0" borderId="2" xfId="0" applyFont="1" applyBorder="1" applyAlignment="1">
      <alignment vertical="center"/>
    </xf>
    <xf numFmtId="0" fontId="163" fillId="0" borderId="0" xfId="0" applyFont="1" applyAlignment="1">
      <alignment horizontal="left" vertical="center"/>
    </xf>
    <xf numFmtId="208" fontId="163" fillId="0" borderId="0" xfId="0" applyNumberFormat="1" applyFont="1" applyAlignment="1">
      <alignment horizontal="left" vertical="center" shrinkToFit="1"/>
    </xf>
    <xf numFmtId="0" fontId="163" fillId="0" borderId="0" xfId="0" applyFont="1" applyAlignment="1">
      <alignment vertical="center"/>
    </xf>
    <xf numFmtId="0" fontId="163" fillId="0" borderId="66" xfId="6" applyFont="1" applyBorder="1" applyAlignment="1">
      <alignment horizontal="left"/>
    </xf>
    <xf numFmtId="0" fontId="163" fillId="0" borderId="236" xfId="6" applyFont="1" applyBorder="1" applyAlignment="1">
      <alignment horizontal="left" shrinkToFit="1"/>
    </xf>
    <xf numFmtId="0" fontId="163" fillId="0" borderId="66" xfId="6" applyFont="1" applyBorder="1" applyAlignment="1">
      <alignment horizontal="left" shrinkToFit="1"/>
    </xf>
    <xf numFmtId="0" fontId="163" fillId="0" borderId="236" xfId="6" applyFont="1" applyBorder="1" applyAlignment="1">
      <alignment horizontal="center" shrinkToFit="1"/>
    </xf>
    <xf numFmtId="0" fontId="163" fillId="0" borderId="66" xfId="6" applyFont="1" applyBorder="1" applyAlignment="1">
      <alignment horizontal="center" shrinkToFit="1"/>
    </xf>
    <xf numFmtId="0" fontId="162" fillId="0" borderId="236" xfId="0" applyFont="1" applyBorder="1" applyAlignment="1">
      <alignment horizontal="left"/>
    </xf>
    <xf numFmtId="0" fontId="162" fillId="0" borderId="66" xfId="0" applyFont="1" applyBorder="1" applyAlignment="1">
      <alignment horizontal="left"/>
    </xf>
    <xf numFmtId="0" fontId="162" fillId="0" borderId="6" xfId="0" applyFont="1" applyBorder="1" applyAlignment="1">
      <alignment horizontal="center" vertical="center"/>
    </xf>
    <xf numFmtId="0" fontId="162" fillId="0" borderId="5" xfId="0" applyFont="1" applyBorder="1" applyAlignment="1">
      <alignment horizontal="center" vertical="center"/>
    </xf>
    <xf numFmtId="0" fontId="162" fillId="0" borderId="7" xfId="0" applyFont="1" applyBorder="1" applyAlignment="1">
      <alignment horizontal="center" vertical="center"/>
    </xf>
    <xf numFmtId="0" fontId="162" fillId="0" borderId="8" xfId="0" applyFont="1" applyBorder="1" applyAlignment="1">
      <alignment horizontal="center" vertical="center"/>
    </xf>
    <xf numFmtId="0" fontId="162" fillId="0" borderId="0" xfId="0" applyFont="1" applyAlignment="1">
      <alignment horizontal="center" vertical="center"/>
    </xf>
    <xf numFmtId="0" fontId="162" fillId="0" borderId="9" xfId="0" applyFont="1" applyBorder="1" applyAlignment="1">
      <alignment horizontal="center" vertical="center"/>
    </xf>
    <xf numFmtId="0" fontId="162" fillId="0" borderId="1" xfId="0" applyFont="1" applyBorder="1" applyAlignment="1">
      <alignment horizontal="center" vertical="center"/>
    </xf>
    <xf numFmtId="0" fontId="162" fillId="0" borderId="2" xfId="0" applyFont="1" applyBorder="1" applyAlignment="1">
      <alignment horizontal="center" vertical="center"/>
    </xf>
    <xf numFmtId="0" fontId="162" fillId="0" borderId="10" xfId="0" applyFont="1" applyBorder="1" applyAlignment="1">
      <alignment horizontal="center" vertical="center"/>
    </xf>
    <xf numFmtId="0" fontId="162" fillId="0" borderId="1" xfId="0" applyFont="1" applyBorder="1" applyAlignment="1">
      <alignment horizontal="center" vertical="center" wrapText="1"/>
    </xf>
    <xf numFmtId="0" fontId="162" fillId="0" borderId="2" xfId="0" applyFont="1" applyBorder="1" applyAlignment="1">
      <alignment horizontal="center" vertical="center" wrapText="1"/>
    </xf>
    <xf numFmtId="0" fontId="162" fillId="0" borderId="10" xfId="0" applyFont="1" applyBorder="1" applyAlignment="1">
      <alignment horizontal="center" vertical="center" wrapText="1"/>
    </xf>
    <xf numFmtId="0" fontId="36" fillId="0" borderId="1" xfId="0" applyFont="1" applyBorder="1" applyAlignment="1">
      <alignment horizontal="left" vertical="center"/>
    </xf>
    <xf numFmtId="0" fontId="36" fillId="0" borderId="2" xfId="0" applyFont="1" applyBorder="1" applyAlignment="1">
      <alignment horizontal="left" vertical="center"/>
    </xf>
    <xf numFmtId="0" fontId="36" fillId="0" borderId="0" xfId="0" applyFont="1" applyAlignment="1">
      <alignment horizontal="left" vertical="center"/>
    </xf>
    <xf numFmtId="0" fontId="36" fillId="0" borderId="9" xfId="0" applyFont="1" applyBorder="1" applyAlignment="1">
      <alignment horizontal="left" vertical="center"/>
    </xf>
    <xf numFmtId="0" fontId="163" fillId="0" borderId="0" xfId="6" applyFont="1" applyAlignment="1">
      <alignment horizontal="left" vertical="center" shrinkToFit="1"/>
    </xf>
    <xf numFmtId="0" fontId="36" fillId="0" borderId="8" xfId="0" applyFont="1" applyBorder="1" applyAlignment="1">
      <alignment horizontal="center" vertical="center" shrinkToFit="1"/>
    </xf>
    <xf numFmtId="0" fontId="36" fillId="0" borderId="0" xfId="0" applyFont="1" applyAlignment="1">
      <alignment horizontal="center" vertical="center" shrinkToFit="1"/>
    </xf>
    <xf numFmtId="0" fontId="36" fillId="0" borderId="1" xfId="0" applyFont="1" applyBorder="1" applyAlignment="1">
      <alignment horizontal="center" vertical="center" shrinkToFit="1"/>
    </xf>
    <xf numFmtId="0" fontId="36" fillId="0" borderId="2" xfId="0" applyFont="1" applyBorder="1" applyAlignment="1">
      <alignment horizontal="center" vertical="center" shrinkToFit="1"/>
    </xf>
    <xf numFmtId="0" fontId="36" fillId="0" borderId="8" xfId="0" applyFont="1" applyBorder="1" applyAlignment="1">
      <alignment horizontal="center" vertical="center"/>
    </xf>
    <xf numFmtId="0" fontId="36" fillId="0" borderId="6" xfId="0" applyFont="1" applyBorder="1" applyAlignment="1">
      <alignment horizontal="center" vertical="center"/>
    </xf>
    <xf numFmtId="0" fontId="36" fillId="0" borderId="5" xfId="0" applyFont="1" applyBorder="1" applyAlignment="1">
      <alignment horizontal="center" vertical="center"/>
    </xf>
    <xf numFmtId="0" fontId="36" fillId="0" borderId="5" xfId="0" applyFont="1" applyBorder="1" applyAlignment="1">
      <alignment horizontal="left" vertical="center"/>
    </xf>
    <xf numFmtId="0" fontId="36" fillId="0" borderId="7" xfId="0" applyFont="1" applyBorder="1" applyAlignment="1">
      <alignment horizontal="left" vertical="center"/>
    </xf>
    <xf numFmtId="0" fontId="36" fillId="0" borderId="0" xfId="0" applyFont="1" applyAlignment="1">
      <alignment vertical="center"/>
    </xf>
    <xf numFmtId="0" fontId="36" fillId="0" borderId="8" xfId="0" applyFont="1" applyBorder="1" applyAlignment="1">
      <alignment horizontal="left" vertical="center"/>
    </xf>
    <xf numFmtId="0" fontId="163" fillId="0" borderId="0" xfId="6" applyFont="1" applyAlignment="1">
      <alignment horizontal="center" vertical="center"/>
    </xf>
    <xf numFmtId="0" fontId="174" fillId="0" borderId="0" xfId="0" applyFont="1" applyAlignment="1">
      <alignment horizontal="right" vertical="center"/>
    </xf>
    <xf numFmtId="0" fontId="162" fillId="0" borderId="5" xfId="0" applyFont="1" applyBorder="1" applyAlignment="1">
      <alignment horizontal="center" vertical="top" shrinkToFit="1"/>
    </xf>
    <xf numFmtId="0" fontId="204" fillId="0" borderId="2" xfId="6" applyFont="1" applyBorder="1" applyAlignment="1">
      <alignment horizontal="center" vertical="center"/>
    </xf>
    <xf numFmtId="0" fontId="36" fillId="0" borderId="9" xfId="0" applyFont="1" applyBorder="1" applyAlignment="1">
      <alignment vertical="center"/>
    </xf>
    <xf numFmtId="0" fontId="163" fillId="0" borderId="66" xfId="6" applyFont="1" applyBorder="1" applyAlignment="1">
      <alignment horizontal="center" vertical="center" shrinkToFit="1"/>
    </xf>
    <xf numFmtId="0" fontId="164" fillId="0" borderId="66" xfId="6" applyFont="1" applyBorder="1" applyAlignment="1">
      <alignment horizontal="left" vertical="center"/>
    </xf>
    <xf numFmtId="0" fontId="206" fillId="0" borderId="0" xfId="6" applyFont="1" applyAlignment="1">
      <alignment horizontal="left" vertical="center"/>
    </xf>
    <xf numFmtId="0" fontId="162" fillId="0" borderId="0" xfId="0" applyFont="1" applyAlignment="1">
      <alignment horizontal="distributed"/>
    </xf>
    <xf numFmtId="0" fontId="163" fillId="0" borderId="68" xfId="6" applyFont="1" applyBorder="1" applyAlignment="1">
      <alignment horizontal="left" shrinkToFit="1"/>
    </xf>
    <xf numFmtId="0" fontId="164" fillId="0" borderId="0" xfId="6" applyFont="1">
      <alignment vertical="center"/>
    </xf>
    <xf numFmtId="0" fontId="163" fillId="0" borderId="68" xfId="6" applyFont="1" applyBorder="1" applyAlignment="1">
      <alignment horizontal="center" shrinkToFit="1"/>
    </xf>
    <xf numFmtId="0" fontId="162" fillId="0" borderId="68" xfId="0" applyFont="1" applyBorder="1" applyAlignment="1">
      <alignment horizontal="center"/>
    </xf>
    <xf numFmtId="0" fontId="163" fillId="0" borderId="68" xfId="6" applyFont="1" applyBorder="1" applyAlignment="1">
      <alignment horizontal="left"/>
    </xf>
    <xf numFmtId="0" fontId="36" fillId="0" borderId="238" xfId="0" applyFont="1" applyBorder="1" applyAlignment="1">
      <alignment horizontal="left" vertical="center"/>
    </xf>
    <xf numFmtId="0" fontId="36" fillId="0" borderId="239" xfId="0" applyFont="1" applyBorder="1" applyAlignment="1">
      <alignment horizontal="left" vertical="center"/>
    </xf>
    <xf numFmtId="208" fontId="162" fillId="0" borderId="0" xfId="0" applyNumberFormat="1" applyFont="1" applyAlignment="1">
      <alignment horizontal="left" vertical="center" shrinkToFit="1"/>
    </xf>
    <xf numFmtId="0" fontId="15" fillId="0" borderId="5" xfId="0" applyFont="1" applyBorder="1" applyAlignment="1">
      <alignment horizontal="left" vertical="center" wrapText="1"/>
    </xf>
    <xf numFmtId="0" fontId="15" fillId="0" borderId="238" xfId="0" applyFont="1" applyBorder="1" applyAlignment="1">
      <alignment horizontal="left" vertical="center" wrapText="1"/>
    </xf>
    <xf numFmtId="0" fontId="15" fillId="0" borderId="7" xfId="0" applyFont="1" applyBorder="1" applyAlignment="1">
      <alignment horizontal="left" vertical="center" wrapText="1"/>
    </xf>
    <xf numFmtId="0" fontId="15" fillId="0" borderId="2" xfId="0" applyFont="1" applyBorder="1" applyAlignment="1">
      <alignment horizontal="left" vertical="center" wrapText="1"/>
    </xf>
    <xf numFmtId="0" fontId="15" fillId="0" borderId="241" xfId="0" applyFont="1" applyBorder="1" applyAlignment="1">
      <alignment horizontal="left" vertical="center" wrapText="1"/>
    </xf>
    <xf numFmtId="0" fontId="15" fillId="0" borderId="10" xfId="0" applyFont="1" applyBorder="1" applyAlignment="1">
      <alignment horizontal="left" vertical="center" wrapText="1"/>
    </xf>
    <xf numFmtId="0" fontId="162" fillId="0" borderId="68" xfId="0" applyFont="1" applyBorder="1" applyAlignment="1">
      <alignment horizontal="left"/>
    </xf>
    <xf numFmtId="6" fontId="162" fillId="0" borderId="68" xfId="0" applyNumberFormat="1" applyFont="1" applyBorder="1" applyAlignment="1">
      <alignment horizontal="left" vertical="center"/>
    </xf>
    <xf numFmtId="0" fontId="162" fillId="0" borderId="68" xfId="0" applyFont="1" applyBorder="1" applyAlignment="1">
      <alignment horizontal="left" vertical="center"/>
    </xf>
    <xf numFmtId="0" fontId="164" fillId="0" borderId="68" xfId="6" applyFont="1" applyBorder="1" applyAlignment="1">
      <alignment horizontal="left" vertical="center" shrinkToFit="1"/>
    </xf>
    <xf numFmtId="0" fontId="36" fillId="0" borderId="6" xfId="0" applyFont="1" applyBorder="1" applyAlignment="1">
      <alignment horizontal="center" vertical="center" wrapText="1"/>
    </xf>
    <xf numFmtId="0" fontId="36" fillId="0" borderId="5" xfId="0" applyFont="1" applyBorder="1" applyAlignment="1">
      <alignment horizontal="center" vertical="center" wrapText="1"/>
    </xf>
    <xf numFmtId="0" fontId="36" fillId="0" borderId="7" xfId="0" applyFont="1" applyBorder="1" applyAlignment="1">
      <alignment horizontal="center" vertical="center" wrapText="1"/>
    </xf>
    <xf numFmtId="0" fontId="36" fillId="0" borderId="1" xfId="0" applyFont="1" applyBorder="1" applyAlignment="1">
      <alignment horizontal="center" vertical="center" wrapText="1"/>
    </xf>
    <xf numFmtId="0" fontId="36" fillId="0" borderId="2" xfId="0" applyFont="1" applyBorder="1" applyAlignment="1">
      <alignment horizontal="center" vertical="center" wrapText="1"/>
    </xf>
    <xf numFmtId="0" fontId="36" fillId="0" borderId="10" xfId="0" applyFont="1" applyBorder="1" applyAlignment="1">
      <alignment horizontal="center" vertical="center" wrapText="1"/>
    </xf>
    <xf numFmtId="6" fontId="163" fillId="0" borderId="68" xfId="6" applyNumberFormat="1" applyFont="1" applyBorder="1" applyAlignment="1">
      <alignment horizontal="left" vertical="center" shrinkToFit="1"/>
    </xf>
    <xf numFmtId="0" fontId="163" fillId="0" borderId="68" xfId="6" applyFont="1" applyBorder="1" applyAlignment="1">
      <alignment horizontal="left" vertical="center" shrinkToFit="1"/>
    </xf>
    <xf numFmtId="38" fontId="5" fillId="0" borderId="68" xfId="2" applyFont="1" applyBorder="1" applyAlignment="1">
      <alignment horizontal="left" vertical="center"/>
    </xf>
    <xf numFmtId="38" fontId="5" fillId="0" borderId="66" xfId="2" applyFont="1" applyBorder="1" applyAlignment="1">
      <alignment horizontal="left" vertical="center"/>
    </xf>
    <xf numFmtId="208" fontId="15" fillId="0" borderId="0" xfId="0" applyNumberFormat="1" applyFont="1" applyAlignment="1">
      <alignment horizontal="center" vertical="center" shrinkToFit="1"/>
    </xf>
    <xf numFmtId="38" fontId="200" fillId="0" borderId="68" xfId="2" applyFont="1" applyBorder="1" applyAlignment="1">
      <alignment horizontal="left" vertical="center"/>
    </xf>
    <xf numFmtId="0" fontId="162" fillId="0" borderId="238" xfId="0" applyFont="1" applyBorder="1" applyAlignment="1">
      <alignment horizontal="center" vertical="center" wrapText="1"/>
    </xf>
    <xf numFmtId="0" fontId="162" fillId="0" borderId="241" xfId="0" applyFont="1" applyBorder="1" applyAlignment="1">
      <alignment horizontal="center" vertical="center" wrapText="1"/>
    </xf>
    <xf numFmtId="38" fontId="200" fillId="0" borderId="66" xfId="2" applyFont="1" applyBorder="1" applyAlignment="1">
      <alignment horizontal="left" vertical="center"/>
    </xf>
    <xf numFmtId="0" fontId="36" fillId="0" borderId="241" xfId="0" applyFont="1" applyBorder="1" applyAlignment="1">
      <alignment horizontal="center" vertical="center" shrinkToFit="1"/>
    </xf>
    <xf numFmtId="0" fontId="36" fillId="0" borderId="242" xfId="0" applyFont="1" applyBorder="1" applyAlignment="1">
      <alignment horizontal="center" vertical="center" shrinkToFit="1"/>
    </xf>
    <xf numFmtId="0" fontId="164" fillId="0" borderId="0" xfId="6" applyFont="1" applyAlignment="1">
      <alignment horizontal="center" vertical="center" shrinkToFit="1"/>
    </xf>
    <xf numFmtId="0" fontId="204" fillId="0" borderId="8" xfId="6" applyFont="1" applyBorder="1" applyAlignment="1">
      <alignment horizontal="left" vertical="center"/>
    </xf>
    <xf numFmtId="0" fontId="204" fillId="0" borderId="9" xfId="6" applyFont="1" applyBorder="1" applyAlignment="1">
      <alignment horizontal="left" vertical="center"/>
    </xf>
    <xf numFmtId="0" fontId="36" fillId="0" borderId="5" xfId="0" applyFont="1" applyBorder="1" applyAlignment="1">
      <alignment horizontal="center" vertical="top" shrinkToFit="1"/>
    </xf>
    <xf numFmtId="0" fontId="36" fillId="0" borderId="238" xfId="0" applyFont="1" applyBorder="1" applyAlignment="1">
      <alignment horizontal="center" vertical="top" shrinkToFit="1"/>
    </xf>
    <xf numFmtId="0" fontId="204" fillId="0" borderId="241" xfId="6" applyFont="1" applyBorder="1" applyAlignment="1">
      <alignment horizontal="left" vertical="center"/>
    </xf>
    <xf numFmtId="0" fontId="198" fillId="0" borderId="241" xfId="6" applyBorder="1" applyAlignment="1">
      <alignment horizontal="left" vertical="center"/>
    </xf>
    <xf numFmtId="0" fontId="204" fillId="0" borderId="0" xfId="6" applyFont="1" applyAlignment="1">
      <alignment horizontal="left" vertical="center" shrinkToFit="1"/>
    </xf>
    <xf numFmtId="0" fontId="204" fillId="0" borderId="9" xfId="6" applyFont="1" applyBorder="1" applyAlignment="1">
      <alignment horizontal="left" vertical="center" shrinkToFit="1"/>
    </xf>
    <xf numFmtId="0" fontId="176" fillId="0" borderId="0" xfId="0" applyFont="1" applyAlignment="1">
      <alignment horizontal="right" vertical="center"/>
    </xf>
    <xf numFmtId="0" fontId="176" fillId="0" borderId="0" xfId="0" applyFont="1" applyAlignment="1">
      <alignment horizontal="center" vertical="center"/>
    </xf>
    <xf numFmtId="0" fontId="176" fillId="0" borderId="0" xfId="0" applyFont="1" applyAlignment="1">
      <alignment horizontal="left" vertical="center"/>
    </xf>
    <xf numFmtId="0" fontId="176" fillId="0" borderId="0" xfId="0" applyFont="1" applyAlignment="1">
      <alignment horizontal="center" vertical="center" shrinkToFit="1"/>
    </xf>
    <xf numFmtId="0" fontId="176" fillId="0" borderId="9" xfId="0" applyFont="1" applyBorder="1" applyAlignment="1">
      <alignment horizontal="center" vertical="center" shrinkToFit="1"/>
    </xf>
    <xf numFmtId="0" fontId="114" fillId="0" borderId="5" xfId="0" applyFont="1" applyBorder="1" applyAlignment="1">
      <alignment horizontal="left" vertical="center"/>
    </xf>
    <xf numFmtId="0" fontId="114" fillId="0" borderId="0" xfId="0" applyFont="1" applyAlignment="1">
      <alignment horizontal="left" vertical="center"/>
    </xf>
    <xf numFmtId="0" fontId="176" fillId="0" borderId="8" xfId="0" applyFont="1" applyBorder="1" applyAlignment="1">
      <alignment horizontal="left" vertical="center"/>
    </xf>
    <xf numFmtId="0" fontId="214" fillId="0" borderId="0" xfId="6" applyFont="1" applyAlignment="1">
      <alignment horizontal="center" vertical="center"/>
    </xf>
    <xf numFmtId="0" fontId="204" fillId="0" borderId="66" xfId="6" applyFont="1" applyBorder="1" applyAlignment="1">
      <alignment horizontal="left" vertical="center"/>
    </xf>
    <xf numFmtId="0" fontId="131" fillId="0" borderId="68" xfId="6" applyFont="1" applyBorder="1" applyAlignment="1">
      <alignment horizontal="left" vertical="center"/>
    </xf>
    <xf numFmtId="0" fontId="36" fillId="0" borderId="68" xfId="0" applyFont="1" applyBorder="1" applyAlignment="1">
      <alignment horizontal="left" vertical="center"/>
    </xf>
    <xf numFmtId="0" fontId="222" fillId="0" borderId="0" xfId="6" applyFont="1" applyAlignment="1">
      <alignment horizontal="left" vertical="top" wrapText="1"/>
    </xf>
    <xf numFmtId="0" fontId="223" fillId="0" borderId="0" xfId="6" applyFont="1" applyAlignment="1">
      <alignment horizontal="left" vertical="top" wrapText="1"/>
    </xf>
    <xf numFmtId="0" fontId="204" fillId="0" borderId="68" xfId="0" applyFont="1" applyBorder="1" applyAlignment="1">
      <alignment horizontal="left" vertical="center"/>
    </xf>
    <xf numFmtId="0" fontId="5" fillId="0" borderId="0" xfId="0" applyFont="1" applyAlignment="1">
      <alignment horizontal="center" vertical="center"/>
    </xf>
    <xf numFmtId="0" fontId="5" fillId="0" borderId="66" xfId="0" applyFont="1" applyBorder="1" applyAlignment="1">
      <alignment horizontal="center" vertical="center"/>
    </xf>
    <xf numFmtId="0" fontId="114" fillId="0" borderId="0" xfId="0" applyFont="1" applyAlignment="1">
      <alignment horizontal="center" vertical="center" wrapText="1"/>
    </xf>
    <xf numFmtId="0" fontId="214" fillId="0" borderId="66" xfId="6" applyFont="1" applyBorder="1" applyAlignment="1">
      <alignment horizontal="center" vertical="center"/>
    </xf>
    <xf numFmtId="0" fontId="176" fillId="0" borderId="1" xfId="0" applyFont="1" applyBorder="1" applyAlignment="1">
      <alignment horizontal="left" vertical="center"/>
    </xf>
    <xf numFmtId="0" fontId="176" fillId="0" borderId="9" xfId="0" applyFont="1" applyBorder="1" applyAlignment="1">
      <alignment horizontal="left" vertical="center"/>
    </xf>
    <xf numFmtId="0" fontId="131" fillId="0" borderId="66" xfId="6" applyFont="1" applyBorder="1" applyAlignment="1">
      <alignment horizontal="left" vertical="center"/>
    </xf>
    <xf numFmtId="0" fontId="36" fillId="0" borderId="236" xfId="0" applyFont="1" applyBorder="1" applyAlignment="1">
      <alignment horizontal="left" vertical="center"/>
    </xf>
    <xf numFmtId="0" fontId="36" fillId="0" borderId="66" xfId="0" applyFont="1" applyBorder="1" applyAlignment="1">
      <alignment horizontal="left" vertical="center"/>
    </xf>
    <xf numFmtId="0" fontId="131" fillId="0" borderId="236" xfId="6" applyFont="1" applyBorder="1" applyAlignment="1">
      <alignment horizontal="left" vertical="center"/>
    </xf>
    <xf numFmtId="0" fontId="5" fillId="0" borderId="5" xfId="0" applyFont="1" applyBorder="1" applyAlignment="1">
      <alignment horizontal="left" vertical="center" wrapText="1"/>
    </xf>
    <xf numFmtId="0" fontId="5" fillId="0" borderId="2" xfId="0" applyFont="1" applyBorder="1" applyAlignment="1">
      <alignment horizontal="left" vertical="center" wrapText="1"/>
    </xf>
    <xf numFmtId="0" fontId="5" fillId="0" borderId="7" xfId="0" applyFont="1" applyBorder="1" applyAlignment="1">
      <alignment horizontal="left" vertical="center" wrapText="1"/>
    </xf>
    <xf numFmtId="0" fontId="5" fillId="0" borderId="10" xfId="0" applyFont="1" applyBorder="1" applyAlignment="1">
      <alignment horizontal="left" vertical="center" wrapText="1"/>
    </xf>
    <xf numFmtId="0" fontId="5" fillId="0" borderId="0" xfId="0" applyFont="1" applyAlignment="1">
      <alignment horizontal="left" vertical="center"/>
    </xf>
    <xf numFmtId="0" fontId="5" fillId="0" borderId="66" xfId="0" applyFont="1" applyBorder="1" applyAlignment="1">
      <alignment horizontal="left" vertical="center"/>
    </xf>
    <xf numFmtId="208" fontId="204" fillId="0" borderId="0" xfId="0" applyNumberFormat="1" applyFont="1" applyAlignment="1">
      <alignment horizontal="center" vertical="center" shrinkToFit="1"/>
    </xf>
    <xf numFmtId="0" fontId="132" fillId="0" borderId="0" xfId="6" applyFont="1" applyAlignment="1">
      <alignment horizontal="left" vertical="center" wrapText="1"/>
    </xf>
    <xf numFmtId="0" fontId="204" fillId="0" borderId="68" xfId="6" applyFont="1" applyBorder="1" applyAlignment="1">
      <alignment horizontal="center" shrinkToFit="1"/>
    </xf>
    <xf numFmtId="0" fontId="36" fillId="0" borderId="68" xfId="0" applyFont="1" applyBorder="1" applyAlignment="1">
      <alignment horizontal="left"/>
    </xf>
    <xf numFmtId="0" fontId="204" fillId="0" borderId="68" xfId="6" applyFont="1" applyBorder="1" applyAlignment="1">
      <alignment horizontal="left" shrinkToFit="1"/>
    </xf>
    <xf numFmtId="58" fontId="176" fillId="0" borderId="68" xfId="0" applyNumberFormat="1" applyFont="1" applyBorder="1" applyAlignment="1">
      <alignment horizontal="left" vertical="center"/>
    </xf>
    <xf numFmtId="208" fontId="5" fillId="0" borderId="0" xfId="0" applyNumberFormat="1" applyFont="1" applyAlignment="1">
      <alignment horizontal="left" vertical="center" shrinkToFit="1"/>
    </xf>
    <xf numFmtId="0" fontId="214" fillId="0" borderId="66" xfId="6" applyFont="1" applyBorder="1" applyAlignment="1">
      <alignment horizontal="left" vertical="center" shrinkToFit="1"/>
    </xf>
    <xf numFmtId="58" fontId="176" fillId="0" borderId="66" xfId="0" applyNumberFormat="1" applyFont="1" applyBorder="1" applyAlignment="1">
      <alignment horizontal="left" vertical="center"/>
    </xf>
    <xf numFmtId="0" fontId="159" fillId="0" borderId="0" xfId="6" applyFont="1" applyAlignment="1">
      <alignment horizontal="left" vertical="center"/>
    </xf>
    <xf numFmtId="0" fontId="36" fillId="0" borderId="7" xfId="0" applyFont="1" applyBorder="1" applyAlignment="1">
      <alignment horizontal="center" vertical="center"/>
    </xf>
    <xf numFmtId="0" fontId="36" fillId="0" borderId="1" xfId="0" applyFont="1" applyBorder="1" applyAlignment="1">
      <alignment horizontal="center" vertical="center"/>
    </xf>
    <xf numFmtId="0" fontId="176" fillId="0" borderId="237" xfId="0" applyFont="1" applyBorder="1" applyAlignment="1">
      <alignment horizontal="center" vertical="center" wrapText="1"/>
    </xf>
    <xf numFmtId="0" fontId="176" fillId="0" borderId="238" xfId="0" applyFont="1" applyBorder="1" applyAlignment="1">
      <alignment horizontal="center" vertical="center" wrapText="1"/>
    </xf>
    <xf numFmtId="0" fontId="176" fillId="0" borderId="239" xfId="0" applyFont="1" applyBorder="1" applyAlignment="1">
      <alignment horizontal="center" vertical="center" wrapText="1"/>
    </xf>
    <xf numFmtId="0" fontId="176" fillId="0" borderId="8" xfId="0" applyFont="1" applyBorder="1" applyAlignment="1">
      <alignment horizontal="center" vertical="center" wrapText="1"/>
    </xf>
    <xf numFmtId="0" fontId="176" fillId="0" borderId="0" xfId="0" applyFont="1" applyAlignment="1">
      <alignment horizontal="center" vertical="center" wrapText="1"/>
    </xf>
    <xf numFmtId="0" fontId="176" fillId="0" borderId="9" xfId="0" applyFont="1" applyBorder="1" applyAlignment="1">
      <alignment horizontal="center" vertical="center" wrapText="1"/>
    </xf>
    <xf numFmtId="0" fontId="176" fillId="0" borderId="1" xfId="0" applyFont="1" applyBorder="1" applyAlignment="1">
      <alignment horizontal="center" vertical="center" shrinkToFit="1"/>
    </xf>
    <xf numFmtId="0" fontId="176" fillId="0" borderId="2" xfId="0" applyFont="1" applyBorder="1" applyAlignment="1">
      <alignment horizontal="center" vertical="center" shrinkToFit="1"/>
    </xf>
    <xf numFmtId="0" fontId="176" fillId="0" borderId="240" xfId="0" applyFont="1" applyBorder="1" applyAlignment="1">
      <alignment horizontal="center" vertical="center" shrinkToFit="1"/>
    </xf>
    <xf numFmtId="0" fontId="176" fillId="0" borderId="241" xfId="0" applyFont="1" applyBorder="1" applyAlignment="1">
      <alignment horizontal="center" vertical="center" shrinkToFit="1"/>
    </xf>
    <xf numFmtId="0" fontId="176" fillId="0" borderId="242" xfId="0" applyFont="1" applyBorder="1" applyAlignment="1">
      <alignment horizontal="center" vertical="center" shrinkToFit="1"/>
    </xf>
    <xf numFmtId="0" fontId="214" fillId="0" borderId="68" xfId="6" applyFont="1" applyBorder="1" applyAlignment="1">
      <alignment horizontal="left" vertical="center" shrinkToFit="1"/>
    </xf>
    <xf numFmtId="0" fontId="36" fillId="0" borderId="6" xfId="0" applyFont="1" applyBorder="1" applyAlignment="1">
      <alignment horizontal="center" vertical="center" shrinkToFit="1"/>
    </xf>
    <xf numFmtId="0" fontId="36" fillId="0" borderId="5" xfId="0" applyFont="1" applyBorder="1" applyAlignment="1">
      <alignment horizontal="center" vertical="center" shrinkToFit="1"/>
    </xf>
    <xf numFmtId="0" fontId="36" fillId="0" borderId="7" xfId="0" applyFont="1" applyBorder="1" applyAlignment="1">
      <alignment horizontal="center" vertical="center" shrinkToFit="1"/>
    </xf>
    <xf numFmtId="0" fontId="36" fillId="0" borderId="9" xfId="0" applyFont="1" applyBorder="1" applyAlignment="1">
      <alignment horizontal="center" vertical="center" shrinkToFit="1"/>
    </xf>
    <xf numFmtId="0" fontId="36" fillId="0" borderId="10" xfId="0" applyFont="1" applyBorder="1" applyAlignment="1">
      <alignment horizontal="center" vertical="center" shrinkToFit="1"/>
    </xf>
    <xf numFmtId="0" fontId="36" fillId="0" borderId="8" xfId="0" applyFont="1" applyBorder="1" applyAlignment="1">
      <alignment horizontal="center" vertical="center" wrapText="1"/>
    </xf>
    <xf numFmtId="0" fontId="36" fillId="0" borderId="0" xfId="0" applyFont="1" applyAlignment="1">
      <alignment horizontal="center" vertical="center" wrapText="1"/>
    </xf>
    <xf numFmtId="0" fontId="36" fillId="0" borderId="9" xfId="0" applyFont="1" applyBorder="1" applyAlignment="1">
      <alignment horizontal="center" vertical="center" wrapText="1"/>
    </xf>
    <xf numFmtId="0" fontId="114" fillId="0" borderId="6" xfId="0" applyFont="1" applyBorder="1" applyAlignment="1">
      <alignment horizontal="center" vertical="center" wrapText="1"/>
    </xf>
    <xf numFmtId="0" fontId="114" fillId="0" borderId="5" xfId="0" applyFont="1" applyBorder="1" applyAlignment="1">
      <alignment horizontal="center" vertical="center" wrapText="1"/>
    </xf>
    <xf numFmtId="0" fontId="114" fillId="0" borderId="7" xfId="0" applyFont="1" applyBorder="1" applyAlignment="1">
      <alignment horizontal="center" vertical="center" wrapText="1"/>
    </xf>
    <xf numFmtId="0" fontId="114" fillId="0" borderId="8" xfId="0" applyFont="1" applyBorder="1" applyAlignment="1">
      <alignment horizontal="center" vertical="center" wrapText="1"/>
    </xf>
    <xf numFmtId="0" fontId="114" fillId="0" borderId="9" xfId="0" applyFont="1" applyBorder="1" applyAlignment="1">
      <alignment horizontal="center" vertical="center" wrapText="1"/>
    </xf>
    <xf numFmtId="0" fontId="114" fillId="0" borderId="1" xfId="0" applyFont="1" applyBorder="1" applyAlignment="1">
      <alignment horizontal="center" vertical="center" wrapText="1"/>
    </xf>
    <xf numFmtId="0" fontId="114" fillId="0" borderId="2" xfId="0" applyFont="1" applyBorder="1" applyAlignment="1">
      <alignment horizontal="center" vertical="center" wrapText="1"/>
    </xf>
    <xf numFmtId="0" fontId="114" fillId="0" borderId="10" xfId="0" applyFont="1" applyBorder="1" applyAlignment="1">
      <alignment horizontal="center" vertical="center" wrapText="1"/>
    </xf>
    <xf numFmtId="0" fontId="38" fillId="0" borderId="0" xfId="0" applyFont="1" applyAlignment="1">
      <alignment horizontal="center" vertical="top"/>
    </xf>
    <xf numFmtId="0" fontId="132" fillId="0" borderId="0" xfId="6" applyFont="1" applyAlignment="1">
      <alignment vertical="center" shrinkToFit="1"/>
    </xf>
    <xf numFmtId="208" fontId="5" fillId="0" borderId="0" xfId="0" applyNumberFormat="1" applyFont="1" applyAlignment="1">
      <alignment horizontal="center" vertical="center"/>
    </xf>
    <xf numFmtId="0" fontId="72" fillId="0" borderId="0" xfId="0" applyFont="1" applyAlignment="1">
      <alignment horizontal="center" vertical="center"/>
    </xf>
    <xf numFmtId="208" fontId="3" fillId="0" borderId="0" xfId="0" applyNumberFormat="1" applyFont="1" applyAlignment="1">
      <alignment horizontal="left" vertical="center" shrinkToFit="1"/>
    </xf>
    <xf numFmtId="0" fontId="176" fillId="0" borderId="10" xfId="0" applyFont="1" applyBorder="1" applyAlignment="1">
      <alignment horizontal="center" vertical="center" shrinkToFit="1"/>
    </xf>
    <xf numFmtId="0" fontId="204" fillId="0" borderId="66" xfId="6" applyFont="1" applyBorder="1" applyAlignment="1">
      <alignment horizontal="left"/>
    </xf>
    <xf numFmtId="208" fontId="15" fillId="0" borderId="0" xfId="0" applyNumberFormat="1" applyFont="1" applyAlignment="1">
      <alignment horizontal="center" vertical="center"/>
    </xf>
    <xf numFmtId="0" fontId="214" fillId="0" borderId="249" xfId="6" applyFont="1" applyBorder="1" applyAlignment="1">
      <alignment horizontal="center" vertical="center" shrinkToFit="1"/>
    </xf>
    <xf numFmtId="0" fontId="214" fillId="0" borderId="248" xfId="6" applyFont="1" applyBorder="1" applyAlignment="1">
      <alignment horizontal="center" vertical="center" shrinkToFit="1"/>
    </xf>
    <xf numFmtId="0" fontId="176" fillId="0" borderId="6" xfId="0" applyFont="1" applyBorder="1" applyAlignment="1">
      <alignment horizontal="center" vertical="center" wrapText="1"/>
    </xf>
    <xf numFmtId="0" fontId="176" fillId="0" borderId="5" xfId="0" applyFont="1" applyBorder="1" applyAlignment="1">
      <alignment horizontal="center" vertical="center" wrapText="1"/>
    </xf>
    <xf numFmtId="0" fontId="176" fillId="0" borderId="7" xfId="0" applyFont="1" applyBorder="1" applyAlignment="1">
      <alignment horizontal="center" vertical="center" wrapText="1"/>
    </xf>
    <xf numFmtId="198" fontId="204" fillId="0" borderId="0" xfId="6" applyNumberFormat="1" applyFont="1" applyAlignment="1">
      <alignment horizontal="right" vertical="center" shrinkToFit="1"/>
    </xf>
    <xf numFmtId="0" fontId="12" fillId="0" borderId="40" xfId="10" applyFont="1" applyBorder="1" applyAlignment="1">
      <alignment horizontal="center" vertical="center" shrinkToFit="1"/>
    </xf>
    <xf numFmtId="0" fontId="12" fillId="0" borderId="58" xfId="10" applyFont="1" applyBorder="1" applyAlignment="1">
      <alignment horizontal="center" vertical="center" shrinkToFit="1"/>
    </xf>
    <xf numFmtId="0" fontId="12" fillId="0" borderId="41" xfId="10" applyFont="1" applyBorder="1" applyAlignment="1">
      <alignment horizontal="center" vertical="center" shrinkToFit="1"/>
    </xf>
    <xf numFmtId="38" fontId="58" fillId="5" borderId="40" xfId="2" applyFont="1" applyFill="1" applyBorder="1" applyAlignment="1">
      <alignment horizontal="center" vertical="center"/>
    </xf>
    <xf numFmtId="38" fontId="58" fillId="5" borderId="41" xfId="2" applyFont="1" applyFill="1" applyBorder="1" applyAlignment="1">
      <alignment horizontal="center" vertical="center"/>
    </xf>
  </cellXfs>
  <cellStyles count="13">
    <cellStyle name="パーセント" xfId="1" builtinId="5"/>
    <cellStyle name="桁区切り" xfId="2" builtinId="6"/>
    <cellStyle name="通貨" xfId="3" builtinId="7"/>
    <cellStyle name="標準" xfId="0" builtinId="0"/>
    <cellStyle name="標準 2" xfId="4" xr:uid="{00000000-0005-0000-0000-000005000000}"/>
    <cellStyle name="標準 2 2" xfId="5" xr:uid="{00000000-0005-0000-0000-000006000000}"/>
    <cellStyle name="標準 2 3" xfId="6" xr:uid="{00000000-0005-0000-0000-000007000000}"/>
    <cellStyle name="標準 3" xfId="7" xr:uid="{00000000-0005-0000-0000-000008000000}"/>
    <cellStyle name="標準 4" xfId="8" xr:uid="{00000000-0005-0000-0000-000009000000}"/>
    <cellStyle name="標準 6" xfId="12" xr:uid="{1A22E1B4-A74B-44A0-A9C4-0ADC73C4F506}"/>
    <cellStyle name="標準_RESA2002Ｖ12ｎ-ing070529" xfId="9" xr:uid="{00000000-0005-0000-0000-00000A000000}"/>
    <cellStyle name="標準_RESA-MH9 任意面積対応人時間計算表β1-100112" xfId="10" xr:uid="{00000000-0005-0000-0000-00000B000000}"/>
    <cellStyle name="標準_確認申請書印刷AS201_Ｖ30E" xfId="11" xr:uid="{00000000-0005-0000-0000-00000C000000}"/>
  </cellStyles>
  <dxfs count="257">
    <dxf>
      <font>
        <b val="0"/>
        <i val="0"/>
        <strike/>
      </font>
    </dxf>
    <dxf>
      <fill>
        <patternFill>
          <bgColor theme="0" tint="-0.34998626667073579"/>
        </patternFill>
      </fill>
    </dxf>
    <dxf>
      <fill>
        <patternFill>
          <bgColor theme="0" tint="-0.34998626667073579"/>
        </patternFill>
      </fill>
    </dxf>
    <dxf>
      <fill>
        <patternFill>
          <bgColor theme="0" tint="-0.34998626667073579"/>
        </patternFill>
      </fill>
    </dxf>
    <dxf>
      <font>
        <color theme="0" tint="-0.34998626667073579"/>
      </font>
      <fill>
        <patternFill>
          <bgColor theme="0" tint="-0.34998626667073579"/>
        </patternFill>
      </fill>
    </dxf>
    <dxf>
      <fill>
        <patternFill>
          <bgColor theme="0" tint="-0.34998626667073579"/>
        </patternFill>
      </fill>
    </dxf>
    <dxf>
      <font>
        <color theme="0" tint="-0.34998626667073579"/>
      </font>
      <fill>
        <patternFill>
          <bgColor theme="0" tint="-0.34998626667073579"/>
        </patternFill>
      </fill>
    </dxf>
    <dxf>
      <fill>
        <patternFill>
          <bgColor theme="0" tint="-0.34998626667073579"/>
        </patternFill>
      </fill>
    </dxf>
    <dxf>
      <font>
        <color theme="0" tint="-0.34998626667073579"/>
      </font>
      <fill>
        <patternFill>
          <bgColor theme="0" tint="-0.34998626667073579"/>
        </patternFill>
      </fill>
    </dxf>
    <dxf>
      <font>
        <b/>
        <i val="0"/>
        <condense val="0"/>
        <extend val="0"/>
      </font>
    </dxf>
    <dxf>
      <font>
        <b/>
        <i val="0"/>
        <condense val="0"/>
        <extend val="0"/>
        <color indexed="8"/>
      </font>
    </dxf>
    <dxf>
      <font>
        <b/>
        <i val="0"/>
        <condense val="0"/>
        <extend val="0"/>
      </font>
    </dxf>
    <dxf>
      <font>
        <b/>
        <i val="0"/>
        <condense val="0"/>
        <extend val="0"/>
        <color indexed="8"/>
      </font>
    </dxf>
    <dxf>
      <font>
        <condense val="0"/>
        <extend val="0"/>
        <color indexed="55"/>
      </font>
    </dxf>
    <dxf>
      <font>
        <condense val="0"/>
        <extend val="0"/>
        <color indexed="55"/>
      </font>
    </dxf>
    <dxf>
      <font>
        <b/>
        <i val="0"/>
        <condense val="0"/>
        <extend val="0"/>
        <color auto="1"/>
      </font>
      <fill>
        <patternFill patternType="none">
          <bgColor indexed="65"/>
        </patternFill>
      </fill>
    </dxf>
    <dxf>
      <font>
        <b/>
        <i val="0"/>
        <condense val="0"/>
        <extend val="0"/>
        <color auto="1"/>
      </font>
      <fill>
        <patternFill patternType="none">
          <bgColor indexed="65"/>
        </patternFill>
      </fill>
    </dxf>
    <dxf>
      <font>
        <b val="0"/>
        <i val="0"/>
        <condense val="0"/>
        <extend val="0"/>
        <color auto="1"/>
      </font>
      <fill>
        <patternFill>
          <bgColor indexed="10"/>
        </patternFill>
      </fill>
    </dxf>
    <dxf>
      <font>
        <b val="0"/>
        <i val="0"/>
        <condense val="0"/>
        <extend val="0"/>
        <color auto="1"/>
      </font>
      <fill>
        <patternFill>
          <bgColor indexed="10"/>
        </patternFill>
      </fill>
    </dxf>
    <dxf>
      <font>
        <b val="0"/>
        <i val="0"/>
        <condense val="0"/>
        <extend val="0"/>
        <color auto="1"/>
      </font>
      <fill>
        <patternFill>
          <bgColor indexed="10"/>
        </patternFill>
      </fill>
    </dxf>
    <dxf>
      <font>
        <b val="0"/>
        <i val="0"/>
        <condense val="0"/>
        <extend val="0"/>
        <color auto="1"/>
      </font>
      <fill>
        <patternFill>
          <bgColor indexed="10"/>
        </patternFill>
      </fill>
    </dxf>
    <dxf>
      <font>
        <b val="0"/>
        <i val="0"/>
        <condense val="0"/>
        <extend val="0"/>
        <color auto="1"/>
      </font>
      <fill>
        <patternFill>
          <bgColor indexed="10"/>
        </patternFill>
      </fill>
    </dxf>
    <dxf>
      <font>
        <b val="0"/>
        <i val="0"/>
        <condense val="0"/>
        <extend val="0"/>
        <color auto="1"/>
      </font>
      <fill>
        <patternFill>
          <bgColor indexed="10"/>
        </patternFill>
      </fill>
    </dxf>
    <dxf>
      <font>
        <b/>
        <i val="0"/>
        <condense val="0"/>
        <extend val="0"/>
        <color auto="1"/>
      </font>
      <fill>
        <patternFill>
          <bgColor indexed="41"/>
        </patternFill>
      </fill>
    </dxf>
    <dxf>
      <font>
        <b val="0"/>
        <i val="0"/>
        <condense val="0"/>
        <extend val="0"/>
        <color auto="1"/>
      </font>
      <fill>
        <patternFill>
          <bgColor indexed="10"/>
        </patternFill>
      </fill>
    </dxf>
    <dxf>
      <font>
        <b val="0"/>
        <i val="0"/>
        <condense val="0"/>
        <extend val="0"/>
        <color auto="1"/>
      </font>
      <fill>
        <patternFill>
          <bgColor indexed="10"/>
        </patternFill>
      </fill>
    </dxf>
    <dxf>
      <font>
        <b/>
        <i val="0"/>
        <condense val="0"/>
        <extend val="0"/>
        <color auto="1"/>
      </font>
      <fill>
        <patternFill>
          <bgColor indexed="41"/>
        </patternFill>
      </fill>
    </dxf>
    <dxf>
      <font>
        <b val="0"/>
        <i val="0"/>
        <condense val="0"/>
        <extend val="0"/>
        <color auto="1"/>
      </font>
      <fill>
        <patternFill>
          <bgColor indexed="10"/>
        </patternFill>
      </fill>
    </dxf>
    <dxf>
      <font>
        <b val="0"/>
        <i val="0"/>
        <condense val="0"/>
        <extend val="0"/>
        <color auto="1"/>
      </font>
      <fill>
        <patternFill>
          <bgColor indexed="10"/>
        </patternFill>
      </fill>
    </dxf>
    <dxf>
      <font>
        <b/>
        <i val="0"/>
        <condense val="0"/>
        <extend val="0"/>
        <color auto="1"/>
      </font>
      <fill>
        <patternFill>
          <bgColor indexed="41"/>
        </patternFill>
      </fill>
    </dxf>
    <dxf>
      <font>
        <b val="0"/>
        <i val="0"/>
        <condense val="0"/>
        <extend val="0"/>
        <color auto="1"/>
      </font>
      <fill>
        <patternFill>
          <bgColor indexed="10"/>
        </patternFill>
      </fill>
    </dxf>
    <dxf>
      <font>
        <b/>
        <i val="0"/>
        <condense val="0"/>
        <extend val="0"/>
        <color auto="1"/>
      </font>
      <fill>
        <patternFill>
          <bgColor indexed="41"/>
        </patternFill>
      </fill>
    </dxf>
    <dxf>
      <font>
        <b/>
        <i val="0"/>
        <condense val="0"/>
        <extend val="0"/>
        <color auto="1"/>
      </font>
      <fill>
        <patternFill>
          <bgColor indexed="41"/>
        </patternFill>
      </fill>
    </dxf>
    <dxf>
      <font>
        <b/>
        <i val="0"/>
        <condense val="0"/>
        <extend val="0"/>
        <color auto="1"/>
      </font>
      <fill>
        <patternFill>
          <bgColor indexed="41"/>
        </patternFill>
      </fill>
    </dxf>
    <dxf>
      <font>
        <b/>
        <i val="0"/>
        <condense val="0"/>
        <extend val="0"/>
        <color auto="1"/>
      </font>
      <fill>
        <patternFill>
          <bgColor indexed="41"/>
        </patternFill>
      </fill>
    </dxf>
    <dxf>
      <font>
        <b/>
        <i val="0"/>
        <condense val="0"/>
        <extend val="0"/>
        <color auto="1"/>
      </font>
      <fill>
        <patternFill>
          <bgColor indexed="41"/>
        </patternFill>
      </fill>
    </dxf>
    <dxf>
      <font>
        <b/>
        <i val="0"/>
        <condense val="0"/>
        <extend val="0"/>
        <color auto="1"/>
      </font>
      <fill>
        <patternFill>
          <bgColor indexed="41"/>
        </patternFill>
      </fill>
    </dxf>
    <dxf>
      <font>
        <b/>
        <i val="0"/>
        <condense val="0"/>
        <extend val="0"/>
        <color auto="1"/>
      </font>
      <fill>
        <patternFill>
          <bgColor indexed="41"/>
        </patternFill>
      </fill>
    </dxf>
    <dxf>
      <font>
        <b/>
        <i val="0"/>
        <condense val="0"/>
        <extend val="0"/>
        <color auto="1"/>
      </font>
      <fill>
        <patternFill>
          <bgColor indexed="41"/>
        </patternFill>
      </fill>
    </dxf>
    <dxf>
      <font>
        <b/>
        <i val="0"/>
        <condense val="0"/>
        <extend val="0"/>
        <color auto="1"/>
      </font>
      <fill>
        <patternFill>
          <bgColor indexed="41"/>
        </patternFill>
      </fill>
    </dxf>
    <dxf>
      <font>
        <b/>
        <i val="0"/>
        <condense val="0"/>
        <extend val="0"/>
        <color auto="1"/>
      </font>
      <fill>
        <patternFill>
          <bgColor indexed="41"/>
        </patternFill>
      </fill>
    </dxf>
    <dxf>
      <font>
        <b/>
        <i val="0"/>
        <condense val="0"/>
        <extend val="0"/>
        <color auto="1"/>
      </font>
      <fill>
        <patternFill>
          <bgColor indexed="41"/>
        </patternFill>
      </fill>
    </dxf>
    <dxf>
      <font>
        <b/>
        <i val="0"/>
        <condense val="0"/>
        <extend val="0"/>
        <color auto="1"/>
      </font>
      <fill>
        <patternFill>
          <bgColor indexed="46"/>
        </patternFill>
      </fill>
    </dxf>
    <dxf>
      <font>
        <b val="0"/>
        <i val="0"/>
        <condense val="0"/>
        <extend val="0"/>
        <color auto="1"/>
      </font>
      <fill>
        <patternFill>
          <bgColor indexed="10"/>
        </patternFill>
      </fill>
    </dxf>
    <dxf>
      <font>
        <b/>
        <i val="0"/>
        <condense val="0"/>
        <extend val="0"/>
        <color auto="1"/>
      </font>
      <fill>
        <patternFill>
          <bgColor indexed="46"/>
        </patternFill>
      </fill>
    </dxf>
    <dxf>
      <font>
        <b val="0"/>
        <i val="0"/>
        <condense val="0"/>
        <extend val="0"/>
        <color auto="1"/>
      </font>
      <fill>
        <patternFill>
          <bgColor indexed="10"/>
        </patternFill>
      </fill>
    </dxf>
    <dxf>
      <font>
        <b/>
        <i val="0"/>
        <condense val="0"/>
        <extend val="0"/>
        <color auto="1"/>
      </font>
      <fill>
        <patternFill>
          <bgColor indexed="46"/>
        </patternFill>
      </fill>
    </dxf>
    <dxf>
      <font>
        <b val="0"/>
        <i val="0"/>
        <condense val="0"/>
        <extend val="0"/>
        <color auto="1"/>
      </font>
      <fill>
        <patternFill>
          <bgColor indexed="10"/>
        </patternFill>
      </fill>
    </dxf>
    <dxf>
      <font>
        <b/>
        <i val="0"/>
        <condense val="0"/>
        <extend val="0"/>
        <color auto="1"/>
      </font>
      <fill>
        <patternFill>
          <bgColor indexed="46"/>
        </patternFill>
      </fill>
    </dxf>
    <dxf>
      <font>
        <b/>
        <i val="0"/>
        <condense val="0"/>
        <extend val="0"/>
        <color auto="1"/>
      </font>
      <fill>
        <patternFill>
          <bgColor indexed="46"/>
        </patternFill>
      </fill>
    </dxf>
    <dxf>
      <font>
        <b val="0"/>
        <i val="0"/>
        <condense val="0"/>
        <extend val="0"/>
        <color auto="1"/>
      </font>
      <fill>
        <patternFill>
          <bgColor indexed="51"/>
        </patternFill>
      </fill>
    </dxf>
    <dxf>
      <font>
        <b/>
        <i val="0"/>
        <condense val="0"/>
        <extend val="0"/>
        <color auto="1"/>
      </font>
      <fill>
        <patternFill>
          <bgColor indexed="46"/>
        </patternFill>
      </fill>
    </dxf>
    <dxf>
      <font>
        <b val="0"/>
        <i val="0"/>
        <condense val="0"/>
        <extend val="0"/>
        <color auto="1"/>
      </font>
      <fill>
        <patternFill>
          <bgColor indexed="51"/>
        </patternFill>
      </fill>
    </dxf>
    <dxf>
      <font>
        <b/>
        <i val="0"/>
        <condense val="0"/>
        <extend val="0"/>
        <color auto="1"/>
      </font>
      <fill>
        <patternFill>
          <bgColor indexed="46"/>
        </patternFill>
      </fill>
    </dxf>
    <dxf>
      <font>
        <b val="0"/>
        <i val="0"/>
        <condense val="0"/>
        <extend val="0"/>
        <color auto="1"/>
      </font>
      <fill>
        <patternFill>
          <bgColor indexed="51"/>
        </patternFill>
      </fill>
    </dxf>
    <dxf>
      <font>
        <b/>
        <i val="0"/>
        <condense val="0"/>
        <extend val="0"/>
        <color auto="1"/>
      </font>
      <fill>
        <patternFill>
          <bgColor indexed="46"/>
        </patternFill>
      </fill>
    </dxf>
    <dxf>
      <font>
        <b val="0"/>
        <i val="0"/>
        <condense val="0"/>
        <extend val="0"/>
        <color auto="1"/>
      </font>
      <fill>
        <patternFill>
          <bgColor indexed="51"/>
        </patternFill>
      </fill>
    </dxf>
    <dxf>
      <font>
        <b/>
        <i val="0"/>
        <condense val="0"/>
        <extend val="0"/>
        <color auto="1"/>
      </font>
      <fill>
        <patternFill>
          <bgColor indexed="46"/>
        </patternFill>
      </fill>
    </dxf>
    <dxf>
      <font>
        <b val="0"/>
        <i val="0"/>
        <condense val="0"/>
        <extend val="0"/>
        <color auto="1"/>
      </font>
      <fill>
        <patternFill>
          <bgColor indexed="10"/>
        </patternFill>
      </fill>
    </dxf>
    <dxf>
      <font>
        <b/>
        <i val="0"/>
        <condense val="0"/>
        <extend val="0"/>
        <color auto="1"/>
      </font>
      <fill>
        <patternFill patternType="solid">
          <bgColor indexed="46"/>
        </patternFill>
      </fill>
    </dxf>
    <dxf>
      <font>
        <b val="0"/>
        <i val="0"/>
        <condense val="0"/>
        <extend val="0"/>
        <color auto="1"/>
      </font>
      <fill>
        <patternFill>
          <bgColor indexed="10"/>
        </patternFill>
      </fill>
    </dxf>
    <dxf>
      <font>
        <b/>
        <i val="0"/>
        <condense val="0"/>
        <extend val="0"/>
        <color auto="1"/>
      </font>
      <fill>
        <patternFill>
          <bgColor indexed="46"/>
        </patternFill>
      </fill>
    </dxf>
    <dxf>
      <font>
        <b val="0"/>
        <i val="0"/>
        <condense val="0"/>
        <extend val="0"/>
        <color auto="1"/>
      </font>
      <fill>
        <patternFill>
          <bgColor indexed="10"/>
        </patternFill>
      </fill>
    </dxf>
    <dxf>
      <font>
        <b/>
        <i val="0"/>
        <condense val="0"/>
        <extend val="0"/>
        <color auto="1"/>
      </font>
      <fill>
        <patternFill patternType="solid">
          <bgColor indexed="46"/>
        </patternFill>
      </fill>
    </dxf>
    <dxf>
      <font>
        <b val="0"/>
        <i val="0"/>
        <condense val="0"/>
        <extend val="0"/>
        <color auto="1"/>
      </font>
      <fill>
        <patternFill>
          <bgColor indexed="10"/>
        </patternFill>
      </fill>
    </dxf>
    <dxf>
      <fill>
        <patternFill>
          <bgColor theme="0" tint="-0.34998626667073579"/>
        </patternFill>
      </fill>
    </dxf>
    <dxf>
      <fill>
        <patternFill>
          <bgColor theme="0" tint="-0.34998626667073579"/>
        </patternFill>
      </fill>
    </dxf>
    <dxf>
      <font>
        <strike/>
        <color theme="1"/>
      </font>
    </dxf>
    <dxf>
      <font>
        <strike/>
        <color theme="1"/>
      </font>
    </dxf>
    <dxf>
      <font>
        <strike/>
      </font>
    </dxf>
    <dxf>
      <font>
        <strike/>
      </font>
    </dxf>
    <dxf>
      <font>
        <strike/>
        <color theme="1"/>
      </font>
    </dxf>
    <dxf>
      <font>
        <strike/>
        <color theme="1"/>
      </font>
    </dxf>
    <dxf>
      <font>
        <strike/>
      </font>
    </dxf>
    <dxf>
      <font>
        <strike/>
        <color theme="1"/>
      </font>
    </dxf>
    <dxf>
      <font>
        <strike/>
        <color theme="1"/>
      </font>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strike/>
      </font>
    </dxf>
    <dxf>
      <font>
        <strike/>
      </font>
    </dxf>
    <dxf>
      <font>
        <strike/>
        <color theme="1"/>
      </font>
    </dxf>
    <dxf>
      <font>
        <strike/>
        <color theme="1"/>
      </font>
    </dxf>
    <dxf>
      <font>
        <strike/>
      </font>
    </dxf>
    <dxf>
      <font>
        <strike/>
        <color theme="1"/>
      </font>
    </dxf>
    <dxf>
      <font>
        <strike/>
        <color theme="1"/>
      </font>
    </dxf>
    <dxf>
      <font>
        <strike/>
        <color theme="1"/>
      </font>
    </dxf>
    <dxf>
      <font>
        <color theme="1"/>
      </font>
    </dxf>
    <dxf>
      <font>
        <strike/>
        <color theme="1"/>
      </font>
    </dxf>
    <dxf>
      <font>
        <color theme="1"/>
      </font>
    </dxf>
    <dxf>
      <font>
        <strike/>
        <color theme="1"/>
      </font>
    </dxf>
    <dxf>
      <font>
        <strike/>
        <color theme="1"/>
      </font>
    </dxf>
    <dxf>
      <font>
        <strike/>
        <color theme="1"/>
      </font>
    </dxf>
    <dxf>
      <font>
        <strike/>
        <color theme="1"/>
      </font>
    </dxf>
    <dxf>
      <font>
        <strike/>
        <color theme="1"/>
      </font>
    </dxf>
    <dxf>
      <font>
        <strike/>
        <color theme="1"/>
      </font>
    </dxf>
    <dxf>
      <font>
        <strike/>
        <color theme="1"/>
      </font>
    </dxf>
    <dxf>
      <font>
        <strike/>
        <color theme="1"/>
      </font>
    </dxf>
    <dxf>
      <font>
        <strike/>
        <color theme="1"/>
      </font>
    </dxf>
    <dxf>
      <font>
        <strike/>
        <color theme="1"/>
      </font>
    </dxf>
    <dxf>
      <font>
        <strike/>
        <color theme="1"/>
      </font>
    </dxf>
    <dxf>
      <font>
        <strike/>
        <color theme="1"/>
      </font>
    </dxf>
    <dxf>
      <font>
        <strike/>
        <color theme="1"/>
      </font>
    </dxf>
    <dxf>
      <font>
        <strike/>
        <color theme="1"/>
      </font>
    </dxf>
    <dxf>
      <font>
        <strike/>
        <color theme="1"/>
      </font>
    </dxf>
    <dxf>
      <font>
        <strike/>
        <color theme="1"/>
      </font>
    </dxf>
    <dxf>
      <font>
        <strike/>
        <color theme="1"/>
      </font>
    </dxf>
    <dxf>
      <font>
        <strike/>
        <condense val="0"/>
        <extend val="0"/>
      </font>
      <fill>
        <patternFill patternType="none">
          <bgColor indexed="65"/>
        </patternFill>
      </fill>
    </dxf>
    <dxf>
      <font>
        <strike/>
        <condense val="0"/>
        <extend val="0"/>
      </font>
      <fill>
        <patternFill patternType="solid"/>
      </fill>
    </dxf>
    <dxf>
      <font>
        <strike/>
        <condense val="0"/>
        <extend val="0"/>
      </font>
      <fill>
        <patternFill patternType="none">
          <bgColor indexed="65"/>
        </patternFill>
      </fill>
    </dxf>
    <dxf>
      <font>
        <strike/>
        <condense val="0"/>
        <extend val="0"/>
      </font>
      <fill>
        <patternFill patternType="solid"/>
      </fill>
    </dxf>
    <dxf>
      <font>
        <strike/>
        <condense val="0"/>
        <extend val="0"/>
      </font>
    </dxf>
    <dxf>
      <font>
        <strike/>
        <condense val="0"/>
        <extend val="0"/>
      </font>
    </dxf>
    <dxf>
      <font>
        <strike/>
        <color theme="1"/>
      </font>
      <fill>
        <patternFill patternType="none">
          <fgColor indexed="64"/>
          <bgColor auto="1"/>
        </patternFill>
      </fill>
    </dxf>
    <dxf>
      <font>
        <strike/>
        <condense val="0"/>
        <extend val="0"/>
      </font>
    </dxf>
    <dxf>
      <font>
        <b/>
        <i val="0"/>
        <condense val="0"/>
        <extend val="0"/>
        <color indexed="10"/>
      </font>
    </dxf>
    <dxf>
      <numFmt numFmtId="212" formatCode="0.00_ "/>
    </dxf>
    <dxf>
      <numFmt numFmtId="212" formatCode="0.00_ "/>
    </dxf>
    <dxf>
      <numFmt numFmtId="212" formatCode="0.00_ "/>
    </dxf>
    <dxf>
      <font>
        <strike/>
      </font>
    </dxf>
    <dxf>
      <numFmt numFmtId="212" formatCode="0.00_ "/>
    </dxf>
    <dxf>
      <numFmt numFmtId="212" formatCode="0.00_ "/>
    </dxf>
    <dxf>
      <font>
        <strike/>
      </font>
    </dxf>
    <dxf>
      <font>
        <strike/>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ill>
        <patternFill>
          <bgColor theme="0" tint="-0.34998626667073579"/>
        </patternFill>
      </fill>
    </dxf>
    <dxf>
      <font>
        <color theme="0" tint="-0.34998626667073579"/>
      </font>
      <fill>
        <patternFill>
          <bgColor theme="0" tint="-0.34998626667073579"/>
        </patternFill>
      </fill>
    </dxf>
    <dxf>
      <fill>
        <patternFill>
          <bgColor theme="0" tint="-0.34998626667073579"/>
        </patternFill>
      </fill>
    </dxf>
    <dxf>
      <font>
        <color theme="0" tint="-0.34998626667073579"/>
      </font>
      <fill>
        <patternFill>
          <bgColor theme="0" tint="-0.34998626667073579"/>
        </patternFill>
      </fill>
    </dxf>
    <dxf>
      <fill>
        <patternFill>
          <bgColor theme="0" tint="-0.499984740745262"/>
        </patternFill>
      </fill>
    </dxf>
    <dxf>
      <fill>
        <patternFill>
          <bgColor theme="0" tint="-0.499984740745262"/>
        </patternFill>
      </fill>
    </dxf>
    <dxf>
      <font>
        <b/>
        <i val="0"/>
        <condense val="0"/>
        <extend val="0"/>
      </font>
    </dxf>
    <dxf>
      <font>
        <b/>
        <i val="0"/>
        <condense val="0"/>
        <extend val="0"/>
        <color indexed="8"/>
      </font>
    </dxf>
    <dxf>
      <font>
        <b/>
        <i val="0"/>
        <condense val="0"/>
        <extend val="0"/>
      </font>
    </dxf>
    <dxf>
      <font>
        <b/>
        <i val="0"/>
        <condense val="0"/>
        <extend val="0"/>
        <color indexed="8"/>
      </font>
    </dxf>
    <dxf>
      <font>
        <condense val="0"/>
        <extend val="0"/>
        <color indexed="55"/>
      </font>
    </dxf>
    <dxf>
      <font>
        <condense val="0"/>
        <extend val="0"/>
        <color indexed="55"/>
      </font>
    </dxf>
    <dxf>
      <font>
        <b/>
        <i val="0"/>
        <condense val="0"/>
        <extend val="0"/>
        <color auto="1"/>
      </font>
      <fill>
        <patternFill patternType="none">
          <bgColor indexed="65"/>
        </patternFill>
      </fill>
    </dxf>
    <dxf>
      <font>
        <b/>
        <i val="0"/>
        <condense val="0"/>
        <extend val="0"/>
        <color auto="1"/>
      </font>
      <fill>
        <patternFill patternType="none">
          <bgColor indexed="65"/>
        </patternFill>
      </fill>
    </dxf>
    <dxf>
      <font>
        <b val="0"/>
        <i val="0"/>
        <condense val="0"/>
        <extend val="0"/>
        <color auto="1"/>
      </font>
      <fill>
        <patternFill>
          <bgColor indexed="10"/>
        </patternFill>
      </fill>
    </dxf>
    <dxf>
      <font>
        <b val="0"/>
        <i val="0"/>
        <condense val="0"/>
        <extend val="0"/>
        <color auto="1"/>
      </font>
      <fill>
        <patternFill>
          <bgColor indexed="10"/>
        </patternFill>
      </fill>
    </dxf>
    <dxf>
      <font>
        <b val="0"/>
        <i val="0"/>
        <condense val="0"/>
        <extend val="0"/>
        <color auto="1"/>
      </font>
      <fill>
        <patternFill>
          <bgColor indexed="10"/>
        </patternFill>
      </fill>
    </dxf>
    <dxf>
      <font>
        <b val="0"/>
        <i val="0"/>
        <condense val="0"/>
        <extend val="0"/>
        <color auto="1"/>
      </font>
      <fill>
        <patternFill>
          <bgColor indexed="10"/>
        </patternFill>
      </fill>
    </dxf>
    <dxf>
      <font>
        <b val="0"/>
        <i val="0"/>
        <condense val="0"/>
        <extend val="0"/>
        <color auto="1"/>
      </font>
      <fill>
        <patternFill>
          <bgColor indexed="10"/>
        </patternFill>
      </fill>
    </dxf>
    <dxf>
      <font>
        <b val="0"/>
        <i val="0"/>
        <condense val="0"/>
        <extend val="0"/>
        <color auto="1"/>
      </font>
      <fill>
        <patternFill>
          <bgColor indexed="10"/>
        </patternFill>
      </fill>
    </dxf>
    <dxf>
      <font>
        <b val="0"/>
        <i val="0"/>
        <condense val="0"/>
        <extend val="0"/>
        <color auto="1"/>
      </font>
      <fill>
        <patternFill>
          <bgColor indexed="10"/>
        </patternFill>
      </fill>
    </dxf>
    <dxf>
      <font>
        <b/>
        <i val="0"/>
        <condense val="0"/>
        <extend val="0"/>
        <color auto="1"/>
      </font>
      <fill>
        <patternFill>
          <bgColor indexed="41"/>
        </patternFill>
      </fill>
    </dxf>
    <dxf>
      <font>
        <b val="0"/>
        <i val="0"/>
        <condense val="0"/>
        <extend val="0"/>
        <color auto="1"/>
      </font>
      <fill>
        <patternFill>
          <bgColor indexed="10"/>
        </patternFill>
      </fill>
    </dxf>
    <dxf>
      <font>
        <b val="0"/>
        <i val="0"/>
        <condense val="0"/>
        <extend val="0"/>
        <color auto="1"/>
      </font>
      <fill>
        <patternFill>
          <bgColor indexed="10"/>
        </patternFill>
      </fill>
    </dxf>
    <dxf>
      <font>
        <b/>
        <i val="0"/>
        <condense val="0"/>
        <extend val="0"/>
        <color auto="1"/>
      </font>
      <fill>
        <patternFill>
          <bgColor indexed="41"/>
        </patternFill>
      </fill>
    </dxf>
    <dxf>
      <font>
        <b val="0"/>
        <i val="0"/>
        <condense val="0"/>
        <extend val="0"/>
        <color auto="1"/>
      </font>
      <fill>
        <patternFill>
          <bgColor indexed="10"/>
        </patternFill>
      </fill>
    </dxf>
    <dxf>
      <font>
        <b/>
        <i val="0"/>
        <condense val="0"/>
        <extend val="0"/>
        <color auto="1"/>
      </font>
      <fill>
        <patternFill>
          <bgColor indexed="41"/>
        </patternFill>
      </fill>
    </dxf>
    <dxf>
      <font>
        <b val="0"/>
        <i val="0"/>
        <condense val="0"/>
        <extend val="0"/>
        <color auto="1"/>
      </font>
      <fill>
        <patternFill>
          <bgColor indexed="10"/>
        </patternFill>
      </fill>
    </dxf>
    <dxf>
      <font>
        <b/>
        <i val="0"/>
        <condense val="0"/>
        <extend val="0"/>
        <color auto="1"/>
      </font>
      <fill>
        <patternFill>
          <bgColor indexed="41"/>
        </patternFill>
      </fill>
    </dxf>
    <dxf>
      <font>
        <b val="0"/>
        <i val="0"/>
        <condense val="0"/>
        <extend val="0"/>
        <color auto="1"/>
      </font>
      <fill>
        <patternFill>
          <bgColor indexed="10"/>
        </patternFill>
      </fill>
    </dxf>
    <dxf>
      <font>
        <b/>
        <i val="0"/>
        <condense val="0"/>
        <extend val="0"/>
        <color auto="1"/>
      </font>
      <fill>
        <patternFill>
          <bgColor indexed="41"/>
        </patternFill>
      </fill>
    </dxf>
    <dxf>
      <font>
        <b/>
        <i val="0"/>
        <condense val="0"/>
        <extend val="0"/>
        <color auto="1"/>
      </font>
      <fill>
        <patternFill>
          <bgColor indexed="41"/>
        </patternFill>
      </fill>
    </dxf>
    <dxf>
      <font>
        <b val="0"/>
        <i val="0"/>
        <condense val="0"/>
        <extend val="0"/>
        <color auto="1"/>
      </font>
      <fill>
        <patternFill>
          <bgColor indexed="10"/>
        </patternFill>
      </fill>
    </dxf>
    <dxf>
      <font>
        <b/>
        <i val="0"/>
        <condense val="0"/>
        <extend val="0"/>
        <color auto="1"/>
      </font>
      <fill>
        <patternFill>
          <bgColor indexed="41"/>
        </patternFill>
      </fill>
    </dxf>
    <dxf>
      <font>
        <b val="0"/>
        <i val="0"/>
        <condense val="0"/>
        <extend val="0"/>
        <color auto="1"/>
      </font>
      <fill>
        <patternFill>
          <bgColor indexed="10"/>
        </patternFill>
      </fill>
    </dxf>
    <dxf>
      <font>
        <b/>
        <i val="0"/>
        <condense val="0"/>
        <extend val="0"/>
        <color auto="1"/>
      </font>
      <fill>
        <patternFill>
          <bgColor indexed="41"/>
        </patternFill>
      </fill>
    </dxf>
    <dxf>
      <font>
        <b/>
        <i val="0"/>
        <condense val="0"/>
        <extend val="0"/>
        <color auto="1"/>
      </font>
      <fill>
        <patternFill>
          <bgColor indexed="41"/>
        </patternFill>
      </fill>
    </dxf>
    <dxf>
      <font>
        <b/>
        <i val="0"/>
        <condense val="0"/>
        <extend val="0"/>
        <color auto="1"/>
      </font>
      <fill>
        <patternFill>
          <bgColor indexed="41"/>
        </patternFill>
      </fill>
    </dxf>
    <dxf>
      <font>
        <b val="0"/>
        <i val="0"/>
        <condense val="0"/>
        <extend val="0"/>
        <color auto="1"/>
      </font>
      <fill>
        <patternFill>
          <bgColor indexed="51"/>
        </patternFill>
      </fill>
    </dxf>
    <dxf>
      <font>
        <b/>
        <i val="0"/>
        <condense val="0"/>
        <extend val="0"/>
        <color auto="1"/>
      </font>
      <fill>
        <patternFill>
          <bgColor indexed="41"/>
        </patternFill>
      </fill>
    </dxf>
    <dxf>
      <font>
        <b val="0"/>
        <i val="0"/>
        <condense val="0"/>
        <extend val="0"/>
        <color auto="1"/>
      </font>
      <fill>
        <patternFill>
          <bgColor indexed="51"/>
        </patternFill>
      </fill>
    </dxf>
    <dxf>
      <font>
        <b/>
        <i val="0"/>
        <condense val="0"/>
        <extend val="0"/>
        <color auto="1"/>
      </font>
      <fill>
        <patternFill>
          <bgColor indexed="41"/>
        </patternFill>
      </fill>
    </dxf>
    <dxf>
      <font>
        <b/>
        <i val="0"/>
        <condense val="0"/>
        <extend val="0"/>
        <color auto="1"/>
      </font>
      <fill>
        <patternFill>
          <bgColor indexed="41"/>
        </patternFill>
      </fill>
    </dxf>
    <dxf>
      <font>
        <b/>
        <i val="0"/>
        <condense val="0"/>
        <extend val="0"/>
        <color auto="1"/>
      </font>
      <fill>
        <patternFill>
          <bgColor indexed="41"/>
        </patternFill>
      </fill>
    </dxf>
    <dxf>
      <font>
        <b val="0"/>
        <i val="0"/>
        <condense val="0"/>
        <extend val="0"/>
        <color auto="1"/>
      </font>
      <fill>
        <patternFill>
          <bgColor indexed="10"/>
        </patternFill>
      </fill>
    </dxf>
    <dxf>
      <font>
        <b/>
        <i val="0"/>
        <condense val="0"/>
        <extend val="0"/>
        <color auto="1"/>
      </font>
      <fill>
        <patternFill>
          <bgColor indexed="41"/>
        </patternFill>
      </fill>
    </dxf>
    <dxf>
      <font>
        <b val="0"/>
        <i val="0"/>
        <condense val="0"/>
        <extend val="0"/>
        <color auto="1"/>
      </font>
      <fill>
        <patternFill>
          <bgColor indexed="10"/>
        </patternFill>
      </fill>
    </dxf>
    <dxf>
      <font>
        <b/>
        <i val="0"/>
        <condense val="0"/>
        <extend val="0"/>
        <color auto="1"/>
      </font>
      <fill>
        <patternFill>
          <bgColor indexed="46"/>
        </patternFill>
      </fill>
    </dxf>
    <dxf>
      <font>
        <b val="0"/>
        <i val="0"/>
        <condense val="0"/>
        <extend val="0"/>
        <color auto="1"/>
      </font>
      <fill>
        <patternFill>
          <bgColor indexed="10"/>
        </patternFill>
      </fill>
    </dxf>
    <dxf>
      <font>
        <b/>
        <i val="0"/>
        <condense val="0"/>
        <extend val="0"/>
        <color auto="1"/>
      </font>
      <fill>
        <patternFill>
          <bgColor indexed="46"/>
        </patternFill>
      </fill>
    </dxf>
    <dxf>
      <font>
        <b/>
        <i val="0"/>
        <condense val="0"/>
        <extend val="0"/>
        <color auto="1"/>
      </font>
      <fill>
        <patternFill>
          <bgColor indexed="46"/>
        </patternFill>
      </fill>
    </dxf>
    <dxf>
      <font>
        <b val="0"/>
        <i val="0"/>
        <condense val="0"/>
        <extend val="0"/>
        <color auto="1"/>
      </font>
      <fill>
        <patternFill>
          <bgColor indexed="10"/>
        </patternFill>
      </fill>
    </dxf>
    <dxf>
      <font>
        <b/>
        <i val="0"/>
        <condense val="0"/>
        <extend val="0"/>
        <color auto="1"/>
      </font>
      <fill>
        <patternFill>
          <bgColor indexed="46"/>
        </patternFill>
      </fill>
    </dxf>
    <dxf>
      <font>
        <b/>
        <i val="0"/>
        <condense val="0"/>
        <extend val="0"/>
        <color auto="1"/>
      </font>
      <fill>
        <patternFill>
          <bgColor indexed="46"/>
        </patternFill>
      </fill>
    </dxf>
    <dxf>
      <font>
        <b val="0"/>
        <i val="0"/>
        <condense val="0"/>
        <extend val="0"/>
        <color auto="1"/>
      </font>
      <fill>
        <patternFill>
          <bgColor indexed="51"/>
        </patternFill>
      </fill>
    </dxf>
    <dxf>
      <font>
        <b/>
        <i val="0"/>
        <condense val="0"/>
        <extend val="0"/>
        <color auto="1"/>
      </font>
      <fill>
        <patternFill>
          <bgColor indexed="46"/>
        </patternFill>
      </fill>
    </dxf>
    <dxf>
      <font>
        <b val="0"/>
        <i val="0"/>
        <condense val="0"/>
        <extend val="0"/>
        <color auto="1"/>
      </font>
      <fill>
        <patternFill>
          <bgColor indexed="51"/>
        </patternFill>
      </fill>
    </dxf>
    <dxf>
      <font>
        <b/>
        <i val="0"/>
        <condense val="0"/>
        <extend val="0"/>
        <color auto="1"/>
      </font>
      <fill>
        <patternFill>
          <bgColor indexed="46"/>
        </patternFill>
      </fill>
    </dxf>
    <dxf>
      <font>
        <b val="0"/>
        <i val="0"/>
        <condense val="0"/>
        <extend val="0"/>
        <color auto="1"/>
      </font>
      <fill>
        <patternFill>
          <bgColor indexed="51"/>
        </patternFill>
      </fill>
    </dxf>
    <dxf>
      <font>
        <b/>
        <i val="0"/>
        <condense val="0"/>
        <extend val="0"/>
        <color auto="1"/>
      </font>
      <fill>
        <patternFill>
          <bgColor indexed="46"/>
        </patternFill>
      </fill>
    </dxf>
    <dxf>
      <font>
        <b val="0"/>
        <i val="0"/>
        <condense val="0"/>
        <extend val="0"/>
        <color auto="1"/>
      </font>
      <fill>
        <patternFill>
          <bgColor indexed="51"/>
        </patternFill>
      </fill>
    </dxf>
    <dxf>
      <font>
        <b/>
        <i val="0"/>
        <condense val="0"/>
        <extend val="0"/>
        <color auto="1"/>
      </font>
      <fill>
        <patternFill>
          <bgColor indexed="46"/>
        </patternFill>
      </fill>
    </dxf>
    <dxf>
      <font>
        <b val="0"/>
        <i val="0"/>
        <condense val="0"/>
        <extend val="0"/>
        <color auto="1"/>
      </font>
      <fill>
        <patternFill>
          <bgColor indexed="51"/>
        </patternFill>
      </fill>
    </dxf>
    <dxf>
      <font>
        <b/>
        <i val="0"/>
        <condense val="0"/>
        <extend val="0"/>
        <color auto="1"/>
      </font>
      <fill>
        <patternFill>
          <bgColor indexed="46"/>
        </patternFill>
      </fill>
    </dxf>
    <dxf>
      <font>
        <b val="0"/>
        <i val="0"/>
        <condense val="0"/>
        <extend val="0"/>
        <color auto="1"/>
      </font>
      <fill>
        <patternFill>
          <bgColor indexed="51"/>
        </patternFill>
      </fill>
    </dxf>
    <dxf>
      <font>
        <b/>
        <i val="0"/>
        <condense val="0"/>
        <extend val="0"/>
        <color auto="1"/>
      </font>
      <fill>
        <patternFill>
          <bgColor indexed="46"/>
        </patternFill>
      </fill>
    </dxf>
    <dxf>
      <font>
        <b/>
        <i val="0"/>
        <condense val="0"/>
        <extend val="0"/>
        <color auto="1"/>
      </font>
      <fill>
        <patternFill>
          <bgColor indexed="46"/>
        </patternFill>
      </fill>
    </dxf>
    <dxf>
      <font>
        <b val="0"/>
        <i val="0"/>
        <condense val="0"/>
        <extend val="0"/>
        <color auto="1"/>
      </font>
      <fill>
        <patternFill>
          <bgColor indexed="51"/>
        </patternFill>
      </fill>
    </dxf>
    <dxf>
      <font>
        <strike/>
        <condense val="0"/>
        <extend val="0"/>
      </font>
    </dxf>
    <dxf>
      <font>
        <strike/>
        <condense val="0"/>
        <extend val="0"/>
      </font>
    </dxf>
    <dxf>
      <font>
        <b val="0"/>
        <i val="0"/>
        <strike/>
        <condense val="0"/>
        <extend val="0"/>
        <u val="none"/>
      </font>
      <fill>
        <patternFill patternType="solid"/>
      </fill>
    </dxf>
    <dxf>
      <font>
        <strike/>
        <condense val="0"/>
        <extend val="0"/>
      </font>
    </dxf>
    <dxf>
      <font>
        <strike/>
        <condense val="0"/>
        <extend val="0"/>
      </font>
    </dxf>
    <dxf>
      <font>
        <strike/>
        <condense val="0"/>
        <extend val="0"/>
      </font>
    </dxf>
    <dxf>
      <font>
        <strike/>
        <condense val="0"/>
        <extend val="0"/>
      </font>
    </dxf>
    <dxf>
      <font>
        <condense val="0"/>
        <extend val="0"/>
        <color indexed="55"/>
      </font>
    </dxf>
    <dxf>
      <font>
        <strike/>
        <condense val="0"/>
        <extend val="0"/>
      </font>
    </dxf>
    <dxf>
      <font>
        <b/>
        <i val="0"/>
        <condense val="0"/>
        <extend val="0"/>
        <color indexed="10"/>
      </font>
    </dxf>
    <dxf>
      <font>
        <strike/>
        <condense val="0"/>
        <extend val="0"/>
      </font>
    </dxf>
    <dxf>
      <fill>
        <patternFill>
          <bgColor theme="0" tint="-0.24994659260841701"/>
        </patternFill>
      </fill>
    </dxf>
    <dxf>
      <font>
        <color theme="0" tint="-0.34998626667073579"/>
      </font>
      <fill>
        <patternFill>
          <bgColor theme="0" tint="-0.34998626667073579"/>
        </patternFill>
      </fill>
    </dxf>
    <dxf>
      <fill>
        <patternFill>
          <bgColor theme="0" tint="-0.34998626667073579"/>
        </patternFill>
      </fill>
    </dxf>
    <dxf>
      <font>
        <color theme="0" tint="-0.34998626667073579"/>
      </font>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0" tint="-0.34998626667073579"/>
        </patternFill>
      </fill>
    </dxf>
    <dxf>
      <fill>
        <patternFill>
          <bgColor theme="0" tint="-0.34998626667073579"/>
        </patternFill>
      </fill>
    </dxf>
    <dxf>
      <numFmt numFmtId="212" formatCode="0.00_ "/>
    </dxf>
    <dxf>
      <numFmt numFmtId="205" formatCode="#,##0_ "/>
    </dxf>
    <dxf>
      <numFmt numFmtId="205" formatCode="#,##0_ "/>
    </dxf>
    <dxf>
      <numFmt numFmtId="212" formatCode="0.00_ "/>
    </dxf>
    <dxf>
      <font>
        <color rgb="FFFF0000"/>
      </font>
    </dxf>
    <dxf>
      <font>
        <color rgb="FFFF0000"/>
      </font>
    </dxf>
    <dxf>
      <fill>
        <patternFill>
          <bgColor theme="0" tint="-0.24994659260841701"/>
        </patternFill>
      </fill>
    </dxf>
    <dxf>
      <fill>
        <patternFill>
          <bgColor theme="0" tint="-0.34998626667073579"/>
        </patternFill>
      </fill>
    </dxf>
    <dxf>
      <font>
        <b/>
        <i val="0"/>
        <color rgb="FFC00000"/>
      </font>
    </dxf>
    <dxf>
      <fill>
        <patternFill>
          <bgColor theme="0" tint="-0.24994659260841701"/>
        </patternFill>
      </fill>
    </dxf>
    <dxf>
      <fill>
        <patternFill>
          <bgColor theme="0" tint="-0.24994659260841701"/>
        </patternFill>
      </fill>
    </dxf>
    <dxf>
      <fill>
        <patternFill>
          <bgColor theme="0" tint="-0.34998626667073579"/>
        </patternFill>
      </fill>
    </dxf>
    <dxf>
      <font>
        <b/>
        <i val="0"/>
        <color rgb="FFC00000"/>
      </font>
    </dxf>
    <dxf>
      <numFmt numFmtId="205" formatCode="#,##0_ "/>
    </dxf>
    <dxf>
      <font>
        <b val="0"/>
        <i val="0"/>
        <color rgb="FFFF0000"/>
      </font>
      <fill>
        <patternFill>
          <bgColor theme="5" tint="0.79998168889431442"/>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b/>
        <i val="0"/>
        <strike val="0"/>
        <condense val="0"/>
        <extend val="0"/>
        <color indexed="12"/>
      </font>
      <fill>
        <patternFill>
          <bgColor indexed="42"/>
        </patternFill>
      </fill>
    </dxf>
    <dxf>
      <font>
        <b/>
        <i val="0"/>
        <condense val="0"/>
        <extend val="0"/>
        <color indexed="10"/>
      </font>
    </dxf>
    <dxf>
      <font>
        <b/>
        <i val="0"/>
        <condense val="0"/>
        <extend val="0"/>
        <color indexed="10"/>
      </font>
    </dxf>
  </dxfs>
  <tableStyles count="0" defaultTableStyle="TableStyleMedium9" defaultPivotStyle="PivotStyleLight16"/>
  <colors>
    <mruColors>
      <color rgb="FFEBF1DE"/>
      <color rgb="FFFFFF99"/>
      <color rgb="FFE7E7FF"/>
      <color rgb="FFFE025C"/>
      <color rgb="FF9C48A2"/>
      <color rgb="FF0066FF"/>
      <color rgb="FFFFFFCC"/>
      <color rgb="FFEEE9AC"/>
      <color rgb="FF684E9C"/>
      <color rgb="FF595C7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3.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hyperlink" Target="#'&#20869;&#35379;&#26360;(&#31777;&#26131;&#65289;'!A1"/><Relationship Id="rId13" Type="http://schemas.openxmlformats.org/officeDocument/2006/relationships/hyperlink" Target="#&#35531;&#27714;&#26360;_&#26522;&#25968;!A1"/><Relationship Id="rId18" Type="http://schemas.openxmlformats.org/officeDocument/2006/relationships/hyperlink" Target="#&#22259;&#38754;&#12522;&#12473;&#12488;1&#22522;&#26412;!A1"/><Relationship Id="rId26" Type="http://schemas.openxmlformats.org/officeDocument/2006/relationships/hyperlink" Target="#&#65404;&#65392;&#65412;&#35500;&#26126;!A1"/><Relationship Id="rId3" Type="http://schemas.openxmlformats.org/officeDocument/2006/relationships/hyperlink" Target="#'&#20154;&#26178;&#38291;&#35336;&#31639;&#26360;(1-12&#39006;&#22411;)'!Print_Area"/><Relationship Id="rId21" Type="http://schemas.openxmlformats.org/officeDocument/2006/relationships/hyperlink" Target="#'&#32784;&#38663;&#35386;&#26029;(&#21578;&#31034;670)'!A1"/><Relationship Id="rId34" Type="http://schemas.openxmlformats.org/officeDocument/2006/relationships/image" Target="../media/image1.gif"/><Relationship Id="rId7" Type="http://schemas.openxmlformats.org/officeDocument/2006/relationships/hyperlink" Target="#&#20869;&#35379;&#26360;!A1"/><Relationship Id="rId12" Type="http://schemas.openxmlformats.org/officeDocument/2006/relationships/hyperlink" Target="#&#35211;&#31309;&#26360;_&#26522;&#25968;!A1"/><Relationship Id="rId17" Type="http://schemas.openxmlformats.org/officeDocument/2006/relationships/hyperlink" Target="#&#26989;&#31684;&#12522;&#12473;&#12488;4&#30435;&#29702;!A1"/><Relationship Id="rId25" Type="http://schemas.openxmlformats.org/officeDocument/2006/relationships/hyperlink" Target="#&#37325;&#35201;&#20107;&#38917;&#35500;&#26126;&#26360;&#21360;&#21047;!A1"/><Relationship Id="rId33" Type="http://schemas.openxmlformats.org/officeDocument/2006/relationships/hyperlink" Target="&#9733;start.xls" TargetMode="External"/><Relationship Id="rId2" Type="http://schemas.openxmlformats.org/officeDocument/2006/relationships/hyperlink" Target="#&#20837;&#21147;&#65404;&#65392;&#65412;A!A1"/><Relationship Id="rId16" Type="http://schemas.openxmlformats.org/officeDocument/2006/relationships/hyperlink" Target="#&#26989;&#31684;&#12522;&#12473;&#12488;3&#26408;&#36896;!A1"/><Relationship Id="rId20" Type="http://schemas.openxmlformats.org/officeDocument/2006/relationships/hyperlink" Target="#&#22259;&#38754;&#12522;&#12473;&#12488;3&#26408;&#36896;!A1"/><Relationship Id="rId29" Type="http://schemas.openxmlformats.org/officeDocument/2006/relationships/hyperlink" Target="#'&#23567;&#35215;&#27169;&#35336;&#30435;&#29702;&#22865;&#32004;&#26360; (&#22235;&#20250;)'!A1"/><Relationship Id="rId1" Type="http://schemas.openxmlformats.org/officeDocument/2006/relationships/hyperlink" Target="#&#27010;&#35201;&#35500;&#26126;!A1"/><Relationship Id="rId6" Type="http://schemas.openxmlformats.org/officeDocument/2006/relationships/hyperlink" Target="#&#35531;&#27714;&#26360;_&#35373;&#30435;!Print_Area"/><Relationship Id="rId11" Type="http://schemas.openxmlformats.org/officeDocument/2006/relationships/hyperlink" Target="#&#35531;&#27714;&#26360;_&#27726;&#29992;!A1"/><Relationship Id="rId24" Type="http://schemas.openxmlformats.org/officeDocument/2006/relationships/hyperlink" Target="#'24&#26465;8&#12398;&#26360;&#38754;&#21360;&#21047;'!A1"/><Relationship Id="rId32" Type="http://schemas.openxmlformats.org/officeDocument/2006/relationships/hyperlink" Target="#&#21029;&#28155;&#22235;&#36861;&#21152;&#30340;&#26989;&#21209;&#20869;&#35379;&#26360;&#12539;&#12522;&#12473;&#12488;!A1"/><Relationship Id="rId5" Type="http://schemas.openxmlformats.org/officeDocument/2006/relationships/hyperlink" Target="#&#35211;&#31309;&#26360;_&#35373;&#30435;!A1"/><Relationship Id="rId15" Type="http://schemas.openxmlformats.org/officeDocument/2006/relationships/hyperlink" Target="#&#26989;&#31684;&#12522;&#12473;&#12488;2&#23455;&#26045;!A1"/><Relationship Id="rId23" Type="http://schemas.openxmlformats.org/officeDocument/2006/relationships/hyperlink" Target="#&#20837;&#21147;&#65404;&#65392;&#65412;B!A1"/><Relationship Id="rId28" Type="http://schemas.openxmlformats.org/officeDocument/2006/relationships/hyperlink" Target="#'&#35373;&#35336;&#30435;&#29702;&#22865;&#32004;&#26360; (&#22235;&#20250;)'!Print_Area"/><Relationship Id="rId10" Type="http://schemas.openxmlformats.org/officeDocument/2006/relationships/hyperlink" Target="#&#35211;&#31309;&#26360;_&#27726;&#29992;!A1"/><Relationship Id="rId19" Type="http://schemas.openxmlformats.org/officeDocument/2006/relationships/hyperlink" Target="#&#22259;&#38754;&#12522;&#12473;&#12488;2&#23455;&#26045;!A1"/><Relationship Id="rId31" Type="http://schemas.openxmlformats.org/officeDocument/2006/relationships/hyperlink" Target="#'&#32784;&#38663;&#35386;&#26029;(&#38750;&#26408;)'!A1"/><Relationship Id="rId4" Type="http://schemas.openxmlformats.org/officeDocument/2006/relationships/hyperlink" Target="#'&#20154;&#26178;&#38291;&#35336;&#31639;&#26360;(13-15&#39006;&#22411;)'!Print_Area"/><Relationship Id="rId9" Type="http://schemas.openxmlformats.org/officeDocument/2006/relationships/hyperlink" Target="#&#20154;&#24037;&#31639;&#23450;!A1"/><Relationship Id="rId14" Type="http://schemas.openxmlformats.org/officeDocument/2006/relationships/hyperlink" Target="#&#26989;&#31684;&#12522;&#12473;&#12488;1&#22522;&#26412;!A1"/><Relationship Id="rId22" Type="http://schemas.openxmlformats.org/officeDocument/2006/relationships/hyperlink" Target="#'&#32784;&#38663;&#35386;&#26029; (&#26408;)'!A1"/><Relationship Id="rId27" Type="http://schemas.openxmlformats.org/officeDocument/2006/relationships/hyperlink" Target="#&#22259;&#38754;&#12522;&#12473;&#12488;&#28155;&#20184;&#30435;&#29702;!A1"/><Relationship Id="rId30" Type="http://schemas.openxmlformats.org/officeDocument/2006/relationships/hyperlink" Target="#&#20877;&#22996;&#35351;&#27880;&#25991;&#12539;&#35531;&#26360;!A1"/></Relationships>
</file>

<file path=xl/drawings/_rels/drawing2.xml.rels><?xml version="1.0" encoding="UTF-8" standalone="yes"?>
<Relationships xmlns="http://schemas.openxmlformats.org/package/2006/relationships"><Relationship Id="rId2" Type="http://schemas.openxmlformats.org/officeDocument/2006/relationships/hyperlink" Target="#&#65325;&#65317;&#65326;&#65333;!A1"/><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8" Type="http://schemas.openxmlformats.org/officeDocument/2006/relationships/hyperlink" Target="#&#35531;&#27714;&#26360;_&#26522;&#25968;!A1"/><Relationship Id="rId13" Type="http://schemas.openxmlformats.org/officeDocument/2006/relationships/hyperlink" Target="#&#22259;&#38754;&#12522;&#12473;&#12488;1&#22522;&#26412;!A1"/><Relationship Id="rId18" Type="http://schemas.openxmlformats.org/officeDocument/2006/relationships/hyperlink" Target="#'&#32784;&#38663;&#35386;&#26029;(&#21578;&#31034;670)'!A1"/><Relationship Id="rId26" Type="http://schemas.openxmlformats.org/officeDocument/2006/relationships/hyperlink" Target="#'13-15&#39006;&#22411;&#20154;&#26178;&#38291;&#28310;&#20633;&#35336;&#31639;'!A1"/><Relationship Id="rId3" Type="http://schemas.openxmlformats.org/officeDocument/2006/relationships/hyperlink" Target="#'&#20869;&#35379;&#26360;(&#31777;&#26131;&#65289;'!A1"/><Relationship Id="rId21" Type="http://schemas.openxmlformats.org/officeDocument/2006/relationships/hyperlink" Target="#&#37325;&#35201;&#20107;&#38917;&#35500;&#26126;&#26360;&#21360;&#21047;!A1"/><Relationship Id="rId7" Type="http://schemas.openxmlformats.org/officeDocument/2006/relationships/hyperlink" Target="#&#35211;&#31309;&#26360;_&#26522;&#25968;!A1"/><Relationship Id="rId12" Type="http://schemas.openxmlformats.org/officeDocument/2006/relationships/hyperlink" Target="#&#26989;&#31684;&#12522;&#12473;&#12488;4&#30435;&#29702;!A1"/><Relationship Id="rId17" Type="http://schemas.openxmlformats.org/officeDocument/2006/relationships/hyperlink" Target="#&#21029;&#28155;&#22235;&#36861;&#21152;&#30340;&#26989;&#21209;&#20869;&#35379;&#26360;&#12539;&#12522;&#12473;&#12488;!A1"/><Relationship Id="rId25" Type="http://schemas.openxmlformats.org/officeDocument/2006/relationships/hyperlink" Target="#&#20877;&#22996;&#35351;&#27880;&#25991;&#12539;&#35531;&#26360;!A1"/><Relationship Id="rId2" Type="http://schemas.openxmlformats.org/officeDocument/2006/relationships/hyperlink" Target="#&#35531;&#27714;&#26360;_&#35373;&#30435;!A1"/><Relationship Id="rId16" Type="http://schemas.openxmlformats.org/officeDocument/2006/relationships/hyperlink" Target="#&#22259;&#38754;&#12522;&#12473;&#12488;&#28155;&#20184;&#30435;&#29702;!A1"/><Relationship Id="rId20" Type="http://schemas.openxmlformats.org/officeDocument/2006/relationships/hyperlink" Target="#'&#32784;&#38663;&#35386;&#26029; (&#26408;)'!A1"/><Relationship Id="rId29" Type="http://schemas.openxmlformats.org/officeDocument/2006/relationships/hyperlink" Target="#&#20837;&#21147;&#65404;&#65392;&#65412;B!A1"/><Relationship Id="rId1" Type="http://schemas.openxmlformats.org/officeDocument/2006/relationships/hyperlink" Target="#&#35211;&#31309;&#26360;_&#35373;&#30435;!A1"/><Relationship Id="rId6" Type="http://schemas.openxmlformats.org/officeDocument/2006/relationships/hyperlink" Target="#&#35531;&#27714;&#26360;_&#27726;&#29992;!A1"/><Relationship Id="rId11" Type="http://schemas.openxmlformats.org/officeDocument/2006/relationships/hyperlink" Target="#&#26989;&#31684;&#12522;&#12473;&#12488;3&#26408;&#36896;!A1"/><Relationship Id="rId24" Type="http://schemas.openxmlformats.org/officeDocument/2006/relationships/hyperlink" Target="#'&#23567;&#35215;&#27169;&#35336;&#30435;&#29702;&#22865;&#32004;&#26360; (&#22235;&#20250;)'!A1"/><Relationship Id="rId5" Type="http://schemas.openxmlformats.org/officeDocument/2006/relationships/hyperlink" Target="#&#35211;&#31309;&#26360;_&#27726;&#29992;!A1"/><Relationship Id="rId15" Type="http://schemas.openxmlformats.org/officeDocument/2006/relationships/hyperlink" Target="#&#22259;&#38754;&#12522;&#12473;&#12488;3&#26408;&#36896;!A1"/><Relationship Id="rId23" Type="http://schemas.openxmlformats.org/officeDocument/2006/relationships/hyperlink" Target="#'&#35373;&#35336;&#30435;&#29702;&#22865;&#32004;&#26360; (&#22235;&#20250;)'!A1"/><Relationship Id="rId28" Type="http://schemas.openxmlformats.org/officeDocument/2006/relationships/hyperlink" Target="#'1-12&#39006;&#22411;&#20154;&#26178;&#38291;&#28310;&#20633;&#35336;&#31639;'!A1"/><Relationship Id="rId10" Type="http://schemas.openxmlformats.org/officeDocument/2006/relationships/hyperlink" Target="#&#26989;&#31684;&#12522;&#12473;&#12488;2&#23455;&#26045;!A1"/><Relationship Id="rId19" Type="http://schemas.openxmlformats.org/officeDocument/2006/relationships/hyperlink" Target="#'&#32784;&#38663;&#35386;&#26029;(&#38750;&#26408;)'!A1"/><Relationship Id="rId31" Type="http://schemas.openxmlformats.org/officeDocument/2006/relationships/hyperlink" Target="#&#65404;&#65392;&#65412;&#35500;&#26126;!A1"/><Relationship Id="rId4" Type="http://schemas.openxmlformats.org/officeDocument/2006/relationships/hyperlink" Target="#&#20154;&#24037;&#31639;&#23450;!A1"/><Relationship Id="rId9" Type="http://schemas.openxmlformats.org/officeDocument/2006/relationships/hyperlink" Target="#&#26989;&#31684;&#12522;&#12473;&#12488;1&#22522;&#26412;!A1"/><Relationship Id="rId14" Type="http://schemas.openxmlformats.org/officeDocument/2006/relationships/hyperlink" Target="#&#22259;&#38754;&#12522;&#12473;&#12488;2&#23455;&#26045;!A1"/><Relationship Id="rId22" Type="http://schemas.openxmlformats.org/officeDocument/2006/relationships/hyperlink" Target="#'24&#26465;8&#12398;&#26360;&#38754;&#21360;&#21047;'!A1"/><Relationship Id="rId27" Type="http://schemas.openxmlformats.org/officeDocument/2006/relationships/hyperlink" Target="#&#20869;&#35379;&#26360;!A1"/><Relationship Id="rId30" Type="http://schemas.openxmlformats.org/officeDocument/2006/relationships/hyperlink" Target="#&#20837;&#21147;&#65404;&#65392;&#65412;A!A1"/></Relationships>
</file>

<file path=xl/drawings/_rels/drawing4.xml.rels><?xml version="1.0" encoding="UTF-8" standalone="yes"?>
<Relationships xmlns="http://schemas.openxmlformats.org/package/2006/relationships"><Relationship Id="rId3" Type="http://schemas.openxmlformats.org/officeDocument/2006/relationships/hyperlink" Target="#&#20837;&#21147;&#65404;&#65392;&#65412;A!A1"/><Relationship Id="rId2" Type="http://schemas.openxmlformats.org/officeDocument/2006/relationships/hyperlink" Target="http://www.mlit.go.jp/tec/gyoumu_tanka.html" TargetMode="External"/><Relationship Id="rId1" Type="http://schemas.openxmlformats.org/officeDocument/2006/relationships/hyperlink" Target="#&#65325;&#65317;&#65326;&#65333;!A1"/><Relationship Id="rId4" Type="http://schemas.openxmlformats.org/officeDocument/2006/relationships/hyperlink" Target="#&#21029;&#28155;&#22235;&#36861;&#21152;&#30340;&#26989;&#21209;&#20869;&#35379;&#26360;&#12539;&#12522;&#12473;&#12488;!Print_Area"/></Relationships>
</file>

<file path=xl/drawings/_rels/drawing5.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6.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7.xml.rels><?xml version="1.0" encoding="UTF-8" standalone="yes"?>
<Relationships xmlns="http://schemas.openxmlformats.org/package/2006/relationships"><Relationship Id="rId3" Type="http://schemas.openxmlformats.org/officeDocument/2006/relationships/hyperlink" Target="#&#37325;&#35201;&#20107;&#38917;&#35500;&#26126;&#26360;&#21360;&#21047;!A1"/><Relationship Id="rId2" Type="http://schemas.openxmlformats.org/officeDocument/2006/relationships/hyperlink" Target="#&#20877;&#22996;&#35351;&#27880;&#25991;&#12539;&#35531;&#26360;!A1"/><Relationship Id="rId1" Type="http://schemas.openxmlformats.org/officeDocument/2006/relationships/hyperlink" Target="#&#65325;&#65317;&#65326;&#65333;!A1"/><Relationship Id="rId6" Type="http://schemas.openxmlformats.org/officeDocument/2006/relationships/hyperlink" Target="#&#20837;&#21147;&#65404;&#65392;&#65412;B!A1"/><Relationship Id="rId5" Type="http://schemas.openxmlformats.org/officeDocument/2006/relationships/hyperlink" Target="#'&#23567;&#35215;&#27169;&#35336;&#30435;&#29702;&#22865;&#32004;&#26360; (&#22235;&#20250;)'!A1"/><Relationship Id="rId4" Type="http://schemas.openxmlformats.org/officeDocument/2006/relationships/hyperlink" Target="#'&#35373;&#35336;&#30435;&#29702;&#22865;&#32004;&#26360; (&#22235;&#20250;)'!A1"/></Relationships>
</file>

<file path=xl/drawings/_rels/drawing8.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9.xml.rels><?xml version="1.0" encoding="UTF-8" standalone="yes"?>
<Relationships xmlns="http://schemas.openxmlformats.org/package/2006/relationships"><Relationship Id="rId2" Type="http://schemas.openxmlformats.org/officeDocument/2006/relationships/hyperlink" Target="#&#20837;&#21147;&#65404;&#65392;&#65412;A!A1"/><Relationship Id="rId1" Type="http://schemas.openxmlformats.org/officeDocument/2006/relationships/hyperlink" Target="#&#65325;&#65317;&#65326;&#65333;!A1"/></Relationships>
</file>

<file path=xl/drawings/_rels/drawing10.xml.rels><?xml version="1.0" encoding="UTF-8" standalone="yes"?>
<Relationships xmlns="http://schemas.openxmlformats.org/package/2006/relationships"><Relationship Id="rId2" Type="http://schemas.openxmlformats.org/officeDocument/2006/relationships/hyperlink" Target="#&#20837;&#21147;&#65404;&#65392;&#65412;A!A1"/><Relationship Id="rId1" Type="http://schemas.openxmlformats.org/officeDocument/2006/relationships/hyperlink" Target="#&#65325;&#65317;&#65326;&#65333;!A1"/></Relationships>
</file>

<file path=xl/drawings/_rels/drawing12.xml.rels><?xml version="1.0" encoding="UTF-8" standalone="yes"?>
<Relationships xmlns="http://schemas.openxmlformats.org/package/2006/relationships"><Relationship Id="rId2" Type="http://schemas.openxmlformats.org/officeDocument/2006/relationships/hyperlink" Target="#&#20837;&#21147;&#65404;&#65392;&#65412;A!A1"/><Relationship Id="rId1" Type="http://schemas.openxmlformats.org/officeDocument/2006/relationships/hyperlink" Target="#&#65325;&#65317;&#65326;&#65333;!A1"/></Relationships>
</file>

<file path=xl/drawings/_rels/drawing13.xml.rels><?xml version="1.0" encoding="UTF-8" standalone="yes"?>
<Relationships xmlns="http://schemas.openxmlformats.org/package/2006/relationships"><Relationship Id="rId2" Type="http://schemas.openxmlformats.org/officeDocument/2006/relationships/hyperlink" Target="#&#20837;&#21147;&#65404;&#65392;&#65412;A!A1"/><Relationship Id="rId1" Type="http://schemas.openxmlformats.org/officeDocument/2006/relationships/hyperlink" Target="#&#65325;&#65317;&#65326;&#65333;!A1"/></Relationships>
</file>

<file path=xl/drawings/_rels/drawing14.xml.rels><?xml version="1.0" encoding="UTF-8" standalone="yes"?>
<Relationships xmlns="http://schemas.openxmlformats.org/package/2006/relationships"><Relationship Id="rId2" Type="http://schemas.openxmlformats.org/officeDocument/2006/relationships/hyperlink" Target="#&#20837;&#21147;&#65404;&#65392;&#65412;A!A1"/><Relationship Id="rId1" Type="http://schemas.openxmlformats.org/officeDocument/2006/relationships/hyperlink" Target="#&#65325;&#65317;&#65326;&#65333;!A1"/></Relationships>
</file>

<file path=xl/drawings/_rels/drawing15.xml.rels><?xml version="1.0" encoding="UTF-8" standalone="yes"?>
<Relationships xmlns="http://schemas.openxmlformats.org/package/2006/relationships"><Relationship Id="rId2" Type="http://schemas.openxmlformats.org/officeDocument/2006/relationships/hyperlink" Target="#&#20837;&#21147;&#65404;&#65392;&#65412;A!A1"/><Relationship Id="rId1" Type="http://schemas.openxmlformats.org/officeDocument/2006/relationships/hyperlink" Target="#&#65325;&#65317;&#65326;&#65333;!A1"/></Relationships>
</file>

<file path=xl/drawings/_rels/drawing16.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17.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18.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19.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20.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21.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22.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23.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24.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25.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26.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27.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28.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29.xml.rels><?xml version="1.0" encoding="UTF-8" standalone="yes"?>
<Relationships xmlns="http://schemas.openxmlformats.org/package/2006/relationships"><Relationship Id="rId2" Type="http://schemas.openxmlformats.org/officeDocument/2006/relationships/hyperlink" Target="#&#20837;&#21147;&#65404;&#65392;&#65412;A!Print_Area"/><Relationship Id="rId1" Type="http://schemas.openxmlformats.org/officeDocument/2006/relationships/hyperlink" Target="#&#65325;&#65317;&#65326;&#65333;!A1"/></Relationships>
</file>

<file path=xl/drawings/_rels/drawing30.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31.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32.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33.xml.rels><?xml version="1.0" encoding="UTF-8" standalone="yes"?>
<Relationships xmlns="http://schemas.openxmlformats.org/package/2006/relationships"><Relationship Id="rId2" Type="http://schemas.openxmlformats.org/officeDocument/2006/relationships/hyperlink" Target="#&#20837;&#21147;B&#37325;&#35201;&#20107;&#38917;&#35500;&#26126;&#26360;"/><Relationship Id="rId1" Type="http://schemas.openxmlformats.org/officeDocument/2006/relationships/hyperlink" Target="#&#65325;&#65317;&#65326;&#65333;!A1"/></Relationships>
</file>

<file path=xl/drawings/_rels/drawing34.xml.rels><?xml version="1.0" encoding="UTF-8" standalone="yes"?>
<Relationships xmlns="http://schemas.openxmlformats.org/package/2006/relationships"><Relationship Id="rId1" Type="http://schemas.openxmlformats.org/officeDocument/2006/relationships/hyperlink" Target="#&#65325;&#65317;&#65326;&#65333;!A1"/></Relationships>
</file>

<file path=xl/drawings/_rels/drawing35.xml.rels><?xml version="1.0" encoding="UTF-8" standalone="yes"?>
<Relationships xmlns="http://schemas.openxmlformats.org/package/2006/relationships"><Relationship Id="rId2" Type="http://schemas.openxmlformats.org/officeDocument/2006/relationships/hyperlink" Target="https://www.nta.go.jp/taxes/shiraberu/taxanswer/inshi/7140.htm" TargetMode="External"/><Relationship Id="rId1" Type="http://schemas.openxmlformats.org/officeDocument/2006/relationships/hyperlink" Target="#&#65325;&#65317;&#65326;&#65333;!A1"/></Relationships>
</file>

<file path=xl/drawings/_rels/drawing36.xml.rels><?xml version="1.0" encoding="UTF-8" standalone="yes"?>
<Relationships xmlns="http://schemas.openxmlformats.org/package/2006/relationships"><Relationship Id="rId2" Type="http://schemas.openxmlformats.org/officeDocument/2006/relationships/hyperlink" Target="#&#20837;&#21147;B&#22235;&#20250;&#36899;&#21512;&#22865;&#32004;&#26360;"/><Relationship Id="rId1" Type="http://schemas.openxmlformats.org/officeDocument/2006/relationships/hyperlink" Target="#&#65325;&#65317;&#65326;&#65333;!A1"/></Relationships>
</file>

<file path=xl/drawings/_rels/drawing37.xml.rels><?xml version="1.0" encoding="UTF-8" standalone="yes"?>
<Relationships xmlns="http://schemas.openxmlformats.org/package/2006/relationships"><Relationship Id="rId2" Type="http://schemas.openxmlformats.org/officeDocument/2006/relationships/hyperlink" Target="#&#20837;&#21147;B&#22235;&#20250;&#36899;&#21512;&#22865;&#32004;&#26360;"/><Relationship Id="rId1" Type="http://schemas.openxmlformats.org/officeDocument/2006/relationships/hyperlink" Target="#&#65325;&#65317;&#65326;&#65333;!A1"/></Relationships>
</file>

<file path=xl/drawings/_rels/drawing38.xml.rels><?xml version="1.0" encoding="UTF-8" standalone="yes"?>
<Relationships xmlns="http://schemas.openxmlformats.org/package/2006/relationships"><Relationship Id="rId2" Type="http://schemas.openxmlformats.org/officeDocument/2006/relationships/hyperlink" Target="#&#20837;&#21147;B&#27880;&#25991;&#35531;&#26360;"/><Relationship Id="rId1" Type="http://schemas.openxmlformats.org/officeDocument/2006/relationships/hyperlink" Target="#&#65325;&#65317;&#65326;&#65333;!A1"/></Relationships>
</file>

<file path=xl/drawings/drawing1.xml><?xml version="1.0" encoding="utf-8"?>
<xdr:wsDr xmlns:xdr="http://schemas.openxmlformats.org/drawingml/2006/spreadsheetDrawing" xmlns:a="http://schemas.openxmlformats.org/drawingml/2006/main">
  <xdr:twoCellAnchor>
    <xdr:from>
      <xdr:col>2</xdr:col>
      <xdr:colOff>104775</xdr:colOff>
      <xdr:row>7</xdr:row>
      <xdr:rowOff>85725</xdr:rowOff>
    </xdr:from>
    <xdr:to>
      <xdr:col>3</xdr:col>
      <xdr:colOff>1095375</xdr:colOff>
      <xdr:row>7</xdr:row>
      <xdr:rowOff>447675</xdr:rowOff>
    </xdr:to>
    <xdr:sp macro="" textlink="">
      <xdr:nvSpPr>
        <xdr:cNvPr id="7" name="角丸四角形 6">
          <a:hlinkClick xmlns:r="http://schemas.openxmlformats.org/officeDocument/2006/relationships" r:id="rId1"/>
          <a:extLst>
            <a:ext uri="{FF2B5EF4-FFF2-40B4-BE49-F238E27FC236}">
              <a16:creationId xmlns:a16="http://schemas.microsoft.com/office/drawing/2014/main" id="{00000000-0008-0000-0000-000007000000}"/>
            </a:ext>
          </a:extLst>
        </xdr:cNvPr>
        <xdr:cNvSpPr/>
      </xdr:nvSpPr>
      <xdr:spPr>
        <a:xfrm>
          <a:off x="609600" y="242887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概要説明</a:t>
          </a:r>
        </a:p>
      </xdr:txBody>
    </xdr:sp>
    <xdr:clientData/>
  </xdr:twoCellAnchor>
  <xdr:twoCellAnchor>
    <xdr:from>
      <xdr:col>2</xdr:col>
      <xdr:colOff>104775</xdr:colOff>
      <xdr:row>11</xdr:row>
      <xdr:rowOff>85725</xdr:rowOff>
    </xdr:from>
    <xdr:to>
      <xdr:col>3</xdr:col>
      <xdr:colOff>1095375</xdr:colOff>
      <xdr:row>11</xdr:row>
      <xdr:rowOff>447675</xdr:rowOff>
    </xdr:to>
    <xdr:sp macro="" textlink="">
      <xdr:nvSpPr>
        <xdr:cNvPr id="8" name="角丸四角形 7">
          <a:hlinkClick xmlns:r="http://schemas.openxmlformats.org/officeDocument/2006/relationships" r:id="rId2"/>
          <a:extLst>
            <a:ext uri="{FF2B5EF4-FFF2-40B4-BE49-F238E27FC236}">
              <a16:creationId xmlns:a16="http://schemas.microsoft.com/office/drawing/2014/main" id="{00000000-0008-0000-0000-000008000000}"/>
            </a:ext>
          </a:extLst>
        </xdr:cNvPr>
        <xdr:cNvSpPr/>
      </xdr:nvSpPr>
      <xdr:spPr>
        <a:xfrm>
          <a:off x="609600" y="3962400"/>
          <a:ext cx="2238375" cy="361950"/>
        </a:xfrm>
        <a:prstGeom prst="roundRect">
          <a:avLst/>
        </a:prstGeom>
        <a:solidFill>
          <a:srgbClr val="F5EF71">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入力シート </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2</xdr:col>
      <xdr:colOff>104775</xdr:colOff>
      <xdr:row>15</xdr:row>
      <xdr:rowOff>85725</xdr:rowOff>
    </xdr:from>
    <xdr:to>
      <xdr:col>3</xdr:col>
      <xdr:colOff>1095375</xdr:colOff>
      <xdr:row>15</xdr:row>
      <xdr:rowOff>447675</xdr:rowOff>
    </xdr:to>
    <xdr:sp macro="" textlink="">
      <xdr:nvSpPr>
        <xdr:cNvPr id="9" name="角丸四角形 8">
          <a:hlinkClick xmlns:r="http://schemas.openxmlformats.org/officeDocument/2006/relationships" r:id="rId3"/>
          <a:extLst>
            <a:ext uri="{FF2B5EF4-FFF2-40B4-BE49-F238E27FC236}">
              <a16:creationId xmlns:a16="http://schemas.microsoft.com/office/drawing/2014/main" id="{00000000-0008-0000-0000-000009000000}"/>
            </a:ext>
          </a:extLst>
        </xdr:cNvPr>
        <xdr:cNvSpPr/>
      </xdr:nvSpPr>
      <xdr:spPr>
        <a:xfrm>
          <a:off x="609600" y="242887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1-12</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類型 人時間計算表</a:t>
          </a:r>
        </a:p>
      </xdr:txBody>
    </xdr:sp>
    <xdr:clientData/>
  </xdr:twoCellAnchor>
  <xdr:twoCellAnchor>
    <xdr:from>
      <xdr:col>2</xdr:col>
      <xdr:colOff>104775</xdr:colOff>
      <xdr:row>16</xdr:row>
      <xdr:rowOff>85725</xdr:rowOff>
    </xdr:from>
    <xdr:to>
      <xdr:col>3</xdr:col>
      <xdr:colOff>1095375</xdr:colOff>
      <xdr:row>16</xdr:row>
      <xdr:rowOff>447675</xdr:rowOff>
    </xdr:to>
    <xdr:sp macro="" textlink="">
      <xdr:nvSpPr>
        <xdr:cNvPr id="10" name="角丸四角形 9">
          <a:hlinkClick xmlns:r="http://schemas.openxmlformats.org/officeDocument/2006/relationships" r:id="rId4"/>
          <a:extLst>
            <a:ext uri="{FF2B5EF4-FFF2-40B4-BE49-F238E27FC236}">
              <a16:creationId xmlns:a16="http://schemas.microsoft.com/office/drawing/2014/main" id="{00000000-0008-0000-0000-00000A000000}"/>
            </a:ext>
          </a:extLst>
        </xdr:cNvPr>
        <xdr:cNvSpPr/>
      </xdr:nvSpPr>
      <xdr:spPr>
        <a:xfrm>
          <a:off x="609600" y="481012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13-15</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類型 人時間計算表</a:t>
          </a:r>
        </a:p>
      </xdr:txBody>
    </xdr:sp>
    <xdr:clientData/>
  </xdr:twoCellAnchor>
  <xdr:twoCellAnchor>
    <xdr:from>
      <xdr:col>2</xdr:col>
      <xdr:colOff>104775</xdr:colOff>
      <xdr:row>13</xdr:row>
      <xdr:rowOff>85725</xdr:rowOff>
    </xdr:from>
    <xdr:to>
      <xdr:col>3</xdr:col>
      <xdr:colOff>1095375</xdr:colOff>
      <xdr:row>13</xdr:row>
      <xdr:rowOff>447675</xdr:rowOff>
    </xdr:to>
    <xdr:sp macro="" textlink="">
      <xdr:nvSpPr>
        <xdr:cNvPr id="11" name="角丸四角形 10">
          <a:hlinkClick xmlns:r="http://schemas.openxmlformats.org/officeDocument/2006/relationships" r:id="rId5"/>
          <a:extLst>
            <a:ext uri="{FF2B5EF4-FFF2-40B4-BE49-F238E27FC236}">
              <a16:creationId xmlns:a16="http://schemas.microsoft.com/office/drawing/2014/main" id="{00000000-0008-0000-0000-00000B000000}"/>
            </a:ext>
          </a:extLst>
        </xdr:cNvPr>
        <xdr:cNvSpPr/>
      </xdr:nvSpPr>
      <xdr:spPr>
        <a:xfrm>
          <a:off x="609600" y="5314950"/>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見積書設監タイプ</a:t>
          </a:r>
        </a:p>
      </xdr:txBody>
    </xdr:sp>
    <xdr:clientData/>
  </xdr:twoCellAnchor>
  <xdr:twoCellAnchor>
    <xdr:from>
      <xdr:col>2</xdr:col>
      <xdr:colOff>104775</xdr:colOff>
      <xdr:row>14</xdr:row>
      <xdr:rowOff>85725</xdr:rowOff>
    </xdr:from>
    <xdr:to>
      <xdr:col>3</xdr:col>
      <xdr:colOff>1095375</xdr:colOff>
      <xdr:row>14</xdr:row>
      <xdr:rowOff>447675</xdr:rowOff>
    </xdr:to>
    <xdr:sp macro="" textlink="">
      <xdr:nvSpPr>
        <xdr:cNvPr id="12" name="角丸四角形 11">
          <a:hlinkClick xmlns:r="http://schemas.openxmlformats.org/officeDocument/2006/relationships" r:id="rId6"/>
          <a:extLst>
            <a:ext uri="{FF2B5EF4-FFF2-40B4-BE49-F238E27FC236}">
              <a16:creationId xmlns:a16="http://schemas.microsoft.com/office/drawing/2014/main" id="{00000000-0008-0000-0000-00000C000000}"/>
            </a:ext>
          </a:extLst>
        </xdr:cNvPr>
        <xdr:cNvSpPr/>
      </xdr:nvSpPr>
      <xdr:spPr>
        <a:xfrm>
          <a:off x="609600" y="6153150"/>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請求書設監タイプ</a:t>
          </a:r>
        </a:p>
      </xdr:txBody>
    </xdr:sp>
    <xdr:clientData/>
  </xdr:twoCellAnchor>
  <xdr:twoCellAnchor>
    <xdr:from>
      <xdr:col>2</xdr:col>
      <xdr:colOff>104775</xdr:colOff>
      <xdr:row>17</xdr:row>
      <xdr:rowOff>85725</xdr:rowOff>
    </xdr:from>
    <xdr:to>
      <xdr:col>3</xdr:col>
      <xdr:colOff>1095375</xdr:colOff>
      <xdr:row>17</xdr:row>
      <xdr:rowOff>447675</xdr:rowOff>
    </xdr:to>
    <xdr:sp macro="" textlink="">
      <xdr:nvSpPr>
        <xdr:cNvPr id="13" name="角丸四角形 12">
          <a:hlinkClick xmlns:r="http://schemas.openxmlformats.org/officeDocument/2006/relationships" r:id="rId7"/>
          <a:extLst>
            <a:ext uri="{FF2B5EF4-FFF2-40B4-BE49-F238E27FC236}">
              <a16:creationId xmlns:a16="http://schemas.microsoft.com/office/drawing/2014/main" id="{00000000-0008-0000-0000-00000D000000}"/>
            </a:ext>
          </a:extLst>
        </xdr:cNvPr>
        <xdr:cNvSpPr/>
      </xdr:nvSpPr>
      <xdr:spPr>
        <a:xfrm>
          <a:off x="609600" y="665797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内訳書</a:t>
          </a:r>
        </a:p>
      </xdr:txBody>
    </xdr:sp>
    <xdr:clientData/>
  </xdr:twoCellAnchor>
  <xdr:twoCellAnchor>
    <xdr:from>
      <xdr:col>2</xdr:col>
      <xdr:colOff>104775</xdr:colOff>
      <xdr:row>18</xdr:row>
      <xdr:rowOff>85725</xdr:rowOff>
    </xdr:from>
    <xdr:to>
      <xdr:col>3</xdr:col>
      <xdr:colOff>1095375</xdr:colOff>
      <xdr:row>18</xdr:row>
      <xdr:rowOff>447675</xdr:rowOff>
    </xdr:to>
    <xdr:sp macro="" textlink="">
      <xdr:nvSpPr>
        <xdr:cNvPr id="14" name="角丸四角形 13">
          <a:hlinkClick xmlns:r="http://schemas.openxmlformats.org/officeDocument/2006/relationships" r:id="rId8"/>
          <a:extLst>
            <a:ext uri="{FF2B5EF4-FFF2-40B4-BE49-F238E27FC236}">
              <a16:creationId xmlns:a16="http://schemas.microsoft.com/office/drawing/2014/main" id="{00000000-0008-0000-0000-00000E000000}"/>
            </a:ext>
          </a:extLst>
        </xdr:cNvPr>
        <xdr:cNvSpPr/>
      </xdr:nvSpPr>
      <xdr:spPr>
        <a:xfrm>
          <a:off x="609600" y="7162800"/>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内訳書（簡易）</a:t>
          </a:r>
        </a:p>
      </xdr:txBody>
    </xdr:sp>
    <xdr:clientData/>
  </xdr:twoCellAnchor>
  <xdr:twoCellAnchor>
    <xdr:from>
      <xdr:col>2</xdr:col>
      <xdr:colOff>104775</xdr:colOff>
      <xdr:row>35</xdr:row>
      <xdr:rowOff>85725</xdr:rowOff>
    </xdr:from>
    <xdr:to>
      <xdr:col>3</xdr:col>
      <xdr:colOff>1095375</xdr:colOff>
      <xdr:row>35</xdr:row>
      <xdr:rowOff>447675</xdr:rowOff>
    </xdr:to>
    <xdr:sp macro="" textlink="">
      <xdr:nvSpPr>
        <xdr:cNvPr id="15" name="角丸四角形 14">
          <a:hlinkClick xmlns:r="http://schemas.openxmlformats.org/officeDocument/2006/relationships" r:id="rId9"/>
          <a:extLst>
            <a:ext uri="{FF2B5EF4-FFF2-40B4-BE49-F238E27FC236}">
              <a16:creationId xmlns:a16="http://schemas.microsoft.com/office/drawing/2014/main" id="{00000000-0008-0000-0000-00000F000000}"/>
            </a:ext>
          </a:extLst>
        </xdr:cNvPr>
        <xdr:cNvSpPr/>
      </xdr:nvSpPr>
      <xdr:spPr>
        <a:xfrm>
          <a:off x="609600" y="766762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人工算定</a:t>
          </a:r>
        </a:p>
      </xdr:txBody>
    </xdr:sp>
    <xdr:clientData/>
  </xdr:twoCellAnchor>
  <xdr:twoCellAnchor>
    <xdr:from>
      <xdr:col>2</xdr:col>
      <xdr:colOff>104775</xdr:colOff>
      <xdr:row>25</xdr:row>
      <xdr:rowOff>85725</xdr:rowOff>
    </xdr:from>
    <xdr:to>
      <xdr:col>3</xdr:col>
      <xdr:colOff>1095375</xdr:colOff>
      <xdr:row>25</xdr:row>
      <xdr:rowOff>447675</xdr:rowOff>
    </xdr:to>
    <xdr:sp macro="" textlink="">
      <xdr:nvSpPr>
        <xdr:cNvPr id="16" name="角丸四角形 15">
          <a:hlinkClick xmlns:r="http://schemas.openxmlformats.org/officeDocument/2006/relationships" r:id="rId10"/>
          <a:extLst>
            <a:ext uri="{FF2B5EF4-FFF2-40B4-BE49-F238E27FC236}">
              <a16:creationId xmlns:a16="http://schemas.microsoft.com/office/drawing/2014/main" id="{00000000-0008-0000-0000-000010000000}"/>
            </a:ext>
          </a:extLst>
        </xdr:cNvPr>
        <xdr:cNvSpPr/>
      </xdr:nvSpPr>
      <xdr:spPr>
        <a:xfrm>
          <a:off x="609600" y="6153150"/>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見積書汎用タイプ</a:t>
          </a:r>
        </a:p>
      </xdr:txBody>
    </xdr:sp>
    <xdr:clientData/>
  </xdr:twoCellAnchor>
  <xdr:twoCellAnchor>
    <xdr:from>
      <xdr:col>2</xdr:col>
      <xdr:colOff>104775</xdr:colOff>
      <xdr:row>26</xdr:row>
      <xdr:rowOff>85725</xdr:rowOff>
    </xdr:from>
    <xdr:to>
      <xdr:col>3</xdr:col>
      <xdr:colOff>1095375</xdr:colOff>
      <xdr:row>26</xdr:row>
      <xdr:rowOff>447675</xdr:rowOff>
    </xdr:to>
    <xdr:sp macro="" textlink="">
      <xdr:nvSpPr>
        <xdr:cNvPr id="17" name="角丸四角形 16">
          <a:hlinkClick xmlns:r="http://schemas.openxmlformats.org/officeDocument/2006/relationships" r:id="rId11"/>
          <a:extLst>
            <a:ext uri="{FF2B5EF4-FFF2-40B4-BE49-F238E27FC236}">
              <a16:creationId xmlns:a16="http://schemas.microsoft.com/office/drawing/2014/main" id="{00000000-0008-0000-0000-000011000000}"/>
            </a:ext>
          </a:extLst>
        </xdr:cNvPr>
        <xdr:cNvSpPr/>
      </xdr:nvSpPr>
      <xdr:spPr>
        <a:xfrm>
          <a:off x="609600" y="867727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請求書汎用タイプ</a:t>
          </a:r>
        </a:p>
      </xdr:txBody>
    </xdr:sp>
    <xdr:clientData/>
  </xdr:twoCellAnchor>
  <xdr:twoCellAnchor>
    <xdr:from>
      <xdr:col>2</xdr:col>
      <xdr:colOff>104775</xdr:colOff>
      <xdr:row>28</xdr:row>
      <xdr:rowOff>85725</xdr:rowOff>
    </xdr:from>
    <xdr:to>
      <xdr:col>3</xdr:col>
      <xdr:colOff>1095375</xdr:colOff>
      <xdr:row>28</xdr:row>
      <xdr:rowOff>447675</xdr:rowOff>
    </xdr:to>
    <xdr:sp macro="" textlink="">
      <xdr:nvSpPr>
        <xdr:cNvPr id="18" name="角丸四角形 17">
          <a:hlinkClick xmlns:r="http://schemas.openxmlformats.org/officeDocument/2006/relationships" r:id="rId12"/>
          <a:extLst>
            <a:ext uri="{FF2B5EF4-FFF2-40B4-BE49-F238E27FC236}">
              <a16:creationId xmlns:a16="http://schemas.microsoft.com/office/drawing/2014/main" id="{00000000-0008-0000-0000-000012000000}"/>
            </a:ext>
          </a:extLst>
        </xdr:cNvPr>
        <xdr:cNvSpPr/>
      </xdr:nvSpPr>
      <xdr:spPr>
        <a:xfrm>
          <a:off x="609600" y="867727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見積書枚数タイプ</a:t>
          </a:r>
        </a:p>
      </xdr:txBody>
    </xdr:sp>
    <xdr:clientData/>
  </xdr:twoCellAnchor>
  <xdr:twoCellAnchor>
    <xdr:from>
      <xdr:col>2</xdr:col>
      <xdr:colOff>104775</xdr:colOff>
      <xdr:row>29</xdr:row>
      <xdr:rowOff>85725</xdr:rowOff>
    </xdr:from>
    <xdr:to>
      <xdr:col>3</xdr:col>
      <xdr:colOff>1095375</xdr:colOff>
      <xdr:row>29</xdr:row>
      <xdr:rowOff>447675</xdr:rowOff>
    </xdr:to>
    <xdr:sp macro="" textlink="">
      <xdr:nvSpPr>
        <xdr:cNvPr id="19" name="角丸四角形 18">
          <a:hlinkClick xmlns:r="http://schemas.openxmlformats.org/officeDocument/2006/relationships" r:id="rId13"/>
          <a:extLst>
            <a:ext uri="{FF2B5EF4-FFF2-40B4-BE49-F238E27FC236}">
              <a16:creationId xmlns:a16="http://schemas.microsoft.com/office/drawing/2014/main" id="{00000000-0008-0000-0000-000013000000}"/>
            </a:ext>
          </a:extLst>
        </xdr:cNvPr>
        <xdr:cNvSpPr/>
      </xdr:nvSpPr>
      <xdr:spPr>
        <a:xfrm>
          <a:off x="609600" y="968692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請求書枚数タイプ</a:t>
          </a:r>
        </a:p>
      </xdr:txBody>
    </xdr:sp>
    <xdr:clientData/>
  </xdr:twoCellAnchor>
  <xdr:twoCellAnchor>
    <xdr:from>
      <xdr:col>2</xdr:col>
      <xdr:colOff>104775</xdr:colOff>
      <xdr:row>19</xdr:row>
      <xdr:rowOff>85725</xdr:rowOff>
    </xdr:from>
    <xdr:to>
      <xdr:col>3</xdr:col>
      <xdr:colOff>1095375</xdr:colOff>
      <xdr:row>19</xdr:row>
      <xdr:rowOff>447675</xdr:rowOff>
    </xdr:to>
    <xdr:sp macro="" textlink="">
      <xdr:nvSpPr>
        <xdr:cNvPr id="20" name="角丸四角形 19">
          <a:hlinkClick xmlns:r="http://schemas.openxmlformats.org/officeDocument/2006/relationships" r:id="rId14"/>
          <a:extLst>
            <a:ext uri="{FF2B5EF4-FFF2-40B4-BE49-F238E27FC236}">
              <a16:creationId xmlns:a16="http://schemas.microsoft.com/office/drawing/2014/main" id="{00000000-0008-0000-0000-000014000000}"/>
            </a:ext>
          </a:extLst>
        </xdr:cNvPr>
        <xdr:cNvSpPr/>
      </xdr:nvSpPr>
      <xdr:spPr>
        <a:xfrm>
          <a:off x="609600" y="1107757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業務範囲リスト</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1</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基本</a:t>
          </a:r>
        </a:p>
      </xdr:txBody>
    </xdr:sp>
    <xdr:clientData/>
  </xdr:twoCellAnchor>
  <xdr:twoCellAnchor>
    <xdr:from>
      <xdr:col>2</xdr:col>
      <xdr:colOff>104775</xdr:colOff>
      <xdr:row>20</xdr:row>
      <xdr:rowOff>85725</xdr:rowOff>
    </xdr:from>
    <xdr:to>
      <xdr:col>3</xdr:col>
      <xdr:colOff>1095375</xdr:colOff>
      <xdr:row>20</xdr:row>
      <xdr:rowOff>447675</xdr:rowOff>
    </xdr:to>
    <xdr:sp macro="" textlink="">
      <xdr:nvSpPr>
        <xdr:cNvPr id="21" name="角丸四角形 20">
          <a:hlinkClick xmlns:r="http://schemas.openxmlformats.org/officeDocument/2006/relationships" r:id="rId15"/>
          <a:extLst>
            <a:ext uri="{FF2B5EF4-FFF2-40B4-BE49-F238E27FC236}">
              <a16:creationId xmlns:a16="http://schemas.microsoft.com/office/drawing/2014/main" id="{00000000-0008-0000-0000-000015000000}"/>
            </a:ext>
          </a:extLst>
        </xdr:cNvPr>
        <xdr:cNvSpPr/>
      </xdr:nvSpPr>
      <xdr:spPr>
        <a:xfrm>
          <a:off x="609600" y="1107757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業務範囲リスト</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2</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実施</a:t>
          </a:r>
        </a:p>
      </xdr:txBody>
    </xdr:sp>
    <xdr:clientData/>
  </xdr:twoCellAnchor>
  <xdr:twoCellAnchor>
    <xdr:from>
      <xdr:col>2</xdr:col>
      <xdr:colOff>104775</xdr:colOff>
      <xdr:row>21</xdr:row>
      <xdr:rowOff>85725</xdr:rowOff>
    </xdr:from>
    <xdr:to>
      <xdr:col>3</xdr:col>
      <xdr:colOff>1095375</xdr:colOff>
      <xdr:row>21</xdr:row>
      <xdr:rowOff>447675</xdr:rowOff>
    </xdr:to>
    <xdr:sp macro="" textlink="">
      <xdr:nvSpPr>
        <xdr:cNvPr id="23" name="角丸四角形 22">
          <a:hlinkClick xmlns:r="http://schemas.openxmlformats.org/officeDocument/2006/relationships" r:id="rId16"/>
          <a:extLst>
            <a:ext uri="{FF2B5EF4-FFF2-40B4-BE49-F238E27FC236}">
              <a16:creationId xmlns:a16="http://schemas.microsoft.com/office/drawing/2014/main" id="{00000000-0008-0000-0000-000017000000}"/>
            </a:ext>
          </a:extLst>
        </xdr:cNvPr>
        <xdr:cNvSpPr/>
      </xdr:nvSpPr>
      <xdr:spPr>
        <a:xfrm>
          <a:off x="609600" y="11772900"/>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業務範囲リスト</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3</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木造</a:t>
          </a:r>
        </a:p>
      </xdr:txBody>
    </xdr:sp>
    <xdr:clientData/>
  </xdr:twoCellAnchor>
  <xdr:twoCellAnchor>
    <xdr:from>
      <xdr:col>2</xdr:col>
      <xdr:colOff>104775</xdr:colOff>
      <xdr:row>22</xdr:row>
      <xdr:rowOff>85725</xdr:rowOff>
    </xdr:from>
    <xdr:to>
      <xdr:col>3</xdr:col>
      <xdr:colOff>1095375</xdr:colOff>
      <xdr:row>22</xdr:row>
      <xdr:rowOff>447675</xdr:rowOff>
    </xdr:to>
    <xdr:sp macro="" textlink="">
      <xdr:nvSpPr>
        <xdr:cNvPr id="24" name="角丸四角形 23">
          <a:hlinkClick xmlns:r="http://schemas.openxmlformats.org/officeDocument/2006/relationships" r:id="rId17"/>
          <a:extLst>
            <a:ext uri="{FF2B5EF4-FFF2-40B4-BE49-F238E27FC236}">
              <a16:creationId xmlns:a16="http://schemas.microsoft.com/office/drawing/2014/main" id="{00000000-0008-0000-0000-000018000000}"/>
            </a:ext>
          </a:extLst>
        </xdr:cNvPr>
        <xdr:cNvSpPr/>
      </xdr:nvSpPr>
      <xdr:spPr>
        <a:xfrm>
          <a:off x="609600" y="1227772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業務範囲リスト</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4</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監理</a:t>
          </a:r>
        </a:p>
      </xdr:txBody>
    </xdr:sp>
    <xdr:clientData/>
  </xdr:twoCellAnchor>
  <xdr:twoCellAnchor>
    <xdr:from>
      <xdr:col>2</xdr:col>
      <xdr:colOff>104775</xdr:colOff>
      <xdr:row>30</xdr:row>
      <xdr:rowOff>85725</xdr:rowOff>
    </xdr:from>
    <xdr:to>
      <xdr:col>3</xdr:col>
      <xdr:colOff>1095375</xdr:colOff>
      <xdr:row>30</xdr:row>
      <xdr:rowOff>447675</xdr:rowOff>
    </xdr:to>
    <xdr:sp macro="" textlink="">
      <xdr:nvSpPr>
        <xdr:cNvPr id="25" name="角丸四角形 24">
          <a:hlinkClick xmlns:r="http://schemas.openxmlformats.org/officeDocument/2006/relationships" r:id="rId18"/>
          <a:extLst>
            <a:ext uri="{FF2B5EF4-FFF2-40B4-BE49-F238E27FC236}">
              <a16:creationId xmlns:a16="http://schemas.microsoft.com/office/drawing/2014/main" id="{00000000-0008-0000-0000-000019000000}"/>
            </a:ext>
          </a:extLst>
        </xdr:cNvPr>
        <xdr:cNvSpPr/>
      </xdr:nvSpPr>
      <xdr:spPr>
        <a:xfrm>
          <a:off x="609600" y="1126807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図面リスト</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1</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基本</a:t>
          </a:r>
        </a:p>
      </xdr:txBody>
    </xdr:sp>
    <xdr:clientData/>
  </xdr:twoCellAnchor>
  <xdr:twoCellAnchor>
    <xdr:from>
      <xdr:col>2</xdr:col>
      <xdr:colOff>104775</xdr:colOff>
      <xdr:row>31</xdr:row>
      <xdr:rowOff>85725</xdr:rowOff>
    </xdr:from>
    <xdr:to>
      <xdr:col>3</xdr:col>
      <xdr:colOff>1095375</xdr:colOff>
      <xdr:row>31</xdr:row>
      <xdr:rowOff>447675</xdr:rowOff>
    </xdr:to>
    <xdr:sp macro="" textlink="">
      <xdr:nvSpPr>
        <xdr:cNvPr id="26" name="角丸四角形 25">
          <a:hlinkClick xmlns:r="http://schemas.openxmlformats.org/officeDocument/2006/relationships" r:id="rId19"/>
          <a:extLst>
            <a:ext uri="{FF2B5EF4-FFF2-40B4-BE49-F238E27FC236}">
              <a16:creationId xmlns:a16="http://schemas.microsoft.com/office/drawing/2014/main" id="{00000000-0008-0000-0000-00001A000000}"/>
            </a:ext>
          </a:extLst>
        </xdr:cNvPr>
        <xdr:cNvSpPr/>
      </xdr:nvSpPr>
      <xdr:spPr>
        <a:xfrm>
          <a:off x="609600" y="11772900"/>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図面リスト</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2</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実施</a:t>
          </a:r>
        </a:p>
      </xdr:txBody>
    </xdr:sp>
    <xdr:clientData/>
  </xdr:twoCellAnchor>
  <xdr:twoCellAnchor>
    <xdr:from>
      <xdr:col>2</xdr:col>
      <xdr:colOff>104775</xdr:colOff>
      <xdr:row>32</xdr:row>
      <xdr:rowOff>85725</xdr:rowOff>
    </xdr:from>
    <xdr:to>
      <xdr:col>3</xdr:col>
      <xdr:colOff>1095375</xdr:colOff>
      <xdr:row>32</xdr:row>
      <xdr:rowOff>447675</xdr:rowOff>
    </xdr:to>
    <xdr:sp macro="" textlink="">
      <xdr:nvSpPr>
        <xdr:cNvPr id="27" name="角丸四角形 26">
          <a:hlinkClick xmlns:r="http://schemas.openxmlformats.org/officeDocument/2006/relationships" r:id="rId20"/>
          <a:extLst>
            <a:ext uri="{FF2B5EF4-FFF2-40B4-BE49-F238E27FC236}">
              <a16:creationId xmlns:a16="http://schemas.microsoft.com/office/drawing/2014/main" id="{00000000-0008-0000-0000-00001B000000}"/>
            </a:ext>
          </a:extLst>
        </xdr:cNvPr>
        <xdr:cNvSpPr/>
      </xdr:nvSpPr>
      <xdr:spPr>
        <a:xfrm>
          <a:off x="609600" y="1227772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図面リスト</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3</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木造</a:t>
          </a:r>
        </a:p>
      </xdr:txBody>
    </xdr:sp>
    <xdr:clientData/>
  </xdr:twoCellAnchor>
  <xdr:twoCellAnchor>
    <xdr:from>
      <xdr:col>2</xdr:col>
      <xdr:colOff>104775</xdr:colOff>
      <xdr:row>37</xdr:row>
      <xdr:rowOff>85725</xdr:rowOff>
    </xdr:from>
    <xdr:to>
      <xdr:col>3</xdr:col>
      <xdr:colOff>1095375</xdr:colOff>
      <xdr:row>37</xdr:row>
      <xdr:rowOff>447675</xdr:rowOff>
    </xdr:to>
    <xdr:sp macro="" textlink="">
      <xdr:nvSpPr>
        <xdr:cNvPr id="28" name="角丸四角形 27">
          <a:hlinkClick xmlns:r="http://schemas.openxmlformats.org/officeDocument/2006/relationships" r:id="rId21"/>
          <a:extLst>
            <a:ext uri="{FF2B5EF4-FFF2-40B4-BE49-F238E27FC236}">
              <a16:creationId xmlns:a16="http://schemas.microsoft.com/office/drawing/2014/main" id="{00000000-0008-0000-0000-00001C000000}"/>
            </a:ext>
          </a:extLst>
        </xdr:cNvPr>
        <xdr:cNvSpPr/>
      </xdr:nvSpPr>
      <xdr:spPr>
        <a:xfrm>
          <a:off x="609600" y="1126807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耐震診断・耐震改修</a:t>
          </a:r>
        </a:p>
      </xdr:txBody>
    </xdr:sp>
    <xdr:clientData/>
  </xdr:twoCellAnchor>
  <xdr:twoCellAnchor>
    <xdr:from>
      <xdr:col>2</xdr:col>
      <xdr:colOff>104775</xdr:colOff>
      <xdr:row>39</xdr:row>
      <xdr:rowOff>85725</xdr:rowOff>
    </xdr:from>
    <xdr:to>
      <xdr:col>3</xdr:col>
      <xdr:colOff>1095375</xdr:colOff>
      <xdr:row>39</xdr:row>
      <xdr:rowOff>447675</xdr:rowOff>
    </xdr:to>
    <xdr:sp macro="" textlink="">
      <xdr:nvSpPr>
        <xdr:cNvPr id="29" name="角丸四角形 28">
          <a:hlinkClick xmlns:r="http://schemas.openxmlformats.org/officeDocument/2006/relationships" r:id="rId22"/>
          <a:extLst>
            <a:ext uri="{FF2B5EF4-FFF2-40B4-BE49-F238E27FC236}">
              <a16:creationId xmlns:a16="http://schemas.microsoft.com/office/drawing/2014/main" id="{00000000-0008-0000-0000-00001D000000}"/>
            </a:ext>
          </a:extLst>
        </xdr:cNvPr>
        <xdr:cNvSpPr/>
      </xdr:nvSpPr>
      <xdr:spPr>
        <a:xfrm>
          <a:off x="609600" y="11772900"/>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耐震診断（旧</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木造）</a:t>
          </a:r>
        </a:p>
      </xdr:txBody>
    </xdr:sp>
    <xdr:clientData/>
  </xdr:twoCellAnchor>
  <xdr:twoCellAnchor>
    <xdr:from>
      <xdr:col>2</xdr:col>
      <xdr:colOff>104775</xdr:colOff>
      <xdr:row>43</xdr:row>
      <xdr:rowOff>85725</xdr:rowOff>
    </xdr:from>
    <xdr:to>
      <xdr:col>3</xdr:col>
      <xdr:colOff>1095375</xdr:colOff>
      <xdr:row>43</xdr:row>
      <xdr:rowOff>447675</xdr:rowOff>
    </xdr:to>
    <xdr:sp macro="" textlink="">
      <xdr:nvSpPr>
        <xdr:cNvPr id="30" name="角丸四角形 29">
          <a:hlinkClick xmlns:r="http://schemas.openxmlformats.org/officeDocument/2006/relationships" r:id="rId23"/>
          <a:extLst>
            <a:ext uri="{FF2B5EF4-FFF2-40B4-BE49-F238E27FC236}">
              <a16:creationId xmlns:a16="http://schemas.microsoft.com/office/drawing/2014/main" id="{00000000-0008-0000-0000-00001E000000}"/>
            </a:ext>
          </a:extLst>
        </xdr:cNvPr>
        <xdr:cNvSpPr/>
      </xdr:nvSpPr>
      <xdr:spPr>
        <a:xfrm>
          <a:off x="609600" y="14725650"/>
          <a:ext cx="2238375" cy="361950"/>
        </a:xfrm>
        <a:prstGeom prst="roundRect">
          <a:avLst/>
        </a:prstGeom>
        <a:solidFill>
          <a:srgbClr val="FFFF99">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入力シート Ｂ</a:t>
          </a:r>
        </a:p>
      </xdr:txBody>
    </xdr:sp>
    <xdr:clientData/>
  </xdr:twoCellAnchor>
  <xdr:twoCellAnchor>
    <xdr:from>
      <xdr:col>2</xdr:col>
      <xdr:colOff>104775</xdr:colOff>
      <xdr:row>48</xdr:row>
      <xdr:rowOff>85725</xdr:rowOff>
    </xdr:from>
    <xdr:to>
      <xdr:col>3</xdr:col>
      <xdr:colOff>1095375</xdr:colOff>
      <xdr:row>48</xdr:row>
      <xdr:rowOff>447675</xdr:rowOff>
    </xdr:to>
    <xdr:sp macro="" textlink="">
      <xdr:nvSpPr>
        <xdr:cNvPr id="31" name="角丸四角形 30">
          <a:hlinkClick xmlns:r="http://schemas.openxmlformats.org/officeDocument/2006/relationships" r:id="rId24"/>
          <a:extLst>
            <a:ext uri="{FF2B5EF4-FFF2-40B4-BE49-F238E27FC236}">
              <a16:creationId xmlns:a16="http://schemas.microsoft.com/office/drawing/2014/main" id="{00000000-0008-0000-0000-00001F000000}"/>
            </a:ext>
          </a:extLst>
        </xdr:cNvPr>
        <xdr:cNvSpPr/>
      </xdr:nvSpPr>
      <xdr:spPr>
        <a:xfrm>
          <a:off x="609600" y="1523047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士法</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24</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条の</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8</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の書面</a:t>
          </a:r>
        </a:p>
      </xdr:txBody>
    </xdr:sp>
    <xdr:clientData/>
  </xdr:twoCellAnchor>
  <xdr:twoCellAnchor>
    <xdr:from>
      <xdr:col>2</xdr:col>
      <xdr:colOff>104775</xdr:colOff>
      <xdr:row>47</xdr:row>
      <xdr:rowOff>85725</xdr:rowOff>
    </xdr:from>
    <xdr:to>
      <xdr:col>3</xdr:col>
      <xdr:colOff>1095375</xdr:colOff>
      <xdr:row>47</xdr:row>
      <xdr:rowOff>447675</xdr:rowOff>
    </xdr:to>
    <xdr:sp macro="" textlink="">
      <xdr:nvSpPr>
        <xdr:cNvPr id="33" name="角丸四角形 32">
          <a:hlinkClick xmlns:r="http://schemas.openxmlformats.org/officeDocument/2006/relationships" r:id="rId25"/>
          <a:extLst>
            <a:ext uri="{FF2B5EF4-FFF2-40B4-BE49-F238E27FC236}">
              <a16:creationId xmlns:a16="http://schemas.microsoft.com/office/drawing/2014/main" id="{00000000-0008-0000-0000-000021000000}"/>
            </a:ext>
          </a:extLst>
        </xdr:cNvPr>
        <xdr:cNvSpPr/>
      </xdr:nvSpPr>
      <xdr:spPr>
        <a:xfrm>
          <a:off x="609600" y="16821150"/>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重要事項説明書</a:t>
          </a:r>
        </a:p>
      </xdr:txBody>
    </xdr:sp>
    <xdr:clientData/>
  </xdr:twoCellAnchor>
  <xdr:twoCellAnchor>
    <xdr:from>
      <xdr:col>2</xdr:col>
      <xdr:colOff>104775</xdr:colOff>
      <xdr:row>8</xdr:row>
      <xdr:rowOff>85725</xdr:rowOff>
    </xdr:from>
    <xdr:to>
      <xdr:col>3</xdr:col>
      <xdr:colOff>1095375</xdr:colOff>
      <xdr:row>8</xdr:row>
      <xdr:rowOff>447675</xdr:rowOff>
    </xdr:to>
    <xdr:sp macro="" textlink="">
      <xdr:nvSpPr>
        <xdr:cNvPr id="34" name="角丸四角形 33">
          <a:hlinkClick xmlns:r="http://schemas.openxmlformats.org/officeDocument/2006/relationships" r:id="rId26"/>
          <a:extLst>
            <a:ext uri="{FF2B5EF4-FFF2-40B4-BE49-F238E27FC236}">
              <a16:creationId xmlns:a16="http://schemas.microsoft.com/office/drawing/2014/main" id="{00000000-0008-0000-0000-000022000000}"/>
            </a:ext>
          </a:extLst>
        </xdr:cNvPr>
        <xdr:cNvSpPr/>
      </xdr:nvSpPr>
      <xdr:spPr>
        <a:xfrm>
          <a:off x="609600" y="231457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シート説明</a:t>
          </a:r>
        </a:p>
      </xdr:txBody>
    </xdr:sp>
    <xdr:clientData/>
  </xdr:twoCellAnchor>
  <xdr:twoCellAnchor>
    <xdr:from>
      <xdr:col>2</xdr:col>
      <xdr:colOff>114300</xdr:colOff>
      <xdr:row>33</xdr:row>
      <xdr:rowOff>76200</xdr:rowOff>
    </xdr:from>
    <xdr:to>
      <xdr:col>3</xdr:col>
      <xdr:colOff>1104900</xdr:colOff>
      <xdr:row>33</xdr:row>
      <xdr:rowOff>438150</xdr:rowOff>
    </xdr:to>
    <xdr:sp macro="" textlink="">
      <xdr:nvSpPr>
        <xdr:cNvPr id="32" name="角丸四角形 31">
          <a:hlinkClick xmlns:r="http://schemas.openxmlformats.org/officeDocument/2006/relationships" r:id="rId27"/>
          <a:extLst>
            <a:ext uri="{FF2B5EF4-FFF2-40B4-BE49-F238E27FC236}">
              <a16:creationId xmlns:a16="http://schemas.microsoft.com/office/drawing/2014/main" id="{00000000-0008-0000-0000-000020000000}"/>
            </a:ext>
          </a:extLst>
        </xdr:cNvPr>
        <xdr:cNvSpPr/>
      </xdr:nvSpPr>
      <xdr:spPr>
        <a:xfrm>
          <a:off x="619125" y="1361122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図面リスト添付監理</a:t>
          </a:r>
        </a:p>
      </xdr:txBody>
    </xdr:sp>
    <xdr:clientData/>
  </xdr:twoCellAnchor>
  <xdr:twoCellAnchor>
    <xdr:from>
      <xdr:col>2</xdr:col>
      <xdr:colOff>104775</xdr:colOff>
      <xdr:row>44</xdr:row>
      <xdr:rowOff>85725</xdr:rowOff>
    </xdr:from>
    <xdr:to>
      <xdr:col>3</xdr:col>
      <xdr:colOff>1095375</xdr:colOff>
      <xdr:row>44</xdr:row>
      <xdr:rowOff>447675</xdr:rowOff>
    </xdr:to>
    <xdr:sp macro="" textlink="">
      <xdr:nvSpPr>
        <xdr:cNvPr id="37" name="角丸四角形 36">
          <a:hlinkClick xmlns:r="http://schemas.openxmlformats.org/officeDocument/2006/relationships" r:id="rId28"/>
          <a:extLst>
            <a:ext uri="{FF2B5EF4-FFF2-40B4-BE49-F238E27FC236}">
              <a16:creationId xmlns:a16="http://schemas.microsoft.com/office/drawing/2014/main" id="{00000000-0008-0000-0000-000025000000}"/>
            </a:ext>
          </a:extLst>
        </xdr:cNvPr>
        <xdr:cNvSpPr/>
      </xdr:nvSpPr>
      <xdr:spPr>
        <a:xfrm>
          <a:off x="609600" y="18326100"/>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四会設計監理契約書</a:t>
          </a:r>
        </a:p>
      </xdr:txBody>
    </xdr:sp>
    <xdr:clientData/>
  </xdr:twoCellAnchor>
  <xdr:twoCellAnchor>
    <xdr:from>
      <xdr:col>2</xdr:col>
      <xdr:colOff>104775</xdr:colOff>
      <xdr:row>45</xdr:row>
      <xdr:rowOff>85725</xdr:rowOff>
    </xdr:from>
    <xdr:to>
      <xdr:col>3</xdr:col>
      <xdr:colOff>1095375</xdr:colOff>
      <xdr:row>45</xdr:row>
      <xdr:rowOff>447675</xdr:rowOff>
    </xdr:to>
    <xdr:sp macro="" textlink="">
      <xdr:nvSpPr>
        <xdr:cNvPr id="38" name="角丸四角形 37">
          <a:hlinkClick xmlns:r="http://schemas.openxmlformats.org/officeDocument/2006/relationships" r:id="rId29"/>
          <a:extLst>
            <a:ext uri="{FF2B5EF4-FFF2-40B4-BE49-F238E27FC236}">
              <a16:creationId xmlns:a16="http://schemas.microsoft.com/office/drawing/2014/main" id="{00000000-0008-0000-0000-000026000000}"/>
            </a:ext>
          </a:extLst>
        </xdr:cNvPr>
        <xdr:cNvSpPr/>
      </xdr:nvSpPr>
      <xdr:spPr>
        <a:xfrm>
          <a:off x="609600" y="17821275"/>
          <a:ext cx="2238375"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四会小規模建物契約</a:t>
          </a:r>
        </a:p>
      </xdr:txBody>
    </xdr:sp>
    <xdr:clientData/>
  </xdr:twoCellAnchor>
  <xdr:twoCellAnchor>
    <xdr:from>
      <xdr:col>2</xdr:col>
      <xdr:colOff>104775</xdr:colOff>
      <xdr:row>46</xdr:row>
      <xdr:rowOff>85725</xdr:rowOff>
    </xdr:from>
    <xdr:to>
      <xdr:col>3</xdr:col>
      <xdr:colOff>1095375</xdr:colOff>
      <xdr:row>46</xdr:row>
      <xdr:rowOff>447675</xdr:rowOff>
    </xdr:to>
    <xdr:sp macro="" textlink="">
      <xdr:nvSpPr>
        <xdr:cNvPr id="36" name="角丸四角形 35">
          <a:hlinkClick xmlns:r="http://schemas.openxmlformats.org/officeDocument/2006/relationships" r:id="rId30"/>
          <a:extLst>
            <a:ext uri="{FF2B5EF4-FFF2-40B4-BE49-F238E27FC236}">
              <a16:creationId xmlns:a16="http://schemas.microsoft.com/office/drawing/2014/main" id="{00000000-0008-0000-0000-000024000000}"/>
            </a:ext>
          </a:extLst>
        </xdr:cNvPr>
        <xdr:cNvSpPr/>
      </xdr:nvSpPr>
      <xdr:spPr>
        <a:xfrm>
          <a:off x="608239" y="17775011"/>
          <a:ext cx="2242457"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再委託注文書・請書</a:t>
          </a:r>
        </a:p>
      </xdr:txBody>
    </xdr:sp>
    <xdr:clientData/>
  </xdr:twoCellAnchor>
  <xdr:twoCellAnchor>
    <xdr:from>
      <xdr:col>2</xdr:col>
      <xdr:colOff>104775</xdr:colOff>
      <xdr:row>38</xdr:row>
      <xdr:rowOff>85725</xdr:rowOff>
    </xdr:from>
    <xdr:to>
      <xdr:col>3</xdr:col>
      <xdr:colOff>1095375</xdr:colOff>
      <xdr:row>38</xdr:row>
      <xdr:rowOff>447675</xdr:rowOff>
    </xdr:to>
    <xdr:sp macro="" textlink="">
      <xdr:nvSpPr>
        <xdr:cNvPr id="35" name="角丸四角形 34">
          <a:hlinkClick xmlns:r="http://schemas.openxmlformats.org/officeDocument/2006/relationships" r:id="rId31"/>
          <a:extLst>
            <a:ext uri="{FF2B5EF4-FFF2-40B4-BE49-F238E27FC236}">
              <a16:creationId xmlns:a16="http://schemas.microsoft.com/office/drawing/2014/main" id="{00000000-0008-0000-0000-000023000000}"/>
            </a:ext>
          </a:extLst>
        </xdr:cNvPr>
        <xdr:cNvSpPr/>
      </xdr:nvSpPr>
      <xdr:spPr>
        <a:xfrm>
          <a:off x="609040" y="15101607"/>
          <a:ext cx="2234453"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耐震診断（旧</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非木）</a:t>
          </a:r>
        </a:p>
      </xdr:txBody>
    </xdr:sp>
    <xdr:clientData/>
  </xdr:twoCellAnchor>
  <xdr:twoCellAnchor>
    <xdr:from>
      <xdr:col>2</xdr:col>
      <xdr:colOff>104775</xdr:colOff>
      <xdr:row>23</xdr:row>
      <xdr:rowOff>85725</xdr:rowOff>
    </xdr:from>
    <xdr:to>
      <xdr:col>3</xdr:col>
      <xdr:colOff>1095375</xdr:colOff>
      <xdr:row>23</xdr:row>
      <xdr:rowOff>447675</xdr:rowOff>
    </xdr:to>
    <xdr:sp macro="" textlink="">
      <xdr:nvSpPr>
        <xdr:cNvPr id="39" name="角丸四角形 23">
          <a:hlinkClick xmlns:r="http://schemas.openxmlformats.org/officeDocument/2006/relationships" r:id="rId32"/>
          <a:extLst>
            <a:ext uri="{FF2B5EF4-FFF2-40B4-BE49-F238E27FC236}">
              <a16:creationId xmlns:a16="http://schemas.microsoft.com/office/drawing/2014/main" id="{F13E9984-3126-4145-8221-1B8655662F4D}"/>
            </a:ext>
          </a:extLst>
        </xdr:cNvPr>
        <xdr:cNvSpPr/>
      </xdr:nvSpPr>
      <xdr:spPr>
        <a:xfrm>
          <a:off x="609040" y="9296960"/>
          <a:ext cx="2234453" cy="361950"/>
        </a:xfrm>
        <a:prstGeom prst="roundRect">
          <a:avLst/>
        </a:prstGeom>
        <a:solidFill>
          <a:srgbClr val="FFC000">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別添四追加的業務内訳書</a:t>
          </a:r>
        </a:p>
      </xdr:txBody>
    </xdr:sp>
    <xdr:clientData/>
  </xdr:twoCellAnchor>
  <xdr:twoCellAnchor>
    <xdr:from>
      <xdr:col>5</xdr:col>
      <xdr:colOff>66674</xdr:colOff>
      <xdr:row>1</xdr:row>
      <xdr:rowOff>73399</xdr:rowOff>
    </xdr:from>
    <xdr:to>
      <xdr:col>6</xdr:col>
      <xdr:colOff>728383</xdr:colOff>
      <xdr:row>1</xdr:row>
      <xdr:rowOff>392206</xdr:rowOff>
    </xdr:to>
    <xdr:sp macro="" textlink="">
      <xdr:nvSpPr>
        <xdr:cNvPr id="42" name="角丸四角形 1">
          <a:hlinkClick xmlns:r="http://schemas.openxmlformats.org/officeDocument/2006/relationships" r:id="rId33"/>
          <a:extLst>
            <a:ext uri="{FF2B5EF4-FFF2-40B4-BE49-F238E27FC236}">
              <a16:creationId xmlns:a16="http://schemas.microsoft.com/office/drawing/2014/main" id="{BA9B2AC7-76F7-4ECF-B89A-563955F67488}"/>
            </a:ext>
          </a:extLst>
        </xdr:cNvPr>
        <xdr:cNvSpPr/>
      </xdr:nvSpPr>
      <xdr:spPr>
        <a:xfrm>
          <a:off x="4302498" y="353546"/>
          <a:ext cx="2387414" cy="318807"/>
        </a:xfrm>
        <a:prstGeom prst="roundRect">
          <a:avLst/>
        </a:prstGeom>
        <a:solidFill>
          <a:srgbClr val="FFBDBF"/>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300" b="0" i="0" baseline="0">
              <a:solidFill>
                <a:sysClr val="windowText" lastClr="000000"/>
              </a:solidFill>
              <a:latin typeface="メイリオ" pitchFamily="50" charset="-128"/>
              <a:ea typeface="メイリオ" pitchFamily="50" charset="-128"/>
              <a:cs typeface="メイリオ" pitchFamily="50" charset="-128"/>
            </a:rPr>
            <a:t>★</a:t>
          </a:r>
          <a:r>
            <a:rPr kumimoji="1" lang="en-US" altLang="ja-JP" sz="1300" b="0" i="0" baseline="0">
              <a:solidFill>
                <a:sysClr val="windowText" lastClr="000000"/>
              </a:solidFill>
              <a:latin typeface="メイリオ" pitchFamily="50" charset="-128"/>
              <a:ea typeface="メイリオ" pitchFamily="50" charset="-128"/>
              <a:cs typeface="メイリオ" pitchFamily="50" charset="-128"/>
            </a:rPr>
            <a:t>START</a:t>
          </a:r>
          <a:r>
            <a:rPr kumimoji="1" lang="ja-JP" altLang="en-US" sz="1300" b="0" i="0" baseline="0">
              <a:solidFill>
                <a:sysClr val="windowText" lastClr="000000"/>
              </a:solidFill>
              <a:latin typeface="メイリオ" pitchFamily="50" charset="-128"/>
              <a:ea typeface="メイリオ" pitchFamily="50" charset="-128"/>
              <a:cs typeface="メイリオ" pitchFamily="50" charset="-128"/>
            </a:rPr>
            <a:t>の</a:t>
          </a:r>
          <a:r>
            <a:rPr kumimoji="1" lang="en-US" altLang="ja-JP" sz="1300" b="0" i="0" baseline="0">
              <a:solidFill>
                <a:sysClr val="windowText" lastClr="000000"/>
              </a:solidFill>
              <a:latin typeface="メイリオ" pitchFamily="50" charset="-128"/>
              <a:ea typeface="メイリオ" pitchFamily="50" charset="-128"/>
              <a:cs typeface="メイリオ" pitchFamily="50" charset="-128"/>
            </a:rPr>
            <a:t>MENU</a:t>
          </a:r>
          <a:r>
            <a:rPr kumimoji="1" lang="ja-JP" altLang="en-US" sz="1300" b="0" i="0" baseline="0">
              <a:solidFill>
                <a:sysClr val="windowText" lastClr="000000"/>
              </a:solidFill>
              <a:latin typeface="メイリオ" pitchFamily="50" charset="-128"/>
              <a:ea typeface="メイリオ" pitchFamily="50" charset="-128"/>
              <a:cs typeface="メイリオ" pitchFamily="50" charset="-128"/>
            </a:rPr>
            <a:t>に戻る</a:t>
          </a:r>
        </a:p>
      </xdr:txBody>
    </xdr:sp>
    <xdr:clientData/>
  </xdr:twoCellAnchor>
  <xdr:twoCellAnchor editAs="oneCell">
    <xdr:from>
      <xdr:col>2</xdr:col>
      <xdr:colOff>400049</xdr:colOff>
      <xdr:row>3</xdr:row>
      <xdr:rowOff>43952</xdr:rowOff>
    </xdr:from>
    <xdr:to>
      <xdr:col>4</xdr:col>
      <xdr:colOff>71347</xdr:colOff>
      <xdr:row>4</xdr:row>
      <xdr:rowOff>0</xdr:rowOff>
    </xdr:to>
    <xdr:pic>
      <xdr:nvPicPr>
        <xdr:cNvPr id="4" name="図 3">
          <a:extLst>
            <a:ext uri="{FF2B5EF4-FFF2-40B4-BE49-F238E27FC236}">
              <a16:creationId xmlns:a16="http://schemas.microsoft.com/office/drawing/2014/main" id="{10787328-B05F-9D01-68CD-DD38B16164CA}"/>
            </a:ext>
          </a:extLst>
        </xdr:cNvPr>
        <xdr:cNvPicPr>
          <a:picLocks noChangeAspect="1"/>
        </xdr:cNvPicPr>
      </xdr:nvPicPr>
      <xdr:blipFill>
        <a:blip xmlns:r="http://schemas.openxmlformats.org/officeDocument/2006/relationships" r:embed="rId34">
          <a:extLst>
            <a:ext uri="{28A0092B-C50C-407E-A947-70E740481C1C}">
              <a14:useLocalDpi xmlns:a14="http://schemas.microsoft.com/office/drawing/2010/main" val="0"/>
            </a:ext>
          </a:extLst>
        </a:blip>
        <a:stretch>
          <a:fillRect/>
        </a:stretch>
      </xdr:blipFill>
      <xdr:spPr>
        <a:xfrm>
          <a:off x="904874" y="1139327"/>
          <a:ext cx="2500223" cy="59422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95249</xdr:colOff>
      <xdr:row>1</xdr:row>
      <xdr:rowOff>47625</xdr:rowOff>
    </xdr:from>
    <xdr:to>
      <xdr:col>3</xdr:col>
      <xdr:colOff>9524</xdr:colOff>
      <xdr:row>1</xdr:row>
      <xdr:rowOff>809625</xdr:rowOff>
    </xdr:to>
    <xdr:pic>
      <xdr:nvPicPr>
        <xdr:cNvPr id="2091" name="Picture 5">
          <a:extLst>
            <a:ext uri="{FF2B5EF4-FFF2-40B4-BE49-F238E27FC236}">
              <a16:creationId xmlns:a16="http://schemas.microsoft.com/office/drawing/2014/main" id="{00000000-0008-0000-0100-00002B08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49" y="190500"/>
          <a:ext cx="6315075"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xdr:from>
      <xdr:col>2</xdr:col>
      <xdr:colOff>3810001</xdr:colOff>
      <xdr:row>1</xdr:row>
      <xdr:rowOff>228600</xdr:rowOff>
    </xdr:from>
    <xdr:to>
      <xdr:col>2</xdr:col>
      <xdr:colOff>5077947</xdr:colOff>
      <xdr:row>1</xdr:row>
      <xdr:rowOff>590550</xdr:rowOff>
    </xdr:to>
    <xdr:sp macro="" textlink="">
      <xdr:nvSpPr>
        <xdr:cNvPr id="4" name="角丸四角形 3">
          <a:hlinkClick xmlns:r="http://schemas.openxmlformats.org/officeDocument/2006/relationships" r:id="rId2"/>
          <a:extLst>
            <a:ext uri="{FF2B5EF4-FFF2-40B4-BE49-F238E27FC236}">
              <a16:creationId xmlns:a16="http://schemas.microsoft.com/office/drawing/2014/main" id="{00000000-0008-0000-0100-000004000000}"/>
            </a:ext>
          </a:extLst>
        </xdr:cNvPr>
        <xdr:cNvSpPr/>
      </xdr:nvSpPr>
      <xdr:spPr>
        <a:xfrm>
          <a:off x="4391026" y="371475"/>
          <a:ext cx="1267946" cy="361950"/>
        </a:xfrm>
        <a:prstGeom prst="roundRect">
          <a:avLst/>
        </a:prstGeom>
        <a:solidFill>
          <a:srgbClr val="FFCCCC">
            <a:alpha val="8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171449</xdr:colOff>
      <xdr:row>12</xdr:row>
      <xdr:rowOff>38100</xdr:rowOff>
    </xdr:from>
    <xdr:to>
      <xdr:col>4</xdr:col>
      <xdr:colOff>1202390</xdr:colOff>
      <xdr:row>12</xdr:row>
      <xdr:rowOff>285750</xdr:rowOff>
    </xdr:to>
    <xdr:sp macro="" textlink="">
      <xdr:nvSpPr>
        <xdr:cNvPr id="3" name="角丸四角形 4">
          <a:hlinkClick xmlns:r="http://schemas.openxmlformats.org/officeDocument/2006/relationships" r:id="rId1"/>
          <a:extLst>
            <a:ext uri="{FF2B5EF4-FFF2-40B4-BE49-F238E27FC236}">
              <a16:creationId xmlns:a16="http://schemas.microsoft.com/office/drawing/2014/main" id="{A758B770-7927-4EC9-BB76-D3DF89311215}"/>
            </a:ext>
          </a:extLst>
        </xdr:cNvPr>
        <xdr:cNvSpPr/>
      </xdr:nvSpPr>
      <xdr:spPr>
        <a:xfrm>
          <a:off x="5391149" y="5410200"/>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20</xdr:row>
      <xdr:rowOff>38100</xdr:rowOff>
    </xdr:from>
    <xdr:to>
      <xdr:col>4</xdr:col>
      <xdr:colOff>1221441</xdr:colOff>
      <xdr:row>20</xdr:row>
      <xdr:rowOff>285750</xdr:rowOff>
    </xdr:to>
    <xdr:sp macro="" textlink="">
      <xdr:nvSpPr>
        <xdr:cNvPr id="12" name="角丸四角形 4">
          <a:hlinkClick xmlns:r="http://schemas.openxmlformats.org/officeDocument/2006/relationships" r:id="rId2"/>
          <a:extLst>
            <a:ext uri="{FF2B5EF4-FFF2-40B4-BE49-F238E27FC236}">
              <a16:creationId xmlns:a16="http://schemas.microsoft.com/office/drawing/2014/main" id="{9BA4D895-CEE6-41B5-95D0-77775EB5166A}"/>
            </a:ext>
          </a:extLst>
        </xdr:cNvPr>
        <xdr:cNvSpPr/>
      </xdr:nvSpPr>
      <xdr:spPr>
        <a:xfrm>
          <a:off x="5410200" y="126206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22</xdr:row>
      <xdr:rowOff>38100</xdr:rowOff>
    </xdr:from>
    <xdr:to>
      <xdr:col>4</xdr:col>
      <xdr:colOff>1221441</xdr:colOff>
      <xdr:row>22</xdr:row>
      <xdr:rowOff>285750</xdr:rowOff>
    </xdr:to>
    <xdr:sp macro="" textlink="">
      <xdr:nvSpPr>
        <xdr:cNvPr id="14" name="角丸四角形 4">
          <a:hlinkClick xmlns:r="http://schemas.openxmlformats.org/officeDocument/2006/relationships" r:id="rId3"/>
          <a:extLst>
            <a:ext uri="{FF2B5EF4-FFF2-40B4-BE49-F238E27FC236}">
              <a16:creationId xmlns:a16="http://schemas.microsoft.com/office/drawing/2014/main" id="{D364DE20-A975-469D-8121-A6040D60B7BD}"/>
            </a:ext>
          </a:extLst>
        </xdr:cNvPr>
        <xdr:cNvSpPr/>
      </xdr:nvSpPr>
      <xdr:spPr>
        <a:xfrm>
          <a:off x="5410200" y="14573250"/>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24</xdr:row>
      <xdr:rowOff>38100</xdr:rowOff>
    </xdr:from>
    <xdr:to>
      <xdr:col>4</xdr:col>
      <xdr:colOff>1221441</xdr:colOff>
      <xdr:row>24</xdr:row>
      <xdr:rowOff>285750</xdr:rowOff>
    </xdr:to>
    <xdr:sp macro="" textlink="">
      <xdr:nvSpPr>
        <xdr:cNvPr id="15" name="角丸四角形 4">
          <a:hlinkClick xmlns:r="http://schemas.openxmlformats.org/officeDocument/2006/relationships" r:id="rId4"/>
          <a:extLst>
            <a:ext uri="{FF2B5EF4-FFF2-40B4-BE49-F238E27FC236}">
              <a16:creationId xmlns:a16="http://schemas.microsoft.com/office/drawing/2014/main" id="{8BA32A18-A9A2-4430-9FBD-F1AE6890FBA1}"/>
            </a:ext>
          </a:extLst>
        </xdr:cNvPr>
        <xdr:cNvSpPr/>
      </xdr:nvSpPr>
      <xdr:spPr>
        <a:xfrm>
          <a:off x="5410200" y="16725900"/>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26</xdr:row>
      <xdr:rowOff>38100</xdr:rowOff>
    </xdr:from>
    <xdr:to>
      <xdr:col>4</xdr:col>
      <xdr:colOff>1221441</xdr:colOff>
      <xdr:row>26</xdr:row>
      <xdr:rowOff>285750</xdr:rowOff>
    </xdr:to>
    <xdr:sp macro="" textlink="">
      <xdr:nvSpPr>
        <xdr:cNvPr id="16" name="角丸四角形 4">
          <a:hlinkClick xmlns:r="http://schemas.openxmlformats.org/officeDocument/2006/relationships" r:id="rId5"/>
          <a:extLst>
            <a:ext uri="{FF2B5EF4-FFF2-40B4-BE49-F238E27FC236}">
              <a16:creationId xmlns:a16="http://schemas.microsoft.com/office/drawing/2014/main" id="{D0960227-CA2D-41CF-8BFA-D63D959DC714}"/>
            </a:ext>
          </a:extLst>
        </xdr:cNvPr>
        <xdr:cNvSpPr/>
      </xdr:nvSpPr>
      <xdr:spPr>
        <a:xfrm>
          <a:off x="5410200" y="17830800"/>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28</xdr:row>
      <xdr:rowOff>38100</xdr:rowOff>
    </xdr:from>
    <xdr:to>
      <xdr:col>4</xdr:col>
      <xdr:colOff>1221441</xdr:colOff>
      <xdr:row>28</xdr:row>
      <xdr:rowOff>285750</xdr:rowOff>
    </xdr:to>
    <xdr:sp macro="" textlink="">
      <xdr:nvSpPr>
        <xdr:cNvPr id="17" name="角丸四角形 4">
          <a:hlinkClick xmlns:r="http://schemas.openxmlformats.org/officeDocument/2006/relationships" r:id="rId6"/>
          <a:extLst>
            <a:ext uri="{FF2B5EF4-FFF2-40B4-BE49-F238E27FC236}">
              <a16:creationId xmlns:a16="http://schemas.microsoft.com/office/drawing/2014/main" id="{C57B2466-210C-47B5-8084-EAB27A4DB34A}"/>
            </a:ext>
          </a:extLst>
        </xdr:cNvPr>
        <xdr:cNvSpPr/>
      </xdr:nvSpPr>
      <xdr:spPr>
        <a:xfrm>
          <a:off x="5410200" y="19411950"/>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30</xdr:row>
      <xdr:rowOff>38100</xdr:rowOff>
    </xdr:from>
    <xdr:to>
      <xdr:col>4</xdr:col>
      <xdr:colOff>1221441</xdr:colOff>
      <xdr:row>30</xdr:row>
      <xdr:rowOff>285750</xdr:rowOff>
    </xdr:to>
    <xdr:sp macro="" textlink="">
      <xdr:nvSpPr>
        <xdr:cNvPr id="18" name="角丸四角形 4">
          <a:hlinkClick xmlns:r="http://schemas.openxmlformats.org/officeDocument/2006/relationships" r:id="rId7"/>
          <a:extLst>
            <a:ext uri="{FF2B5EF4-FFF2-40B4-BE49-F238E27FC236}">
              <a16:creationId xmlns:a16="http://schemas.microsoft.com/office/drawing/2014/main" id="{14188DE0-21E3-42E1-821E-4DA49EDD4C53}"/>
            </a:ext>
          </a:extLst>
        </xdr:cNvPr>
        <xdr:cNvSpPr/>
      </xdr:nvSpPr>
      <xdr:spPr>
        <a:xfrm>
          <a:off x="5410200" y="205835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32</xdr:row>
      <xdr:rowOff>38100</xdr:rowOff>
    </xdr:from>
    <xdr:to>
      <xdr:col>4</xdr:col>
      <xdr:colOff>1221441</xdr:colOff>
      <xdr:row>32</xdr:row>
      <xdr:rowOff>285750</xdr:rowOff>
    </xdr:to>
    <xdr:sp macro="" textlink="">
      <xdr:nvSpPr>
        <xdr:cNvPr id="20" name="角丸四角形 4">
          <a:hlinkClick xmlns:r="http://schemas.openxmlformats.org/officeDocument/2006/relationships" r:id="rId8"/>
          <a:extLst>
            <a:ext uri="{FF2B5EF4-FFF2-40B4-BE49-F238E27FC236}">
              <a16:creationId xmlns:a16="http://schemas.microsoft.com/office/drawing/2014/main" id="{6739FB73-A158-4253-A021-4BABAA8F7484}"/>
            </a:ext>
          </a:extLst>
        </xdr:cNvPr>
        <xdr:cNvSpPr/>
      </xdr:nvSpPr>
      <xdr:spPr>
        <a:xfrm>
          <a:off x="5410200" y="2178367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34</xdr:row>
      <xdr:rowOff>38100</xdr:rowOff>
    </xdr:from>
    <xdr:to>
      <xdr:col>4</xdr:col>
      <xdr:colOff>1221441</xdr:colOff>
      <xdr:row>34</xdr:row>
      <xdr:rowOff>285750</xdr:rowOff>
    </xdr:to>
    <xdr:sp macro="" textlink="">
      <xdr:nvSpPr>
        <xdr:cNvPr id="22" name="角丸四角形 4">
          <a:hlinkClick xmlns:r="http://schemas.openxmlformats.org/officeDocument/2006/relationships" r:id="rId9"/>
          <a:extLst>
            <a:ext uri="{FF2B5EF4-FFF2-40B4-BE49-F238E27FC236}">
              <a16:creationId xmlns:a16="http://schemas.microsoft.com/office/drawing/2014/main" id="{B1BF1F1B-437E-462C-8758-CAF540A5A838}"/>
            </a:ext>
          </a:extLst>
        </xdr:cNvPr>
        <xdr:cNvSpPr/>
      </xdr:nvSpPr>
      <xdr:spPr>
        <a:xfrm>
          <a:off x="5410200" y="229838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36</xdr:row>
      <xdr:rowOff>38100</xdr:rowOff>
    </xdr:from>
    <xdr:to>
      <xdr:col>4</xdr:col>
      <xdr:colOff>1221441</xdr:colOff>
      <xdr:row>36</xdr:row>
      <xdr:rowOff>285750</xdr:rowOff>
    </xdr:to>
    <xdr:sp macro="" textlink="">
      <xdr:nvSpPr>
        <xdr:cNvPr id="23" name="角丸四角形 4">
          <a:hlinkClick xmlns:r="http://schemas.openxmlformats.org/officeDocument/2006/relationships" r:id="rId10"/>
          <a:extLst>
            <a:ext uri="{FF2B5EF4-FFF2-40B4-BE49-F238E27FC236}">
              <a16:creationId xmlns:a16="http://schemas.microsoft.com/office/drawing/2014/main" id="{935FAE18-1F0B-4B8F-8818-E881AB23F4DA}"/>
            </a:ext>
          </a:extLst>
        </xdr:cNvPr>
        <xdr:cNvSpPr/>
      </xdr:nvSpPr>
      <xdr:spPr>
        <a:xfrm>
          <a:off x="5410200" y="2479357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38</xdr:row>
      <xdr:rowOff>38100</xdr:rowOff>
    </xdr:from>
    <xdr:to>
      <xdr:col>4</xdr:col>
      <xdr:colOff>1221441</xdr:colOff>
      <xdr:row>38</xdr:row>
      <xdr:rowOff>285750</xdr:rowOff>
    </xdr:to>
    <xdr:sp macro="" textlink="">
      <xdr:nvSpPr>
        <xdr:cNvPr id="24" name="角丸四角形 4">
          <a:hlinkClick xmlns:r="http://schemas.openxmlformats.org/officeDocument/2006/relationships" r:id="rId11"/>
          <a:extLst>
            <a:ext uri="{FF2B5EF4-FFF2-40B4-BE49-F238E27FC236}">
              <a16:creationId xmlns:a16="http://schemas.microsoft.com/office/drawing/2014/main" id="{5293780E-A45D-4B66-AF7D-7484EA29AF7C}"/>
            </a:ext>
          </a:extLst>
        </xdr:cNvPr>
        <xdr:cNvSpPr/>
      </xdr:nvSpPr>
      <xdr:spPr>
        <a:xfrm>
          <a:off x="5410200" y="266033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40</xdr:row>
      <xdr:rowOff>38100</xdr:rowOff>
    </xdr:from>
    <xdr:to>
      <xdr:col>4</xdr:col>
      <xdr:colOff>1221441</xdr:colOff>
      <xdr:row>40</xdr:row>
      <xdr:rowOff>285750</xdr:rowOff>
    </xdr:to>
    <xdr:sp macro="" textlink="">
      <xdr:nvSpPr>
        <xdr:cNvPr id="25" name="角丸四角形 4">
          <a:hlinkClick xmlns:r="http://schemas.openxmlformats.org/officeDocument/2006/relationships" r:id="rId12"/>
          <a:extLst>
            <a:ext uri="{FF2B5EF4-FFF2-40B4-BE49-F238E27FC236}">
              <a16:creationId xmlns:a16="http://schemas.microsoft.com/office/drawing/2014/main" id="{28084814-7CB4-486D-86F8-443046815E96}"/>
            </a:ext>
          </a:extLst>
        </xdr:cNvPr>
        <xdr:cNvSpPr/>
      </xdr:nvSpPr>
      <xdr:spPr>
        <a:xfrm>
          <a:off x="5410200" y="2841307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42</xdr:row>
      <xdr:rowOff>38100</xdr:rowOff>
    </xdr:from>
    <xdr:to>
      <xdr:col>4</xdr:col>
      <xdr:colOff>1221441</xdr:colOff>
      <xdr:row>42</xdr:row>
      <xdr:rowOff>285750</xdr:rowOff>
    </xdr:to>
    <xdr:sp macro="" textlink="">
      <xdr:nvSpPr>
        <xdr:cNvPr id="26" name="角丸四角形 4">
          <a:hlinkClick xmlns:r="http://schemas.openxmlformats.org/officeDocument/2006/relationships" r:id="rId13"/>
          <a:extLst>
            <a:ext uri="{FF2B5EF4-FFF2-40B4-BE49-F238E27FC236}">
              <a16:creationId xmlns:a16="http://schemas.microsoft.com/office/drawing/2014/main" id="{CB860E2B-84BB-4822-A571-88B579D36BC3}"/>
            </a:ext>
          </a:extLst>
        </xdr:cNvPr>
        <xdr:cNvSpPr/>
      </xdr:nvSpPr>
      <xdr:spPr>
        <a:xfrm>
          <a:off x="5410200" y="302228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44</xdr:row>
      <xdr:rowOff>38100</xdr:rowOff>
    </xdr:from>
    <xdr:to>
      <xdr:col>4</xdr:col>
      <xdr:colOff>1221441</xdr:colOff>
      <xdr:row>44</xdr:row>
      <xdr:rowOff>285750</xdr:rowOff>
    </xdr:to>
    <xdr:sp macro="" textlink="">
      <xdr:nvSpPr>
        <xdr:cNvPr id="27" name="角丸四角形 4">
          <a:hlinkClick xmlns:r="http://schemas.openxmlformats.org/officeDocument/2006/relationships" r:id="rId14"/>
          <a:extLst>
            <a:ext uri="{FF2B5EF4-FFF2-40B4-BE49-F238E27FC236}">
              <a16:creationId xmlns:a16="http://schemas.microsoft.com/office/drawing/2014/main" id="{9274491D-38FD-42F5-A326-9C34AC4C1D93}"/>
            </a:ext>
          </a:extLst>
        </xdr:cNvPr>
        <xdr:cNvSpPr/>
      </xdr:nvSpPr>
      <xdr:spPr>
        <a:xfrm>
          <a:off x="5410200" y="3153727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46</xdr:row>
      <xdr:rowOff>38100</xdr:rowOff>
    </xdr:from>
    <xdr:to>
      <xdr:col>4</xdr:col>
      <xdr:colOff>1221441</xdr:colOff>
      <xdr:row>46</xdr:row>
      <xdr:rowOff>285750</xdr:rowOff>
    </xdr:to>
    <xdr:sp macro="" textlink="">
      <xdr:nvSpPr>
        <xdr:cNvPr id="28" name="角丸四角形 4">
          <a:hlinkClick xmlns:r="http://schemas.openxmlformats.org/officeDocument/2006/relationships" r:id="rId15"/>
          <a:extLst>
            <a:ext uri="{FF2B5EF4-FFF2-40B4-BE49-F238E27FC236}">
              <a16:creationId xmlns:a16="http://schemas.microsoft.com/office/drawing/2014/main" id="{A46A182E-F818-4D57-B222-52260D439398}"/>
            </a:ext>
          </a:extLst>
        </xdr:cNvPr>
        <xdr:cNvSpPr/>
      </xdr:nvSpPr>
      <xdr:spPr>
        <a:xfrm>
          <a:off x="5410200" y="3283267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48</xdr:row>
      <xdr:rowOff>38100</xdr:rowOff>
    </xdr:from>
    <xdr:to>
      <xdr:col>4</xdr:col>
      <xdr:colOff>1221441</xdr:colOff>
      <xdr:row>48</xdr:row>
      <xdr:rowOff>285750</xdr:rowOff>
    </xdr:to>
    <xdr:sp macro="" textlink="">
      <xdr:nvSpPr>
        <xdr:cNvPr id="29" name="角丸四角形 4">
          <a:hlinkClick xmlns:r="http://schemas.openxmlformats.org/officeDocument/2006/relationships" r:id="rId16"/>
          <a:extLst>
            <a:ext uri="{FF2B5EF4-FFF2-40B4-BE49-F238E27FC236}">
              <a16:creationId xmlns:a16="http://schemas.microsoft.com/office/drawing/2014/main" id="{E518287F-ED7F-4B9C-8ACC-59D305536425}"/>
            </a:ext>
          </a:extLst>
        </xdr:cNvPr>
        <xdr:cNvSpPr/>
      </xdr:nvSpPr>
      <xdr:spPr>
        <a:xfrm>
          <a:off x="5410200" y="341471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50</xdr:row>
      <xdr:rowOff>38100</xdr:rowOff>
    </xdr:from>
    <xdr:to>
      <xdr:col>4</xdr:col>
      <xdr:colOff>1221441</xdr:colOff>
      <xdr:row>50</xdr:row>
      <xdr:rowOff>285750</xdr:rowOff>
    </xdr:to>
    <xdr:sp macro="" textlink="">
      <xdr:nvSpPr>
        <xdr:cNvPr id="30" name="角丸四角形 4">
          <a:hlinkClick xmlns:r="http://schemas.openxmlformats.org/officeDocument/2006/relationships" r:id="rId17"/>
          <a:extLst>
            <a:ext uri="{FF2B5EF4-FFF2-40B4-BE49-F238E27FC236}">
              <a16:creationId xmlns:a16="http://schemas.microsoft.com/office/drawing/2014/main" id="{1D29924B-CD0D-4F24-81A9-C1B61E33092F}"/>
            </a:ext>
          </a:extLst>
        </xdr:cNvPr>
        <xdr:cNvSpPr/>
      </xdr:nvSpPr>
      <xdr:spPr>
        <a:xfrm>
          <a:off x="5410200" y="36118800"/>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52</xdr:row>
      <xdr:rowOff>38100</xdr:rowOff>
    </xdr:from>
    <xdr:to>
      <xdr:col>4</xdr:col>
      <xdr:colOff>1221441</xdr:colOff>
      <xdr:row>52</xdr:row>
      <xdr:rowOff>285750</xdr:rowOff>
    </xdr:to>
    <xdr:sp macro="" textlink="">
      <xdr:nvSpPr>
        <xdr:cNvPr id="31" name="角丸四角形 4">
          <a:hlinkClick xmlns:r="http://schemas.openxmlformats.org/officeDocument/2006/relationships" r:id="rId18"/>
          <a:extLst>
            <a:ext uri="{FF2B5EF4-FFF2-40B4-BE49-F238E27FC236}">
              <a16:creationId xmlns:a16="http://schemas.microsoft.com/office/drawing/2014/main" id="{6083C31D-0022-429B-B3FC-5C15238A2A50}"/>
            </a:ext>
          </a:extLst>
        </xdr:cNvPr>
        <xdr:cNvSpPr/>
      </xdr:nvSpPr>
      <xdr:spPr>
        <a:xfrm>
          <a:off x="5410200" y="3782377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54</xdr:row>
      <xdr:rowOff>38100</xdr:rowOff>
    </xdr:from>
    <xdr:to>
      <xdr:col>4</xdr:col>
      <xdr:colOff>1221441</xdr:colOff>
      <xdr:row>54</xdr:row>
      <xdr:rowOff>285750</xdr:rowOff>
    </xdr:to>
    <xdr:sp macro="" textlink="">
      <xdr:nvSpPr>
        <xdr:cNvPr id="32" name="角丸四角形 4">
          <a:hlinkClick xmlns:r="http://schemas.openxmlformats.org/officeDocument/2006/relationships" r:id="rId19"/>
          <a:extLst>
            <a:ext uri="{FF2B5EF4-FFF2-40B4-BE49-F238E27FC236}">
              <a16:creationId xmlns:a16="http://schemas.microsoft.com/office/drawing/2014/main" id="{EE4A1B03-B31B-4FA3-A99E-3E1D4A31B17A}"/>
            </a:ext>
          </a:extLst>
        </xdr:cNvPr>
        <xdr:cNvSpPr/>
      </xdr:nvSpPr>
      <xdr:spPr>
        <a:xfrm>
          <a:off x="5410200" y="387191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56</xdr:row>
      <xdr:rowOff>38100</xdr:rowOff>
    </xdr:from>
    <xdr:to>
      <xdr:col>4</xdr:col>
      <xdr:colOff>1221441</xdr:colOff>
      <xdr:row>56</xdr:row>
      <xdr:rowOff>285750</xdr:rowOff>
    </xdr:to>
    <xdr:sp macro="" textlink="">
      <xdr:nvSpPr>
        <xdr:cNvPr id="34" name="角丸四角形 4">
          <a:hlinkClick xmlns:r="http://schemas.openxmlformats.org/officeDocument/2006/relationships" r:id="rId20"/>
          <a:extLst>
            <a:ext uri="{FF2B5EF4-FFF2-40B4-BE49-F238E27FC236}">
              <a16:creationId xmlns:a16="http://schemas.microsoft.com/office/drawing/2014/main" id="{84E208D0-10BD-4859-BE60-923A55B34CDB}"/>
            </a:ext>
          </a:extLst>
        </xdr:cNvPr>
        <xdr:cNvSpPr/>
      </xdr:nvSpPr>
      <xdr:spPr>
        <a:xfrm>
          <a:off x="5410200" y="3961447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58</xdr:row>
      <xdr:rowOff>38100</xdr:rowOff>
    </xdr:from>
    <xdr:to>
      <xdr:col>4</xdr:col>
      <xdr:colOff>1221441</xdr:colOff>
      <xdr:row>58</xdr:row>
      <xdr:rowOff>285750</xdr:rowOff>
    </xdr:to>
    <xdr:sp macro="" textlink="">
      <xdr:nvSpPr>
        <xdr:cNvPr id="35" name="角丸四角形 4">
          <a:hlinkClick xmlns:r="http://schemas.openxmlformats.org/officeDocument/2006/relationships" r:id="rId21"/>
          <a:extLst>
            <a:ext uri="{FF2B5EF4-FFF2-40B4-BE49-F238E27FC236}">
              <a16:creationId xmlns:a16="http://schemas.microsoft.com/office/drawing/2014/main" id="{A2855B3B-1618-4C8E-AEC3-11AB7A6A1DA6}"/>
            </a:ext>
          </a:extLst>
        </xdr:cNvPr>
        <xdr:cNvSpPr/>
      </xdr:nvSpPr>
      <xdr:spPr>
        <a:xfrm>
          <a:off x="5410200" y="405098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60</xdr:row>
      <xdr:rowOff>38100</xdr:rowOff>
    </xdr:from>
    <xdr:to>
      <xdr:col>4</xdr:col>
      <xdr:colOff>1221441</xdr:colOff>
      <xdr:row>60</xdr:row>
      <xdr:rowOff>285750</xdr:rowOff>
    </xdr:to>
    <xdr:sp macro="" textlink="">
      <xdr:nvSpPr>
        <xdr:cNvPr id="36" name="角丸四角形 4">
          <a:hlinkClick xmlns:r="http://schemas.openxmlformats.org/officeDocument/2006/relationships" r:id="rId22"/>
          <a:extLst>
            <a:ext uri="{FF2B5EF4-FFF2-40B4-BE49-F238E27FC236}">
              <a16:creationId xmlns:a16="http://schemas.microsoft.com/office/drawing/2014/main" id="{E4F0BA06-D113-4721-B897-1386C00309DE}"/>
            </a:ext>
          </a:extLst>
        </xdr:cNvPr>
        <xdr:cNvSpPr/>
      </xdr:nvSpPr>
      <xdr:spPr>
        <a:xfrm>
          <a:off x="5410200" y="416909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64</xdr:row>
      <xdr:rowOff>38100</xdr:rowOff>
    </xdr:from>
    <xdr:to>
      <xdr:col>4</xdr:col>
      <xdr:colOff>1221441</xdr:colOff>
      <xdr:row>64</xdr:row>
      <xdr:rowOff>285750</xdr:rowOff>
    </xdr:to>
    <xdr:sp macro="" textlink="">
      <xdr:nvSpPr>
        <xdr:cNvPr id="37" name="角丸四角形 4">
          <a:hlinkClick xmlns:r="http://schemas.openxmlformats.org/officeDocument/2006/relationships" r:id="rId23"/>
          <a:extLst>
            <a:ext uri="{FF2B5EF4-FFF2-40B4-BE49-F238E27FC236}">
              <a16:creationId xmlns:a16="http://schemas.microsoft.com/office/drawing/2014/main" id="{04F7BD1D-5282-4A67-BFA6-BE4B055512F7}"/>
            </a:ext>
          </a:extLst>
        </xdr:cNvPr>
        <xdr:cNvSpPr/>
      </xdr:nvSpPr>
      <xdr:spPr>
        <a:xfrm>
          <a:off x="5410200" y="428720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66</xdr:row>
      <xdr:rowOff>38100</xdr:rowOff>
    </xdr:from>
    <xdr:to>
      <xdr:col>4</xdr:col>
      <xdr:colOff>1221441</xdr:colOff>
      <xdr:row>66</xdr:row>
      <xdr:rowOff>285750</xdr:rowOff>
    </xdr:to>
    <xdr:sp macro="" textlink="">
      <xdr:nvSpPr>
        <xdr:cNvPr id="38" name="角丸四角形 4">
          <a:hlinkClick xmlns:r="http://schemas.openxmlformats.org/officeDocument/2006/relationships" r:id="rId24"/>
          <a:extLst>
            <a:ext uri="{FF2B5EF4-FFF2-40B4-BE49-F238E27FC236}">
              <a16:creationId xmlns:a16="http://schemas.microsoft.com/office/drawing/2014/main" id="{2ECDE317-D41B-4DAA-9FCF-E63B4747AE11}"/>
            </a:ext>
          </a:extLst>
        </xdr:cNvPr>
        <xdr:cNvSpPr/>
      </xdr:nvSpPr>
      <xdr:spPr>
        <a:xfrm>
          <a:off x="5410200" y="4452937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68</xdr:row>
      <xdr:rowOff>38100</xdr:rowOff>
    </xdr:from>
    <xdr:to>
      <xdr:col>4</xdr:col>
      <xdr:colOff>1221441</xdr:colOff>
      <xdr:row>68</xdr:row>
      <xdr:rowOff>285750</xdr:rowOff>
    </xdr:to>
    <xdr:sp macro="" textlink="">
      <xdr:nvSpPr>
        <xdr:cNvPr id="39" name="角丸四角形 4">
          <a:hlinkClick xmlns:r="http://schemas.openxmlformats.org/officeDocument/2006/relationships" r:id="rId25"/>
          <a:extLst>
            <a:ext uri="{FF2B5EF4-FFF2-40B4-BE49-F238E27FC236}">
              <a16:creationId xmlns:a16="http://schemas.microsoft.com/office/drawing/2014/main" id="{65C33E52-5C1B-408E-A702-FA44A9493A26}"/>
            </a:ext>
          </a:extLst>
        </xdr:cNvPr>
        <xdr:cNvSpPr/>
      </xdr:nvSpPr>
      <xdr:spPr>
        <a:xfrm>
          <a:off x="5410200" y="46253400"/>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18</xdr:row>
      <xdr:rowOff>38100</xdr:rowOff>
    </xdr:from>
    <xdr:to>
      <xdr:col>4</xdr:col>
      <xdr:colOff>1221441</xdr:colOff>
      <xdr:row>18</xdr:row>
      <xdr:rowOff>285750</xdr:rowOff>
    </xdr:to>
    <xdr:sp macro="" textlink="">
      <xdr:nvSpPr>
        <xdr:cNvPr id="40" name="角丸四角形 4">
          <a:hlinkClick xmlns:r="http://schemas.openxmlformats.org/officeDocument/2006/relationships" r:id="rId26"/>
          <a:extLst>
            <a:ext uri="{FF2B5EF4-FFF2-40B4-BE49-F238E27FC236}">
              <a16:creationId xmlns:a16="http://schemas.microsoft.com/office/drawing/2014/main" id="{1EFE9DD3-DC74-4FA9-9F94-E1FBDC5C7D9A}"/>
            </a:ext>
          </a:extLst>
        </xdr:cNvPr>
        <xdr:cNvSpPr/>
      </xdr:nvSpPr>
      <xdr:spPr>
        <a:xfrm>
          <a:off x="5410200" y="107156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14</xdr:row>
      <xdr:rowOff>38100</xdr:rowOff>
    </xdr:from>
    <xdr:to>
      <xdr:col>4</xdr:col>
      <xdr:colOff>1221441</xdr:colOff>
      <xdr:row>14</xdr:row>
      <xdr:rowOff>285750</xdr:rowOff>
    </xdr:to>
    <xdr:sp macro="" textlink="">
      <xdr:nvSpPr>
        <xdr:cNvPr id="41" name="角丸四角形 4">
          <a:hlinkClick xmlns:r="http://schemas.openxmlformats.org/officeDocument/2006/relationships" r:id="rId27"/>
          <a:extLst>
            <a:ext uri="{FF2B5EF4-FFF2-40B4-BE49-F238E27FC236}">
              <a16:creationId xmlns:a16="http://schemas.microsoft.com/office/drawing/2014/main" id="{707DFC9E-978E-4A21-86D4-BA47709A60CD}"/>
            </a:ext>
          </a:extLst>
        </xdr:cNvPr>
        <xdr:cNvSpPr/>
      </xdr:nvSpPr>
      <xdr:spPr>
        <a:xfrm>
          <a:off x="5410200" y="70199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16</xdr:row>
      <xdr:rowOff>38100</xdr:rowOff>
    </xdr:from>
    <xdr:to>
      <xdr:col>4</xdr:col>
      <xdr:colOff>1221441</xdr:colOff>
      <xdr:row>16</xdr:row>
      <xdr:rowOff>285750</xdr:rowOff>
    </xdr:to>
    <xdr:sp macro="" textlink="">
      <xdr:nvSpPr>
        <xdr:cNvPr id="42" name="角丸四角形 4">
          <a:hlinkClick xmlns:r="http://schemas.openxmlformats.org/officeDocument/2006/relationships" r:id="rId28"/>
          <a:extLst>
            <a:ext uri="{FF2B5EF4-FFF2-40B4-BE49-F238E27FC236}">
              <a16:creationId xmlns:a16="http://schemas.microsoft.com/office/drawing/2014/main" id="{3F257A89-4F06-4155-8327-A9E566A47326}"/>
            </a:ext>
          </a:extLst>
        </xdr:cNvPr>
        <xdr:cNvSpPr/>
      </xdr:nvSpPr>
      <xdr:spPr>
        <a:xfrm>
          <a:off x="5410200" y="8124825"/>
          <a:ext cx="1030941" cy="247650"/>
        </a:xfrm>
        <a:prstGeom prst="roundRect">
          <a:avLst/>
        </a:prstGeom>
        <a:solidFill>
          <a:schemeClr val="bg1">
            <a:lumMod val="8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4</xdr:col>
      <xdr:colOff>190500</xdr:colOff>
      <xdr:row>10</xdr:row>
      <xdr:rowOff>38100</xdr:rowOff>
    </xdr:from>
    <xdr:to>
      <xdr:col>4</xdr:col>
      <xdr:colOff>1221441</xdr:colOff>
      <xdr:row>10</xdr:row>
      <xdr:rowOff>285750</xdr:rowOff>
    </xdr:to>
    <xdr:sp macro="" textlink="">
      <xdr:nvSpPr>
        <xdr:cNvPr id="43" name="角丸四角形 4">
          <a:hlinkClick xmlns:r="http://schemas.openxmlformats.org/officeDocument/2006/relationships" r:id="rId29"/>
          <a:extLst>
            <a:ext uri="{FF2B5EF4-FFF2-40B4-BE49-F238E27FC236}">
              <a16:creationId xmlns:a16="http://schemas.microsoft.com/office/drawing/2014/main" id="{A503440A-2E67-46B1-B3EF-177FC1663A6C}"/>
            </a:ext>
          </a:extLst>
        </xdr:cNvPr>
        <xdr:cNvSpPr/>
      </xdr:nvSpPr>
      <xdr:spPr>
        <a:xfrm>
          <a:off x="5410200" y="3686175"/>
          <a:ext cx="1030941" cy="247650"/>
        </a:xfrm>
        <a:prstGeom prst="roundRect">
          <a:avLst/>
        </a:prstGeom>
        <a:solidFill>
          <a:srgbClr val="FFFFCC"/>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入力シート</a:t>
          </a:r>
        </a:p>
      </xdr:txBody>
    </xdr:sp>
    <xdr:clientData/>
  </xdr:twoCellAnchor>
  <xdr:twoCellAnchor>
    <xdr:from>
      <xdr:col>4</xdr:col>
      <xdr:colOff>190500</xdr:colOff>
      <xdr:row>8</xdr:row>
      <xdr:rowOff>38100</xdr:rowOff>
    </xdr:from>
    <xdr:to>
      <xdr:col>4</xdr:col>
      <xdr:colOff>1221441</xdr:colOff>
      <xdr:row>8</xdr:row>
      <xdr:rowOff>285750</xdr:rowOff>
    </xdr:to>
    <xdr:sp macro="" textlink="">
      <xdr:nvSpPr>
        <xdr:cNvPr id="45" name="角丸四角形 4">
          <a:hlinkClick xmlns:r="http://schemas.openxmlformats.org/officeDocument/2006/relationships" r:id="rId30"/>
          <a:extLst>
            <a:ext uri="{FF2B5EF4-FFF2-40B4-BE49-F238E27FC236}">
              <a16:creationId xmlns:a16="http://schemas.microsoft.com/office/drawing/2014/main" id="{F325B368-F776-4C0E-9271-728F7A482947}"/>
            </a:ext>
          </a:extLst>
        </xdr:cNvPr>
        <xdr:cNvSpPr/>
      </xdr:nvSpPr>
      <xdr:spPr>
        <a:xfrm>
          <a:off x="5410200" y="1638300"/>
          <a:ext cx="1030941" cy="247650"/>
        </a:xfrm>
        <a:prstGeom prst="roundRect">
          <a:avLst/>
        </a:prstGeom>
        <a:solidFill>
          <a:srgbClr val="FFFFCC"/>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入力シート</a:t>
          </a:r>
        </a:p>
      </xdr:txBody>
    </xdr:sp>
    <xdr:clientData/>
  </xdr:twoCellAnchor>
  <xdr:twoCellAnchor>
    <xdr:from>
      <xdr:col>4</xdr:col>
      <xdr:colOff>295275</xdr:colOff>
      <xdr:row>70</xdr:row>
      <xdr:rowOff>152400</xdr:rowOff>
    </xdr:from>
    <xdr:to>
      <xdr:col>5</xdr:col>
      <xdr:colOff>30816</xdr:colOff>
      <xdr:row>79</xdr:row>
      <xdr:rowOff>152400</xdr:rowOff>
    </xdr:to>
    <xdr:sp macro="" textlink="">
      <xdr:nvSpPr>
        <xdr:cNvPr id="47" name="角丸四角形 4">
          <a:hlinkClick xmlns:r="http://schemas.openxmlformats.org/officeDocument/2006/relationships" r:id="rId31"/>
          <a:extLst>
            <a:ext uri="{FF2B5EF4-FFF2-40B4-BE49-F238E27FC236}">
              <a16:creationId xmlns:a16="http://schemas.microsoft.com/office/drawing/2014/main" id="{4C56EABE-54B7-4861-AF70-F512AF1AC7F9}"/>
            </a:ext>
          </a:extLst>
        </xdr:cNvPr>
        <xdr:cNvSpPr/>
      </xdr:nvSpPr>
      <xdr:spPr>
        <a:xfrm>
          <a:off x="5514975" y="48806100"/>
          <a:ext cx="1030941" cy="247650"/>
        </a:xfrm>
        <a:prstGeom prst="roundRect">
          <a:avLst/>
        </a:prstGeom>
        <a:solidFill>
          <a:srgbClr val="FFFFCC"/>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ページ</a:t>
          </a:r>
          <a:r>
            <a:rPr kumimoji="1" lang="en-US" altLang="ja-JP" sz="1000" b="0" i="0" baseline="0">
              <a:solidFill>
                <a:sysClr val="windowText" lastClr="000000"/>
              </a:solidFill>
              <a:latin typeface="メイリオ" pitchFamily="50" charset="-128"/>
              <a:ea typeface="メイリオ" pitchFamily="50" charset="-128"/>
              <a:cs typeface="メイリオ" pitchFamily="50" charset="-128"/>
            </a:rPr>
            <a:t>TOP</a:t>
          </a:r>
          <a:endParaRPr kumimoji="1" lang="ja-JP" altLang="en-US" sz="10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369354</xdr:colOff>
      <xdr:row>252</xdr:row>
      <xdr:rowOff>181158</xdr:rowOff>
    </xdr:from>
    <xdr:to>
      <xdr:col>6</xdr:col>
      <xdr:colOff>275167</xdr:colOff>
      <xdr:row>253</xdr:row>
      <xdr:rowOff>148162</xdr:rowOff>
    </xdr:to>
    <xdr:sp macro="" textlink="">
      <xdr:nvSpPr>
        <xdr:cNvPr id="3089" name="テキスト 17">
          <a:extLst>
            <a:ext uri="{FF2B5EF4-FFF2-40B4-BE49-F238E27FC236}">
              <a16:creationId xmlns:a16="http://schemas.microsoft.com/office/drawing/2014/main" id="{00000000-0008-0000-0400-0000110C0000}"/>
            </a:ext>
          </a:extLst>
        </xdr:cNvPr>
        <xdr:cNvSpPr txBox="1">
          <a:spLocks noChangeArrowheads="1"/>
        </xdr:cNvSpPr>
      </xdr:nvSpPr>
      <xdr:spPr bwMode="auto">
        <a:xfrm>
          <a:off x="1882771" y="46282158"/>
          <a:ext cx="276229" cy="168087"/>
        </a:xfrm>
        <a:prstGeom prst="rect">
          <a:avLst/>
        </a:prstGeom>
        <a:noFill/>
        <a:ln w="9525">
          <a:noFill/>
          <a:miter lim="800000"/>
          <a:headEnd/>
          <a:tailEnd/>
        </a:ln>
      </xdr:spPr>
      <xdr:txBody>
        <a:bodyPr vertOverflow="clip" wrap="square" lIns="18288" tIns="18288" rIns="0" bIns="0" anchor="t" upright="1"/>
        <a:lstStyle/>
        <a:p>
          <a:pPr algn="l" rtl="0">
            <a:defRPr sz="1000"/>
          </a:pPr>
          <a:r>
            <a:rPr lang="ja-JP" altLang="en-US" sz="600" b="0" i="0" u="none" strike="noStrike" baseline="0">
              <a:solidFill>
                <a:srgbClr val="000000"/>
              </a:solidFill>
              <a:latin typeface="ＭＳ ゴシック"/>
              <a:ea typeface="ＭＳ ゴシック"/>
            </a:rPr>
            <a:t>（イ）</a:t>
          </a:r>
        </a:p>
        <a:p>
          <a:pPr algn="l" rtl="0">
            <a:defRPr sz="1000"/>
          </a:pPr>
          <a:endParaRPr lang="ja-JP" altLang="en-US" sz="600" b="0" i="0" u="none" strike="noStrike" baseline="0">
            <a:solidFill>
              <a:srgbClr val="000000"/>
            </a:solidFill>
            <a:latin typeface="ＭＳ ゴシック"/>
            <a:ea typeface="ＭＳ ゴシック"/>
          </a:endParaRPr>
        </a:p>
      </xdr:txBody>
    </xdr:sp>
    <xdr:clientData/>
  </xdr:twoCellAnchor>
  <xdr:twoCellAnchor>
    <xdr:from>
      <xdr:col>5</xdr:col>
      <xdr:colOff>339721</xdr:colOff>
      <xdr:row>255</xdr:row>
      <xdr:rowOff>187445</xdr:rowOff>
    </xdr:from>
    <xdr:to>
      <xdr:col>6</xdr:col>
      <xdr:colOff>243417</xdr:colOff>
      <xdr:row>256</xdr:row>
      <xdr:rowOff>158745</xdr:rowOff>
    </xdr:to>
    <xdr:sp macro="" textlink="">
      <xdr:nvSpPr>
        <xdr:cNvPr id="3090" name="テキスト 18">
          <a:extLst>
            <a:ext uri="{FF2B5EF4-FFF2-40B4-BE49-F238E27FC236}">
              <a16:creationId xmlns:a16="http://schemas.microsoft.com/office/drawing/2014/main" id="{00000000-0008-0000-0400-0000120C0000}"/>
            </a:ext>
          </a:extLst>
        </xdr:cNvPr>
        <xdr:cNvSpPr txBox="1">
          <a:spLocks noChangeArrowheads="1"/>
        </xdr:cNvSpPr>
      </xdr:nvSpPr>
      <xdr:spPr bwMode="auto">
        <a:xfrm>
          <a:off x="1853138" y="46891695"/>
          <a:ext cx="274112" cy="172383"/>
        </a:xfrm>
        <a:prstGeom prst="rect">
          <a:avLst/>
        </a:prstGeom>
        <a:noFill/>
        <a:ln w="9525">
          <a:noFill/>
          <a:miter lim="800000"/>
          <a:headEnd/>
          <a:tailEnd/>
        </a:ln>
      </xdr:spPr>
      <xdr:txBody>
        <a:bodyPr vertOverflow="clip" wrap="square" lIns="18288" tIns="18288" rIns="0" bIns="0" anchor="t" upright="1"/>
        <a:lstStyle/>
        <a:p>
          <a:pPr algn="l" rtl="0">
            <a:defRPr sz="1000"/>
          </a:pPr>
          <a:r>
            <a:rPr lang="ja-JP" altLang="en-US" sz="600" b="0" i="0" u="none" strike="noStrike" baseline="0">
              <a:solidFill>
                <a:srgbClr val="000000"/>
              </a:solidFill>
              <a:latin typeface="ＭＳ ゴシック"/>
              <a:ea typeface="ＭＳ ゴシック"/>
            </a:rPr>
            <a:t>（ロ）</a:t>
          </a:r>
        </a:p>
        <a:p>
          <a:pPr algn="l" rtl="0">
            <a:defRPr sz="1000"/>
          </a:pPr>
          <a:endParaRPr lang="ja-JP" altLang="en-US" sz="600" b="0" i="0" u="none" strike="noStrike" baseline="0">
            <a:solidFill>
              <a:srgbClr val="000000"/>
            </a:solidFill>
            <a:latin typeface="ＭＳ ゴシック"/>
            <a:ea typeface="ＭＳ ゴシック"/>
          </a:endParaRPr>
        </a:p>
      </xdr:txBody>
    </xdr:sp>
    <xdr:clientData/>
  </xdr:twoCellAnchor>
  <xdr:twoCellAnchor>
    <xdr:from>
      <xdr:col>5</xdr:col>
      <xdr:colOff>338663</xdr:colOff>
      <xdr:row>258</xdr:row>
      <xdr:rowOff>191055</xdr:rowOff>
    </xdr:from>
    <xdr:to>
      <xdr:col>6</xdr:col>
      <xdr:colOff>194195</xdr:colOff>
      <xdr:row>259</xdr:row>
      <xdr:rowOff>132847</xdr:rowOff>
    </xdr:to>
    <xdr:sp macro="" textlink="">
      <xdr:nvSpPr>
        <xdr:cNvPr id="3091" name="テキスト 19">
          <a:extLst>
            <a:ext uri="{FF2B5EF4-FFF2-40B4-BE49-F238E27FC236}">
              <a16:creationId xmlns:a16="http://schemas.microsoft.com/office/drawing/2014/main" id="{00000000-0008-0000-0400-0000130C0000}"/>
            </a:ext>
          </a:extLst>
        </xdr:cNvPr>
        <xdr:cNvSpPr txBox="1">
          <a:spLocks noChangeArrowheads="1"/>
        </xdr:cNvSpPr>
      </xdr:nvSpPr>
      <xdr:spPr bwMode="auto">
        <a:xfrm>
          <a:off x="1852080" y="47498555"/>
          <a:ext cx="225948" cy="142875"/>
        </a:xfrm>
        <a:prstGeom prst="rect">
          <a:avLst/>
        </a:prstGeom>
        <a:noFill/>
        <a:ln w="9525">
          <a:noFill/>
          <a:miter lim="800000"/>
          <a:headEnd/>
          <a:tailEnd/>
        </a:ln>
      </xdr:spPr>
      <xdr:txBody>
        <a:bodyPr vertOverflow="clip" wrap="square" lIns="18288" tIns="18288" rIns="0" bIns="0" anchor="t" upright="1"/>
        <a:lstStyle/>
        <a:p>
          <a:pPr algn="l" rtl="0">
            <a:defRPr sz="1000"/>
          </a:pPr>
          <a:r>
            <a:rPr lang="ja-JP" altLang="en-US" sz="600" b="0" i="0" u="none" strike="noStrike" baseline="0">
              <a:solidFill>
                <a:srgbClr val="000000"/>
              </a:solidFill>
              <a:latin typeface="ＭＳ ゴシック"/>
              <a:ea typeface="ＭＳ ゴシック"/>
            </a:rPr>
            <a:t>（ハ</a:t>
          </a:r>
          <a:r>
            <a:rPr lang="en-US" altLang="ja-JP" sz="600" b="0" i="0" u="none" strike="noStrike" baseline="0">
              <a:solidFill>
                <a:srgbClr val="000000"/>
              </a:solidFill>
              <a:latin typeface="ＭＳ ゴシック"/>
              <a:ea typeface="ＭＳ ゴシック"/>
            </a:rPr>
            <a:t>)</a:t>
          </a:r>
        </a:p>
        <a:p>
          <a:pPr algn="l" rtl="0">
            <a:defRPr sz="1000"/>
          </a:pPr>
          <a:endParaRPr lang="en-US" altLang="ja-JP" sz="600" b="0" i="0" u="none" strike="noStrike" baseline="0">
            <a:solidFill>
              <a:srgbClr val="000000"/>
            </a:solidFill>
            <a:latin typeface="ＭＳ ゴシック"/>
            <a:ea typeface="ＭＳ ゴシック"/>
          </a:endParaRPr>
        </a:p>
      </xdr:txBody>
    </xdr:sp>
    <xdr:clientData/>
  </xdr:twoCellAnchor>
  <xdr:twoCellAnchor>
    <xdr:from>
      <xdr:col>16</xdr:col>
      <xdr:colOff>302620</xdr:colOff>
      <xdr:row>1</xdr:row>
      <xdr:rowOff>144494</xdr:rowOff>
    </xdr:from>
    <xdr:to>
      <xdr:col>18</xdr:col>
      <xdr:colOff>400050</xdr:colOff>
      <xdr:row>2</xdr:row>
      <xdr:rowOff>230031</xdr:rowOff>
    </xdr:to>
    <xdr:sp macro="" textlink="">
      <xdr:nvSpPr>
        <xdr:cNvPr id="6" name="角丸四角形 5">
          <a:hlinkClick xmlns:r="http://schemas.openxmlformats.org/officeDocument/2006/relationships" r:id="rId1"/>
          <a:extLst>
            <a:ext uri="{FF2B5EF4-FFF2-40B4-BE49-F238E27FC236}">
              <a16:creationId xmlns:a16="http://schemas.microsoft.com/office/drawing/2014/main" id="{00000000-0008-0000-0400-000006000000}"/>
            </a:ext>
          </a:extLst>
        </xdr:cNvPr>
        <xdr:cNvSpPr/>
      </xdr:nvSpPr>
      <xdr:spPr>
        <a:xfrm>
          <a:off x="6846295" y="344519"/>
          <a:ext cx="954680" cy="361762"/>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19</xdr:col>
      <xdr:colOff>31750</xdr:colOff>
      <xdr:row>37</xdr:row>
      <xdr:rowOff>84667</xdr:rowOff>
    </xdr:from>
    <xdr:to>
      <xdr:col>19</xdr:col>
      <xdr:colOff>306917</xdr:colOff>
      <xdr:row>37</xdr:row>
      <xdr:rowOff>381000</xdr:rowOff>
    </xdr:to>
    <xdr:sp macro="" textlink="">
      <xdr:nvSpPr>
        <xdr:cNvPr id="3" name="四角形: 角を丸くする 2">
          <a:extLst>
            <a:ext uri="{FF2B5EF4-FFF2-40B4-BE49-F238E27FC236}">
              <a16:creationId xmlns:a16="http://schemas.microsoft.com/office/drawing/2014/main" id="{E21C2FE8-B289-444F-B14B-F2C24C6E6730}"/>
            </a:ext>
          </a:extLst>
        </xdr:cNvPr>
        <xdr:cNvSpPr/>
      </xdr:nvSpPr>
      <xdr:spPr>
        <a:xfrm>
          <a:off x="7937500" y="6731000"/>
          <a:ext cx="275167" cy="296333"/>
        </a:xfrm>
        <a:prstGeom prst="roundRect">
          <a:avLst/>
        </a:prstGeom>
      </xdr:spPr>
      <xdr:txBody>
        <a:bodyPr vert="horz" wrap="square" lIns="91440" tIns="45720" rIns="91440" bIns="45720" rtlCol="0" anchor="ctr">
          <a:noAutofit/>
        </a:bodyPr>
        <a:lstStyle/>
        <a:p>
          <a:pPr marL="0" indent="0" algn="l">
            <a:buNone/>
          </a:pPr>
          <a:endParaRPr kumimoji="1" lang="ja-JP" altLang="en-US" sz="4800" b="1">
            <a:ln w="18000">
              <a:solidFill>
                <a:schemeClr val="accent2">
                  <a:satMod val="140000"/>
                </a:schemeClr>
              </a:solidFill>
              <a:prstDash val="solid"/>
              <a:miter lim="800000"/>
            </a:ln>
            <a:gradFill flip="none" rotWithShape="1">
              <a:gsLst>
                <a:gs pos="0">
                  <a:srgbClr val="FFC5C5"/>
                </a:gs>
                <a:gs pos="50000">
                  <a:srgbClr val="FFDDDD"/>
                </a:gs>
                <a:gs pos="100000">
                  <a:srgbClr val="FF0000">
                    <a:tint val="23500"/>
                    <a:satMod val="160000"/>
                  </a:srgbClr>
                </a:gs>
              </a:gsLst>
              <a:lin ang="0" scaled="1"/>
              <a:tileRect/>
            </a:gradFill>
            <a:effectLst>
              <a:outerShdw blurRad="25500" dist="23000" dir="7020000" algn="tl">
                <a:srgbClr val="000000">
                  <a:alpha val="50000"/>
                </a:srgbClr>
              </a:outerShdw>
            </a:effectLst>
            <a:latin typeface="Arial Black" pitchFamily="34" charset="0"/>
          </a:endParaRPr>
        </a:p>
      </xdr:txBody>
    </xdr:sp>
    <xdr:clientData/>
  </xdr:twoCellAnchor>
  <xdr:twoCellAnchor>
    <xdr:from>
      <xdr:col>18</xdr:col>
      <xdr:colOff>277020</xdr:colOff>
      <xdr:row>37</xdr:row>
      <xdr:rowOff>87311</xdr:rowOff>
    </xdr:from>
    <xdr:to>
      <xdr:col>20</xdr:col>
      <xdr:colOff>12435</xdr:colOff>
      <xdr:row>38</xdr:row>
      <xdr:rowOff>154780</xdr:rowOff>
    </xdr:to>
    <xdr:sp macro="" textlink="">
      <xdr:nvSpPr>
        <xdr:cNvPr id="10" name="角丸四角形 5">
          <a:hlinkClick xmlns:r="http://schemas.openxmlformats.org/officeDocument/2006/relationships" r:id="rId2"/>
          <a:extLst>
            <a:ext uri="{FF2B5EF4-FFF2-40B4-BE49-F238E27FC236}">
              <a16:creationId xmlns:a16="http://schemas.microsoft.com/office/drawing/2014/main" id="{C8A7F768-8B9E-4948-9774-43EBEC754850}"/>
            </a:ext>
          </a:extLst>
        </xdr:cNvPr>
        <xdr:cNvSpPr/>
      </xdr:nvSpPr>
      <xdr:spPr>
        <a:xfrm>
          <a:off x="7730333" y="8290717"/>
          <a:ext cx="592665" cy="317501"/>
        </a:xfrm>
        <a:prstGeom prst="roundRect">
          <a:avLst/>
        </a:prstGeom>
        <a:solidFill>
          <a:schemeClr val="tx2">
            <a:lumMod val="20000"/>
            <a:lumOff val="80000"/>
            <a:alpha val="90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b"/>
        <a:lstStyle/>
        <a:p>
          <a:pPr marL="0" marR="0" indent="0" algn="ctr" defTabSz="914400" eaLnBrk="1" fontAlgn="auto" latinLnBrk="0" hangingPunct="1">
            <a:lnSpc>
              <a:spcPts val="2300"/>
            </a:lnSpc>
            <a:spcBef>
              <a:spcPts val="0"/>
            </a:spcBef>
            <a:spcAft>
              <a:spcPts val="0"/>
            </a:spcAft>
            <a:buClrTx/>
            <a:buSzTx/>
            <a:buFontTx/>
            <a:buNone/>
            <a:tabLst/>
            <a:defRPr/>
          </a:pPr>
          <a:r>
            <a:rPr kumimoji="1" lang="ja-JP" altLang="en-US" sz="1000" b="0" i="0" baseline="0">
              <a:solidFill>
                <a:schemeClr val="tx2"/>
              </a:solidFill>
              <a:latin typeface="メイリオ" pitchFamily="50" charset="-128"/>
              <a:ea typeface="メイリオ" pitchFamily="50" charset="-128"/>
              <a:cs typeface="メイリオ" pitchFamily="50" charset="-128"/>
            </a:rPr>
            <a:t>リンク</a:t>
          </a:r>
        </a:p>
      </xdr:txBody>
    </xdr:sp>
    <xdr:clientData/>
  </xdr:twoCellAnchor>
  <xdr:twoCellAnchor>
    <xdr:from>
      <xdr:col>17</xdr:col>
      <xdr:colOff>21048</xdr:colOff>
      <xdr:row>331</xdr:row>
      <xdr:rowOff>96913</xdr:rowOff>
    </xdr:from>
    <xdr:to>
      <xdr:col>19</xdr:col>
      <xdr:colOff>184156</xdr:colOff>
      <xdr:row>332</xdr:row>
      <xdr:rowOff>149224</xdr:rowOff>
    </xdr:to>
    <xdr:sp macro="" textlink="">
      <xdr:nvSpPr>
        <xdr:cNvPr id="11" name="角丸四角形 4">
          <a:hlinkClick xmlns:r="http://schemas.openxmlformats.org/officeDocument/2006/relationships" r:id="rId3"/>
          <a:extLst>
            <a:ext uri="{FF2B5EF4-FFF2-40B4-BE49-F238E27FC236}">
              <a16:creationId xmlns:a16="http://schemas.microsoft.com/office/drawing/2014/main" id="{A87E7043-8DC7-45E1-9BEB-7CD85A445446}"/>
            </a:ext>
          </a:extLst>
        </xdr:cNvPr>
        <xdr:cNvSpPr/>
      </xdr:nvSpPr>
      <xdr:spPr>
        <a:xfrm>
          <a:off x="7196548" y="68031330"/>
          <a:ext cx="1030941" cy="327477"/>
        </a:xfrm>
        <a:prstGeom prst="roundRect">
          <a:avLst/>
        </a:prstGeom>
        <a:solidFill>
          <a:srgbClr val="FFFFCC"/>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000" b="0" i="0" baseline="0">
              <a:solidFill>
                <a:sysClr val="windowText" lastClr="000000"/>
              </a:solidFill>
              <a:latin typeface="メイリオ" pitchFamily="50" charset="-128"/>
              <a:ea typeface="メイリオ" pitchFamily="50" charset="-128"/>
              <a:cs typeface="メイリオ" pitchFamily="50" charset="-128"/>
            </a:rPr>
            <a:t>ページ</a:t>
          </a:r>
          <a:r>
            <a:rPr kumimoji="1" lang="en-US" altLang="ja-JP" sz="1000" b="0" i="0" baseline="0">
              <a:solidFill>
                <a:sysClr val="windowText" lastClr="000000"/>
              </a:solidFill>
              <a:latin typeface="メイリオ" pitchFamily="50" charset="-128"/>
              <a:ea typeface="メイリオ" pitchFamily="50" charset="-128"/>
              <a:cs typeface="メイリオ" pitchFamily="50" charset="-128"/>
            </a:rPr>
            <a:t>TOP</a:t>
          </a:r>
          <a:endParaRPr kumimoji="1" lang="ja-JP" altLang="en-US" sz="10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24</xdr:col>
      <xdr:colOff>57150</xdr:colOff>
      <xdr:row>277</xdr:row>
      <xdr:rowOff>123825</xdr:rowOff>
    </xdr:from>
    <xdr:to>
      <xdr:col>28</xdr:col>
      <xdr:colOff>115546</xdr:colOff>
      <xdr:row>279</xdr:row>
      <xdr:rowOff>43080</xdr:rowOff>
    </xdr:to>
    <xdr:sp macro="" textlink="">
      <xdr:nvSpPr>
        <xdr:cNvPr id="2" name="角丸四角形 3">
          <a:hlinkClick xmlns:r="http://schemas.openxmlformats.org/officeDocument/2006/relationships" r:id="rId4"/>
          <a:extLst>
            <a:ext uri="{FF2B5EF4-FFF2-40B4-BE49-F238E27FC236}">
              <a16:creationId xmlns:a16="http://schemas.microsoft.com/office/drawing/2014/main" id="{2D3CA38A-CC7D-4F84-A904-0626156B4022}"/>
            </a:ext>
          </a:extLst>
        </xdr:cNvPr>
        <xdr:cNvSpPr/>
      </xdr:nvSpPr>
      <xdr:spPr>
        <a:xfrm>
          <a:off x="9191625" y="56197500"/>
          <a:ext cx="2477746" cy="319305"/>
        </a:xfrm>
        <a:prstGeom prst="roundRect">
          <a:avLst/>
        </a:prstGeom>
        <a:solidFill>
          <a:schemeClr val="accent3">
            <a:lumMod val="40000"/>
            <a:lumOff val="60000"/>
            <a:alpha val="90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別添四追加的業務内訳書</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57150</xdr:colOff>
      <xdr:row>0</xdr:row>
      <xdr:rowOff>57150</xdr:rowOff>
    </xdr:from>
    <xdr:to>
      <xdr:col>2</xdr:col>
      <xdr:colOff>383721</xdr:colOff>
      <xdr:row>0</xdr:row>
      <xdr:rowOff>391884</xdr:rowOff>
    </xdr:to>
    <xdr:sp macro="" textlink="">
      <xdr:nvSpPr>
        <xdr:cNvPr id="2" name="角丸四角形 5">
          <a:hlinkClick xmlns:r="http://schemas.openxmlformats.org/officeDocument/2006/relationships" r:id="rId1"/>
          <a:extLst>
            <a:ext uri="{FF2B5EF4-FFF2-40B4-BE49-F238E27FC236}">
              <a16:creationId xmlns:a16="http://schemas.microsoft.com/office/drawing/2014/main" id="{47B3B576-A4AF-4FD1-9F2D-F3D6EB3BF2D2}"/>
            </a:ext>
          </a:extLst>
        </xdr:cNvPr>
        <xdr:cNvSpPr/>
      </xdr:nvSpPr>
      <xdr:spPr>
        <a:xfrm>
          <a:off x="333375" y="57150"/>
          <a:ext cx="1145721" cy="334734"/>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11206</xdr:colOff>
      <xdr:row>0</xdr:row>
      <xdr:rowOff>89648</xdr:rowOff>
    </xdr:from>
    <xdr:to>
      <xdr:col>2</xdr:col>
      <xdr:colOff>450956</xdr:colOff>
      <xdr:row>0</xdr:row>
      <xdr:rowOff>424382</xdr:rowOff>
    </xdr:to>
    <xdr:sp macro="" textlink="">
      <xdr:nvSpPr>
        <xdr:cNvPr id="2" name="角丸四角形 5">
          <a:hlinkClick xmlns:r="http://schemas.openxmlformats.org/officeDocument/2006/relationships" r:id="rId1"/>
          <a:extLst>
            <a:ext uri="{FF2B5EF4-FFF2-40B4-BE49-F238E27FC236}">
              <a16:creationId xmlns:a16="http://schemas.microsoft.com/office/drawing/2014/main" id="{E88479B5-8D74-432C-9A54-1EEB9DFD7084}"/>
            </a:ext>
          </a:extLst>
        </xdr:cNvPr>
        <xdr:cNvSpPr/>
      </xdr:nvSpPr>
      <xdr:spPr>
        <a:xfrm>
          <a:off x="672353" y="89648"/>
          <a:ext cx="1145721" cy="334734"/>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13</xdr:col>
      <xdr:colOff>714374</xdr:colOff>
      <xdr:row>1</xdr:row>
      <xdr:rowOff>68916</xdr:rowOff>
    </xdr:from>
    <xdr:to>
      <xdr:col>14</xdr:col>
      <xdr:colOff>774327</xdr:colOff>
      <xdr:row>2</xdr:row>
      <xdr:rowOff>238125</xdr:rowOff>
    </xdr:to>
    <xdr:sp macro="" textlink="">
      <xdr:nvSpPr>
        <xdr:cNvPr id="3" name="角丸四角形 2">
          <a:hlinkClick xmlns:r="http://schemas.openxmlformats.org/officeDocument/2006/relationships" r:id="rId1"/>
          <a:extLst>
            <a:ext uri="{FF2B5EF4-FFF2-40B4-BE49-F238E27FC236}">
              <a16:creationId xmlns:a16="http://schemas.microsoft.com/office/drawing/2014/main" id="{00000000-0008-0000-0500-000003000000}"/>
            </a:ext>
          </a:extLst>
        </xdr:cNvPr>
        <xdr:cNvSpPr/>
      </xdr:nvSpPr>
      <xdr:spPr>
        <a:xfrm>
          <a:off x="6643687" y="176072"/>
          <a:ext cx="941015" cy="359709"/>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15</xdr:col>
      <xdr:colOff>201706</xdr:colOff>
      <xdr:row>422</xdr:row>
      <xdr:rowOff>212911</xdr:rowOff>
    </xdr:from>
    <xdr:to>
      <xdr:col>17</xdr:col>
      <xdr:colOff>661148</xdr:colOff>
      <xdr:row>424</xdr:row>
      <xdr:rowOff>25773</xdr:rowOff>
    </xdr:to>
    <xdr:sp macro="" textlink="">
      <xdr:nvSpPr>
        <xdr:cNvPr id="5" name="角丸四角形 4">
          <a:hlinkClick xmlns:r="http://schemas.openxmlformats.org/officeDocument/2006/relationships" r:id="rId2"/>
          <a:extLst>
            <a:ext uri="{FF2B5EF4-FFF2-40B4-BE49-F238E27FC236}">
              <a16:creationId xmlns:a16="http://schemas.microsoft.com/office/drawing/2014/main" id="{00000000-0008-0000-0500-000005000000}"/>
            </a:ext>
          </a:extLst>
        </xdr:cNvPr>
        <xdr:cNvSpPr/>
      </xdr:nvSpPr>
      <xdr:spPr>
        <a:xfrm>
          <a:off x="7855324" y="69196323"/>
          <a:ext cx="1165412"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15</xdr:col>
      <xdr:colOff>201706</xdr:colOff>
      <xdr:row>275</xdr:row>
      <xdr:rowOff>212911</xdr:rowOff>
    </xdr:from>
    <xdr:to>
      <xdr:col>17</xdr:col>
      <xdr:colOff>661148</xdr:colOff>
      <xdr:row>277</xdr:row>
      <xdr:rowOff>25773</xdr:rowOff>
    </xdr:to>
    <xdr:sp macro="" textlink="">
      <xdr:nvSpPr>
        <xdr:cNvPr id="7" name="角丸四角形 6">
          <a:hlinkClick xmlns:r="http://schemas.openxmlformats.org/officeDocument/2006/relationships" r:id="rId3"/>
          <a:extLst>
            <a:ext uri="{FF2B5EF4-FFF2-40B4-BE49-F238E27FC236}">
              <a16:creationId xmlns:a16="http://schemas.microsoft.com/office/drawing/2014/main" id="{00000000-0008-0000-0500-000007000000}"/>
            </a:ext>
          </a:extLst>
        </xdr:cNvPr>
        <xdr:cNvSpPr/>
      </xdr:nvSpPr>
      <xdr:spPr>
        <a:xfrm>
          <a:off x="7855324" y="69196323"/>
          <a:ext cx="1165412" cy="361950"/>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twoCellAnchor>
    <xdr:from>
      <xdr:col>15</xdr:col>
      <xdr:colOff>201706</xdr:colOff>
      <xdr:row>65</xdr:row>
      <xdr:rowOff>5042</xdr:rowOff>
    </xdr:from>
    <xdr:to>
      <xdr:col>19</xdr:col>
      <xdr:colOff>291353</xdr:colOff>
      <xdr:row>66</xdr:row>
      <xdr:rowOff>25773</xdr:rowOff>
    </xdr:to>
    <xdr:sp macro="" textlink="">
      <xdr:nvSpPr>
        <xdr:cNvPr id="8" name="角丸四角形 7">
          <a:hlinkClick xmlns:r="http://schemas.openxmlformats.org/officeDocument/2006/relationships" r:id="rId4"/>
          <a:extLst>
            <a:ext uri="{FF2B5EF4-FFF2-40B4-BE49-F238E27FC236}">
              <a16:creationId xmlns:a16="http://schemas.microsoft.com/office/drawing/2014/main" id="{00000000-0008-0000-0500-000008000000}"/>
            </a:ext>
          </a:extLst>
        </xdr:cNvPr>
        <xdr:cNvSpPr/>
      </xdr:nvSpPr>
      <xdr:spPr>
        <a:xfrm>
          <a:off x="7855324" y="10897160"/>
          <a:ext cx="1692088" cy="345701"/>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標準契約書印刷</a:t>
          </a:r>
        </a:p>
      </xdr:txBody>
    </xdr:sp>
    <xdr:clientData/>
  </xdr:twoCellAnchor>
  <xdr:twoCellAnchor>
    <xdr:from>
      <xdr:col>15</xdr:col>
      <xdr:colOff>212911</xdr:colOff>
      <xdr:row>66</xdr:row>
      <xdr:rowOff>72278</xdr:rowOff>
    </xdr:from>
    <xdr:to>
      <xdr:col>19</xdr:col>
      <xdr:colOff>268940</xdr:colOff>
      <xdr:row>68</xdr:row>
      <xdr:rowOff>56031</xdr:rowOff>
    </xdr:to>
    <xdr:sp macro="" textlink="">
      <xdr:nvSpPr>
        <xdr:cNvPr id="10" name="角丸四角形 9">
          <a:hlinkClick xmlns:r="http://schemas.openxmlformats.org/officeDocument/2006/relationships" r:id="rId5"/>
          <a:extLst>
            <a:ext uri="{FF2B5EF4-FFF2-40B4-BE49-F238E27FC236}">
              <a16:creationId xmlns:a16="http://schemas.microsoft.com/office/drawing/2014/main" id="{00000000-0008-0000-0500-00000A000000}"/>
            </a:ext>
          </a:extLst>
        </xdr:cNvPr>
        <xdr:cNvSpPr/>
      </xdr:nvSpPr>
      <xdr:spPr>
        <a:xfrm>
          <a:off x="7866529" y="11289366"/>
          <a:ext cx="1658470" cy="342341"/>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小規模契約書印刷</a:t>
          </a:r>
        </a:p>
      </xdr:txBody>
    </xdr:sp>
    <xdr:clientData/>
  </xdr:twoCellAnchor>
  <xdr:twoCellAnchor>
    <xdr:from>
      <xdr:col>13</xdr:col>
      <xdr:colOff>619125</xdr:colOff>
      <xdr:row>549</xdr:row>
      <xdr:rowOff>110939</xdr:rowOff>
    </xdr:from>
    <xdr:to>
      <xdr:col>14</xdr:col>
      <xdr:colOff>764241</xdr:colOff>
      <xdr:row>551</xdr:row>
      <xdr:rowOff>63314</xdr:rowOff>
    </xdr:to>
    <xdr:sp macro="" textlink="">
      <xdr:nvSpPr>
        <xdr:cNvPr id="9" name="角丸四角形 4">
          <a:hlinkClick xmlns:r="http://schemas.openxmlformats.org/officeDocument/2006/relationships" r:id="rId6"/>
          <a:extLst>
            <a:ext uri="{FF2B5EF4-FFF2-40B4-BE49-F238E27FC236}">
              <a16:creationId xmlns:a16="http://schemas.microsoft.com/office/drawing/2014/main" id="{68EEF193-2F51-44A3-9B83-399AF95A8E4A}"/>
            </a:ext>
          </a:extLst>
        </xdr:cNvPr>
        <xdr:cNvSpPr/>
      </xdr:nvSpPr>
      <xdr:spPr>
        <a:xfrm>
          <a:off x="6569449" y="98139998"/>
          <a:ext cx="1030380" cy="333375"/>
        </a:xfrm>
        <a:prstGeom prst="roundRect">
          <a:avLst/>
        </a:prstGeom>
        <a:solidFill>
          <a:srgbClr val="FFFFCC"/>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200" b="0" i="0" baseline="0">
              <a:solidFill>
                <a:sysClr val="windowText" lastClr="000000"/>
              </a:solidFill>
              <a:latin typeface="メイリオ" pitchFamily="50" charset="-128"/>
              <a:ea typeface="メイリオ" pitchFamily="50" charset="-128"/>
              <a:cs typeface="メイリオ" pitchFamily="50" charset="-128"/>
            </a:rPr>
            <a:t>ページ</a:t>
          </a:r>
          <a:r>
            <a:rPr kumimoji="1" lang="en-US" altLang="ja-JP" sz="1200" b="0" i="0" baseline="0">
              <a:solidFill>
                <a:sysClr val="windowText" lastClr="000000"/>
              </a:solidFill>
              <a:latin typeface="メイリオ" pitchFamily="50" charset="-128"/>
              <a:ea typeface="メイリオ" pitchFamily="50" charset="-128"/>
              <a:cs typeface="メイリオ" pitchFamily="50" charset="-128"/>
            </a:rPr>
            <a:t>TOP</a:t>
          </a:r>
          <a:endParaRPr kumimoji="1" lang="ja-JP" altLang="en-US" sz="12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15</xdr:col>
      <xdr:colOff>219075</xdr:colOff>
      <xdr:row>68</xdr:row>
      <xdr:rowOff>123825</xdr:rowOff>
    </xdr:from>
    <xdr:to>
      <xdr:col>17</xdr:col>
      <xdr:colOff>219076</xdr:colOff>
      <xdr:row>70</xdr:row>
      <xdr:rowOff>102534</xdr:rowOff>
    </xdr:to>
    <xdr:sp macro="" textlink="">
      <xdr:nvSpPr>
        <xdr:cNvPr id="12" name="角丸四角形 2">
          <a:hlinkClick xmlns:r="http://schemas.openxmlformats.org/officeDocument/2006/relationships" r:id="rId1"/>
          <a:extLst>
            <a:ext uri="{FF2B5EF4-FFF2-40B4-BE49-F238E27FC236}">
              <a16:creationId xmlns:a16="http://schemas.microsoft.com/office/drawing/2014/main" id="{4A3097AB-95B3-4014-BF22-082B1E48CD7C}"/>
            </a:ext>
          </a:extLst>
        </xdr:cNvPr>
        <xdr:cNvSpPr/>
      </xdr:nvSpPr>
      <xdr:spPr>
        <a:xfrm>
          <a:off x="7934325" y="12830175"/>
          <a:ext cx="704851" cy="340659"/>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15</xdr:col>
      <xdr:colOff>161925</xdr:colOff>
      <xdr:row>162</xdr:row>
      <xdr:rowOff>238125</xdr:rowOff>
    </xdr:from>
    <xdr:to>
      <xdr:col>17</xdr:col>
      <xdr:colOff>161926</xdr:colOff>
      <xdr:row>164</xdr:row>
      <xdr:rowOff>150159</xdr:rowOff>
    </xdr:to>
    <xdr:sp macro="" textlink="">
      <xdr:nvSpPr>
        <xdr:cNvPr id="14" name="角丸四角形 2">
          <a:hlinkClick xmlns:r="http://schemas.openxmlformats.org/officeDocument/2006/relationships" r:id="rId1"/>
          <a:extLst>
            <a:ext uri="{FF2B5EF4-FFF2-40B4-BE49-F238E27FC236}">
              <a16:creationId xmlns:a16="http://schemas.microsoft.com/office/drawing/2014/main" id="{A9E2A55A-64E3-492E-81E1-38D6432E88B6}"/>
            </a:ext>
          </a:extLst>
        </xdr:cNvPr>
        <xdr:cNvSpPr/>
      </xdr:nvSpPr>
      <xdr:spPr>
        <a:xfrm>
          <a:off x="7877175" y="29689425"/>
          <a:ext cx="704851" cy="340659"/>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15</xdr:col>
      <xdr:colOff>200025</xdr:colOff>
      <xdr:row>277</xdr:row>
      <xdr:rowOff>114300</xdr:rowOff>
    </xdr:from>
    <xdr:to>
      <xdr:col>17</xdr:col>
      <xdr:colOff>200026</xdr:colOff>
      <xdr:row>279</xdr:row>
      <xdr:rowOff>112059</xdr:rowOff>
    </xdr:to>
    <xdr:sp macro="" textlink="">
      <xdr:nvSpPr>
        <xdr:cNvPr id="15" name="角丸四角形 2">
          <a:hlinkClick xmlns:r="http://schemas.openxmlformats.org/officeDocument/2006/relationships" r:id="rId1"/>
          <a:extLst>
            <a:ext uri="{FF2B5EF4-FFF2-40B4-BE49-F238E27FC236}">
              <a16:creationId xmlns:a16="http://schemas.microsoft.com/office/drawing/2014/main" id="{279D1682-C0E2-4A47-AF22-528D58F7E5F1}"/>
            </a:ext>
          </a:extLst>
        </xdr:cNvPr>
        <xdr:cNvSpPr/>
      </xdr:nvSpPr>
      <xdr:spPr>
        <a:xfrm>
          <a:off x="7915275" y="49349025"/>
          <a:ext cx="704851" cy="340659"/>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15</xdr:col>
      <xdr:colOff>200025</xdr:colOff>
      <xdr:row>424</xdr:row>
      <xdr:rowOff>133350</xdr:rowOff>
    </xdr:from>
    <xdr:to>
      <xdr:col>17</xdr:col>
      <xdr:colOff>200026</xdr:colOff>
      <xdr:row>426</xdr:row>
      <xdr:rowOff>16809</xdr:rowOff>
    </xdr:to>
    <xdr:sp macro="" textlink="">
      <xdr:nvSpPr>
        <xdr:cNvPr id="16" name="角丸四角形 2">
          <a:hlinkClick xmlns:r="http://schemas.openxmlformats.org/officeDocument/2006/relationships" r:id="rId1"/>
          <a:extLst>
            <a:ext uri="{FF2B5EF4-FFF2-40B4-BE49-F238E27FC236}">
              <a16:creationId xmlns:a16="http://schemas.microsoft.com/office/drawing/2014/main" id="{3C8552F6-9CE4-4F9F-90A6-8F80464A029E}"/>
            </a:ext>
          </a:extLst>
        </xdr:cNvPr>
        <xdr:cNvSpPr/>
      </xdr:nvSpPr>
      <xdr:spPr>
        <a:xfrm>
          <a:off x="7915275" y="75009375"/>
          <a:ext cx="704851" cy="340659"/>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11</xdr:col>
      <xdr:colOff>936811</xdr:colOff>
      <xdr:row>549</xdr:row>
      <xdr:rowOff>99733</xdr:rowOff>
    </xdr:from>
    <xdr:to>
      <xdr:col>13</xdr:col>
      <xdr:colOff>527237</xdr:colOff>
      <xdr:row>551</xdr:row>
      <xdr:rowOff>59392</xdr:rowOff>
    </xdr:to>
    <xdr:sp macro="" textlink="">
      <xdr:nvSpPr>
        <xdr:cNvPr id="17" name="角丸四角形 2">
          <a:hlinkClick xmlns:r="http://schemas.openxmlformats.org/officeDocument/2006/relationships" r:id="rId1"/>
          <a:extLst>
            <a:ext uri="{FF2B5EF4-FFF2-40B4-BE49-F238E27FC236}">
              <a16:creationId xmlns:a16="http://schemas.microsoft.com/office/drawing/2014/main" id="{C2DE6F3C-AF0F-41CA-9EC0-581350DE0422}"/>
            </a:ext>
          </a:extLst>
        </xdr:cNvPr>
        <xdr:cNvSpPr/>
      </xdr:nvSpPr>
      <xdr:spPr>
        <a:xfrm>
          <a:off x="5777752" y="98128792"/>
          <a:ext cx="699809" cy="340659"/>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15</xdr:col>
      <xdr:colOff>161925</xdr:colOff>
      <xdr:row>160</xdr:row>
      <xdr:rowOff>142875</xdr:rowOff>
    </xdr:from>
    <xdr:to>
      <xdr:col>17</xdr:col>
      <xdr:colOff>621367</xdr:colOff>
      <xdr:row>162</xdr:row>
      <xdr:rowOff>136712</xdr:rowOff>
    </xdr:to>
    <xdr:sp macro="" textlink="">
      <xdr:nvSpPr>
        <xdr:cNvPr id="18" name="角丸四角形 4">
          <a:hlinkClick xmlns:r="http://schemas.openxmlformats.org/officeDocument/2006/relationships" r:id="rId5"/>
          <a:extLst>
            <a:ext uri="{FF2B5EF4-FFF2-40B4-BE49-F238E27FC236}">
              <a16:creationId xmlns:a16="http://schemas.microsoft.com/office/drawing/2014/main" id="{0DE4FD84-A525-4463-BD4B-941A90CA553B}"/>
            </a:ext>
          </a:extLst>
        </xdr:cNvPr>
        <xdr:cNvSpPr/>
      </xdr:nvSpPr>
      <xdr:spPr>
        <a:xfrm>
          <a:off x="7877175" y="29222700"/>
          <a:ext cx="1164292" cy="365312"/>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印刷ページ</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15</xdr:col>
      <xdr:colOff>112059</xdr:colOff>
      <xdr:row>0</xdr:row>
      <xdr:rowOff>112059</xdr:rowOff>
    </xdr:from>
    <xdr:to>
      <xdr:col>16</xdr:col>
      <xdr:colOff>134471</xdr:colOff>
      <xdr:row>1</xdr:row>
      <xdr:rowOff>182656</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0600-000002000000}"/>
            </a:ext>
          </a:extLst>
        </xdr:cNvPr>
        <xdr:cNvSpPr/>
      </xdr:nvSpPr>
      <xdr:spPr>
        <a:xfrm>
          <a:off x="7407088" y="112059"/>
          <a:ext cx="705971" cy="361950"/>
        </a:xfrm>
        <a:prstGeom prst="roundRect">
          <a:avLst/>
        </a:prstGeom>
        <a:solidFill>
          <a:srgbClr val="FFCCCC">
            <a:alpha val="44706"/>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2</xdr:col>
      <xdr:colOff>66675</xdr:colOff>
      <xdr:row>32</xdr:row>
      <xdr:rowOff>104775</xdr:rowOff>
    </xdr:from>
    <xdr:to>
      <xdr:col>4</xdr:col>
      <xdr:colOff>66675</xdr:colOff>
      <xdr:row>36</xdr:row>
      <xdr:rowOff>123825</xdr:rowOff>
    </xdr:to>
    <xdr:sp macro="" textlink="">
      <xdr:nvSpPr>
        <xdr:cNvPr id="2051" name="テキスト 3">
          <a:extLst>
            <a:ext uri="{FF2B5EF4-FFF2-40B4-BE49-F238E27FC236}">
              <a16:creationId xmlns:a16="http://schemas.microsoft.com/office/drawing/2014/main" id="{00000000-0008-0000-0800-000003080000}"/>
            </a:ext>
          </a:extLst>
        </xdr:cNvPr>
        <xdr:cNvSpPr txBox="1">
          <a:spLocks noChangeArrowheads="1"/>
        </xdr:cNvSpPr>
      </xdr:nvSpPr>
      <xdr:spPr bwMode="auto">
        <a:xfrm>
          <a:off x="400050" y="9191625"/>
          <a:ext cx="1162050" cy="1428750"/>
        </a:xfrm>
        <a:prstGeom prst="rect">
          <a:avLst/>
        </a:prstGeom>
        <a:noFill/>
        <a:ln w="1">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00"/>
              </a:solidFill>
              <a:latin typeface="ＨＧ丸ゴシックM"/>
            </a:rPr>
            <a:t>※</a:t>
          </a:r>
          <a:r>
            <a:rPr lang="ja-JP" altLang="en-US" sz="900" b="0" i="0" u="none" strike="noStrike" baseline="0">
              <a:solidFill>
                <a:srgbClr val="000000"/>
              </a:solidFill>
              <a:latin typeface="ＨＧ丸ゴシックM"/>
            </a:rPr>
            <a:t>消費税込みの額を示します。</a:t>
          </a:r>
        </a:p>
        <a:p>
          <a:pPr algn="l" rtl="0">
            <a:lnSpc>
              <a:spcPts val="1100"/>
            </a:lnSpc>
            <a:defRPr sz="1000"/>
          </a:pPr>
          <a:r>
            <a:rPr lang="ja-JP" altLang="en-US" sz="900" b="0" i="0" u="none" strike="noStrike" baseline="0">
              <a:solidFill>
                <a:srgbClr val="000000"/>
              </a:solidFill>
              <a:latin typeface="ＨＧ丸ゴシックM"/>
            </a:rPr>
            <a:t> （ ）内は消費税別の報酬額を示します。</a:t>
          </a:r>
          <a:endParaRPr lang="en-US" altLang="ja-JP" sz="900" b="0" i="0" u="none" strike="noStrike" baseline="0">
            <a:solidFill>
              <a:srgbClr val="000000"/>
            </a:solidFill>
            <a:latin typeface="ＨＧ丸ゴシックM"/>
          </a:endParaRPr>
        </a:p>
        <a:p>
          <a:pPr algn="l" rtl="0">
            <a:lnSpc>
              <a:spcPts val="1100"/>
            </a:lnSpc>
            <a:defRPr sz="1000"/>
          </a:pPr>
          <a:r>
            <a:rPr lang="ja-JP" altLang="en-US" sz="900" b="0" i="0" u="none" strike="noStrike" baseline="0">
              <a:solidFill>
                <a:srgbClr val="000000"/>
              </a:solidFill>
              <a:latin typeface="ＨＧ丸ゴシックM"/>
            </a:rPr>
            <a:t>消費税込み交通費などの立替金等が含まれる場合、総額に消費税率を乗じた金額と差異が生じる場合があります。</a:t>
          </a:r>
        </a:p>
      </xdr:txBody>
    </xdr:sp>
    <xdr:clientData/>
  </xdr:twoCellAnchor>
  <xdr:twoCellAnchor>
    <xdr:from>
      <xdr:col>10</xdr:col>
      <xdr:colOff>1076886</xdr:colOff>
      <xdr:row>0</xdr:row>
      <xdr:rowOff>118223</xdr:rowOff>
    </xdr:from>
    <xdr:to>
      <xdr:col>12</xdr:col>
      <xdr:colOff>13448</xdr:colOff>
      <xdr:row>0</xdr:row>
      <xdr:rowOff>438151</xdr:rowOff>
    </xdr:to>
    <xdr:sp macro="" textlink="">
      <xdr:nvSpPr>
        <xdr:cNvPr id="4" name="角丸四角形 3">
          <a:hlinkClick xmlns:r="http://schemas.openxmlformats.org/officeDocument/2006/relationships" r:id="rId1"/>
          <a:extLst>
            <a:ext uri="{FF2B5EF4-FFF2-40B4-BE49-F238E27FC236}">
              <a16:creationId xmlns:a16="http://schemas.microsoft.com/office/drawing/2014/main" id="{00000000-0008-0000-0800-000004000000}"/>
            </a:ext>
          </a:extLst>
        </xdr:cNvPr>
        <xdr:cNvSpPr/>
      </xdr:nvSpPr>
      <xdr:spPr>
        <a:xfrm>
          <a:off x="5677461" y="118223"/>
          <a:ext cx="708212" cy="319928"/>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9</xdr:col>
      <xdr:colOff>1162050</xdr:colOff>
      <xdr:row>0</xdr:row>
      <xdr:rowOff>114300</xdr:rowOff>
    </xdr:from>
    <xdr:to>
      <xdr:col>10</xdr:col>
      <xdr:colOff>930089</xdr:colOff>
      <xdr:row>0</xdr:row>
      <xdr:rowOff>419100</xdr:rowOff>
    </xdr:to>
    <xdr:sp macro="" textlink="">
      <xdr:nvSpPr>
        <xdr:cNvPr id="6" name="角丸四角形 3">
          <a:hlinkClick xmlns:r="http://schemas.openxmlformats.org/officeDocument/2006/relationships" r:id="rId2"/>
          <a:extLst>
            <a:ext uri="{FF2B5EF4-FFF2-40B4-BE49-F238E27FC236}">
              <a16:creationId xmlns:a16="http://schemas.microsoft.com/office/drawing/2014/main" id="{A6076BCC-F241-470E-8948-29103637ED28}"/>
            </a:ext>
          </a:extLst>
        </xdr:cNvPr>
        <xdr:cNvSpPr/>
      </xdr:nvSpPr>
      <xdr:spPr>
        <a:xfrm>
          <a:off x="4457700" y="114300"/>
          <a:ext cx="1072964" cy="304800"/>
        </a:xfrm>
        <a:prstGeom prst="roundRect">
          <a:avLst/>
        </a:prstGeom>
        <a:solidFill>
          <a:srgbClr val="666699">
            <a:alpha val="5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2</xdr:col>
      <xdr:colOff>47625</xdr:colOff>
      <xdr:row>21</xdr:row>
      <xdr:rowOff>85725</xdr:rowOff>
    </xdr:from>
    <xdr:to>
      <xdr:col>2</xdr:col>
      <xdr:colOff>257175</xdr:colOff>
      <xdr:row>23</xdr:row>
      <xdr:rowOff>238125</xdr:rowOff>
    </xdr:to>
    <xdr:sp macro="" textlink="">
      <xdr:nvSpPr>
        <xdr:cNvPr id="3074" name="テキスト 2">
          <a:extLst>
            <a:ext uri="{FF2B5EF4-FFF2-40B4-BE49-F238E27FC236}">
              <a16:creationId xmlns:a16="http://schemas.microsoft.com/office/drawing/2014/main" id="{00000000-0008-0000-0A00-0000020C0000}"/>
            </a:ext>
          </a:extLst>
        </xdr:cNvPr>
        <xdr:cNvSpPr txBox="1">
          <a:spLocks noChangeArrowheads="1"/>
        </xdr:cNvSpPr>
      </xdr:nvSpPr>
      <xdr:spPr bwMode="auto">
        <a:xfrm>
          <a:off x="428625" y="5334000"/>
          <a:ext cx="209550" cy="685800"/>
        </a:xfrm>
        <a:prstGeom prst="rect">
          <a:avLst/>
        </a:prstGeom>
        <a:noFill/>
        <a:ln w="1">
          <a:noFill/>
          <a:miter lim="800000"/>
          <a:headEnd/>
          <a:tailEnd/>
        </a:ln>
      </xdr:spPr>
      <xdr:txBody>
        <a:bodyPr vertOverflow="clip" vert="wordArtVertRtl" wrap="square" lIns="27432" tIns="0" rIns="0" bIns="0" anchor="b" upright="1"/>
        <a:lstStyle/>
        <a:p>
          <a:pPr algn="l" rtl="0">
            <a:defRPr sz="1000"/>
          </a:pPr>
          <a:r>
            <a:rPr lang="ja-JP" altLang="en-US" sz="900" b="0" i="0" u="none" strike="noStrike" baseline="0">
              <a:solidFill>
                <a:srgbClr val="000000"/>
              </a:solidFill>
              <a:latin typeface="ＨＧ丸ゴシックM"/>
            </a:rPr>
            <a:t>基本設計</a:t>
          </a:r>
        </a:p>
      </xdr:txBody>
    </xdr:sp>
    <xdr:clientData/>
  </xdr:twoCellAnchor>
  <xdr:twoCellAnchor>
    <xdr:from>
      <xdr:col>2</xdr:col>
      <xdr:colOff>47625</xdr:colOff>
      <xdr:row>24</xdr:row>
      <xdr:rowOff>66675</xdr:rowOff>
    </xdr:from>
    <xdr:to>
      <xdr:col>3</xdr:col>
      <xdr:colOff>0</xdr:colOff>
      <xdr:row>26</xdr:row>
      <xdr:rowOff>219075</xdr:rowOff>
    </xdr:to>
    <xdr:sp macro="" textlink="">
      <xdr:nvSpPr>
        <xdr:cNvPr id="3075" name="テキスト 3">
          <a:extLst>
            <a:ext uri="{FF2B5EF4-FFF2-40B4-BE49-F238E27FC236}">
              <a16:creationId xmlns:a16="http://schemas.microsoft.com/office/drawing/2014/main" id="{00000000-0008-0000-0A00-0000030C0000}"/>
            </a:ext>
          </a:extLst>
        </xdr:cNvPr>
        <xdr:cNvSpPr txBox="1">
          <a:spLocks noChangeArrowheads="1"/>
        </xdr:cNvSpPr>
      </xdr:nvSpPr>
      <xdr:spPr bwMode="auto">
        <a:xfrm>
          <a:off x="428625" y="6115050"/>
          <a:ext cx="228600" cy="685800"/>
        </a:xfrm>
        <a:prstGeom prst="rect">
          <a:avLst/>
        </a:prstGeom>
        <a:noFill/>
        <a:ln w="1">
          <a:noFill/>
          <a:miter lim="800000"/>
          <a:headEnd/>
          <a:tailEnd/>
        </a:ln>
      </xdr:spPr>
      <xdr:txBody>
        <a:bodyPr vertOverflow="clip" vert="wordArtVertRtl" wrap="square" lIns="27432" tIns="0" rIns="0" bIns="0" anchor="b" upright="1"/>
        <a:lstStyle/>
        <a:p>
          <a:pPr algn="l" rtl="0">
            <a:defRPr sz="1000"/>
          </a:pPr>
          <a:r>
            <a:rPr lang="ja-JP" altLang="en-US" sz="900" b="0" i="0" u="none" strike="noStrike" baseline="0">
              <a:solidFill>
                <a:srgbClr val="000000"/>
              </a:solidFill>
              <a:latin typeface="ＨＧ丸ゴシックM"/>
            </a:rPr>
            <a:t>実施設計</a:t>
          </a:r>
        </a:p>
      </xdr:txBody>
    </xdr:sp>
    <xdr:clientData/>
  </xdr:twoCellAnchor>
  <xdr:twoCellAnchor>
    <xdr:from>
      <xdr:col>2</xdr:col>
      <xdr:colOff>38100</xdr:colOff>
      <xdr:row>27</xdr:row>
      <xdr:rowOff>47625</xdr:rowOff>
    </xdr:from>
    <xdr:to>
      <xdr:col>3</xdr:col>
      <xdr:colOff>19050</xdr:colOff>
      <xdr:row>30</xdr:row>
      <xdr:rowOff>9525</xdr:rowOff>
    </xdr:to>
    <xdr:sp macro="" textlink="">
      <xdr:nvSpPr>
        <xdr:cNvPr id="3076" name="テキスト 4">
          <a:extLst>
            <a:ext uri="{FF2B5EF4-FFF2-40B4-BE49-F238E27FC236}">
              <a16:creationId xmlns:a16="http://schemas.microsoft.com/office/drawing/2014/main" id="{00000000-0008-0000-0A00-0000040C0000}"/>
            </a:ext>
          </a:extLst>
        </xdr:cNvPr>
        <xdr:cNvSpPr txBox="1">
          <a:spLocks noChangeArrowheads="1"/>
        </xdr:cNvSpPr>
      </xdr:nvSpPr>
      <xdr:spPr bwMode="auto">
        <a:xfrm>
          <a:off x="419100" y="6896100"/>
          <a:ext cx="257175" cy="762000"/>
        </a:xfrm>
        <a:prstGeom prst="rect">
          <a:avLst/>
        </a:prstGeom>
        <a:noFill/>
        <a:ln w="1">
          <a:noFill/>
          <a:miter lim="800000"/>
          <a:headEnd/>
          <a:tailEnd/>
        </a:ln>
      </xdr:spPr>
      <xdr:txBody>
        <a:bodyPr vertOverflow="clip" vert="wordArtVertRtl" wrap="square" lIns="27432" tIns="0" rIns="0" bIns="0" anchor="b" upright="1"/>
        <a:lstStyle/>
        <a:p>
          <a:pPr algn="l" rtl="0">
            <a:defRPr sz="1000"/>
          </a:pPr>
          <a:r>
            <a:rPr lang="ja-JP" altLang="en-US" sz="1000" b="0" i="0" u="none" strike="noStrike" baseline="0">
              <a:solidFill>
                <a:srgbClr val="000000"/>
              </a:solidFill>
              <a:latin typeface="ＨＧ丸ゴシックM"/>
            </a:rPr>
            <a:t>工</a:t>
          </a:r>
          <a:r>
            <a:rPr lang="ja-JP" altLang="en-US" sz="900" b="0" i="0" u="none" strike="noStrike" baseline="0">
              <a:solidFill>
                <a:srgbClr val="000000"/>
              </a:solidFill>
              <a:latin typeface="ＨＧ丸ゴシックM"/>
            </a:rPr>
            <a:t>事監理</a:t>
          </a:r>
        </a:p>
      </xdr:txBody>
    </xdr:sp>
    <xdr:clientData/>
  </xdr:twoCellAnchor>
  <xdr:twoCellAnchor>
    <xdr:from>
      <xdr:col>2</xdr:col>
      <xdr:colOff>38100</xdr:colOff>
      <xdr:row>31</xdr:row>
      <xdr:rowOff>123825</xdr:rowOff>
    </xdr:from>
    <xdr:to>
      <xdr:col>2</xdr:col>
      <xdr:colOff>257175</xdr:colOff>
      <xdr:row>35</xdr:row>
      <xdr:rowOff>38100</xdr:rowOff>
    </xdr:to>
    <xdr:sp macro="" textlink="">
      <xdr:nvSpPr>
        <xdr:cNvPr id="3077" name="テキスト 5">
          <a:extLst>
            <a:ext uri="{FF2B5EF4-FFF2-40B4-BE49-F238E27FC236}">
              <a16:creationId xmlns:a16="http://schemas.microsoft.com/office/drawing/2014/main" id="{00000000-0008-0000-0A00-0000050C0000}"/>
            </a:ext>
          </a:extLst>
        </xdr:cNvPr>
        <xdr:cNvSpPr txBox="1">
          <a:spLocks noChangeArrowheads="1"/>
        </xdr:cNvSpPr>
      </xdr:nvSpPr>
      <xdr:spPr bwMode="auto">
        <a:xfrm>
          <a:off x="419100" y="8039100"/>
          <a:ext cx="219075" cy="981075"/>
        </a:xfrm>
        <a:prstGeom prst="rect">
          <a:avLst/>
        </a:prstGeom>
        <a:noFill/>
        <a:ln w="1">
          <a:noFill/>
          <a:miter lim="800000"/>
          <a:headEnd/>
          <a:tailEnd/>
        </a:ln>
      </xdr:spPr>
      <xdr:txBody>
        <a:bodyPr vertOverflow="clip" vert="wordArtVertRtl" wrap="square" lIns="27432" tIns="0" rIns="0" bIns="0" anchor="b" upright="1"/>
        <a:lstStyle/>
        <a:p>
          <a:pPr algn="l" rtl="0">
            <a:defRPr sz="1000"/>
          </a:pPr>
          <a:r>
            <a:rPr lang="ja-JP" altLang="en-US" sz="1000" b="0" i="0" u="none" strike="noStrike" baseline="0">
              <a:solidFill>
                <a:srgbClr val="000000"/>
              </a:solidFill>
              <a:latin typeface="ＨＧ丸ゴシックM"/>
            </a:rPr>
            <a:t>その他業務</a:t>
          </a:r>
        </a:p>
      </xdr:txBody>
    </xdr:sp>
    <xdr:clientData/>
  </xdr:twoCellAnchor>
  <xdr:twoCellAnchor>
    <xdr:from>
      <xdr:col>2</xdr:col>
      <xdr:colOff>9525</xdr:colOff>
      <xdr:row>17</xdr:row>
      <xdr:rowOff>47624</xdr:rowOff>
    </xdr:from>
    <xdr:to>
      <xdr:col>12</xdr:col>
      <xdr:colOff>219075</xdr:colOff>
      <xdr:row>18</xdr:row>
      <xdr:rowOff>85724</xdr:rowOff>
    </xdr:to>
    <xdr:sp macro="" textlink="">
      <xdr:nvSpPr>
        <xdr:cNvPr id="3085" name="テキスト 13">
          <a:extLst>
            <a:ext uri="{FF2B5EF4-FFF2-40B4-BE49-F238E27FC236}">
              <a16:creationId xmlns:a16="http://schemas.microsoft.com/office/drawing/2014/main" id="{00000000-0008-0000-0A00-00000D0C0000}"/>
            </a:ext>
          </a:extLst>
        </xdr:cNvPr>
        <xdr:cNvSpPr txBox="1">
          <a:spLocks noChangeArrowheads="1"/>
        </xdr:cNvSpPr>
      </xdr:nvSpPr>
      <xdr:spPr bwMode="auto">
        <a:xfrm>
          <a:off x="390525" y="4086224"/>
          <a:ext cx="6305550" cy="42862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ゴシック"/>
              <a:ea typeface="ＭＳ ゴシック"/>
            </a:rPr>
            <a:t>※</a:t>
          </a:r>
          <a:r>
            <a:rPr lang="ja-JP" altLang="en-US" sz="800" b="0" i="0" u="none" strike="noStrike" baseline="0">
              <a:solidFill>
                <a:srgbClr val="000000"/>
              </a:solidFill>
              <a:latin typeface="ＭＳ ゴシック"/>
              <a:ea typeface="ＭＳ ゴシック"/>
            </a:rPr>
            <a:t>１</a:t>
          </a:r>
          <a:r>
            <a:rPr lang="en-US" altLang="ja-JP" sz="800" b="0" i="0" u="none" strike="noStrike" baseline="0">
              <a:solidFill>
                <a:srgbClr val="000000"/>
              </a:solidFill>
              <a:latin typeface="ＭＳ ゴシック"/>
              <a:ea typeface="ＭＳ ゴシック"/>
            </a:rPr>
            <a:t>:</a:t>
          </a:r>
          <a:r>
            <a:rPr lang="ja-JP" altLang="en-US" sz="800" b="0" i="0" u="none" strike="noStrike" baseline="0">
              <a:solidFill>
                <a:srgbClr val="000000"/>
              </a:solidFill>
              <a:latin typeface="ＭＳ ゴシック"/>
              <a:ea typeface="ＭＳ ゴシック"/>
            </a:rPr>
            <a:t>上記基本事項に該当する標準人・時間数（人時間計算表を参照下さい）</a:t>
          </a:r>
        </a:p>
        <a:p>
          <a:pPr algn="l" rtl="0">
            <a:defRPr sz="1000"/>
          </a:pPr>
          <a:r>
            <a:rPr lang="en-US" altLang="ja-JP" sz="800" b="0" i="0" u="none" strike="noStrike" baseline="0">
              <a:solidFill>
                <a:srgbClr val="000000"/>
              </a:solidFill>
              <a:latin typeface="ＭＳ ゴシック"/>
              <a:ea typeface="ＭＳ ゴシック"/>
            </a:rPr>
            <a:t>※</a:t>
          </a:r>
          <a:r>
            <a:rPr lang="ja-JP" altLang="en-US" sz="800" b="0" i="0" u="none" strike="noStrike" baseline="0">
              <a:solidFill>
                <a:srgbClr val="000000"/>
              </a:solidFill>
              <a:latin typeface="ＭＳ ゴシック"/>
              <a:ea typeface="ＭＳ ゴシック"/>
            </a:rPr>
            <a:t>２</a:t>
          </a:r>
          <a:r>
            <a:rPr lang="en-US" altLang="ja-JP" sz="800" b="0" i="0" u="none" strike="noStrike" baseline="0">
              <a:solidFill>
                <a:srgbClr val="000000"/>
              </a:solidFill>
              <a:latin typeface="ＭＳ ゴシック"/>
              <a:ea typeface="ＭＳ ゴシック"/>
            </a:rPr>
            <a:t>:</a:t>
          </a:r>
          <a:r>
            <a:rPr lang="ja-JP" altLang="en-US" sz="800" b="0" i="0" u="none" strike="noStrike" baseline="0">
              <a:solidFill>
                <a:srgbClr val="000000"/>
              </a:solidFill>
              <a:latin typeface="ＭＳ ゴシック"/>
              <a:ea typeface="ＭＳ ゴシック"/>
            </a:rPr>
            <a:t>告示第</a:t>
          </a:r>
          <a:r>
            <a:rPr lang="en-US" altLang="ja-JP" sz="800" b="0" i="0" u="none" strike="noStrike" baseline="0">
              <a:solidFill>
                <a:srgbClr val="000000"/>
              </a:solidFill>
              <a:latin typeface="ＭＳ ゴシック"/>
              <a:ea typeface="ＭＳ ゴシック"/>
            </a:rPr>
            <a:t>8</a:t>
          </a:r>
          <a:r>
            <a:rPr lang="ja-JP" altLang="en-US" sz="800" b="0" i="0" u="none" strike="noStrike" baseline="0">
              <a:solidFill>
                <a:srgbClr val="000000"/>
              </a:solidFill>
              <a:latin typeface="ＭＳ ゴシック"/>
              <a:ea typeface="ＭＳ ゴシック"/>
            </a:rPr>
            <a:t>号で示された標準業務（成果）に対し、その量を増減調整した場合の増減率を示します</a:t>
          </a:r>
        </a:p>
        <a:p>
          <a:pPr algn="l" rtl="0">
            <a:defRPr sz="1000"/>
          </a:pPr>
          <a:endParaRPr lang="ja-JP" altLang="en-US" sz="800" b="0" i="0" u="none" strike="noStrike" baseline="0">
            <a:solidFill>
              <a:srgbClr val="000000"/>
            </a:solidFill>
            <a:latin typeface="ＭＳ ゴシック"/>
            <a:ea typeface="ＭＳ ゴシック"/>
          </a:endParaRPr>
        </a:p>
      </xdr:txBody>
    </xdr:sp>
    <xdr:clientData/>
  </xdr:twoCellAnchor>
  <xdr:twoCellAnchor>
    <xdr:from>
      <xdr:col>10</xdr:col>
      <xdr:colOff>9525</xdr:colOff>
      <xdr:row>13</xdr:row>
      <xdr:rowOff>314325</xdr:rowOff>
    </xdr:from>
    <xdr:to>
      <xdr:col>10</xdr:col>
      <xdr:colOff>285750</xdr:colOff>
      <xdr:row>14</xdr:row>
      <xdr:rowOff>209550</xdr:rowOff>
    </xdr:to>
    <xdr:sp macro="" textlink="">
      <xdr:nvSpPr>
        <xdr:cNvPr id="5128" name="テキスト 14">
          <a:extLst>
            <a:ext uri="{FF2B5EF4-FFF2-40B4-BE49-F238E27FC236}">
              <a16:creationId xmlns:a16="http://schemas.microsoft.com/office/drawing/2014/main" id="{00000000-0008-0000-0A00-000008140000}"/>
            </a:ext>
          </a:extLst>
        </xdr:cNvPr>
        <xdr:cNvSpPr txBox="1">
          <a:spLocks noChangeArrowheads="1"/>
        </xdr:cNvSpPr>
      </xdr:nvSpPr>
      <xdr:spPr bwMode="auto">
        <a:xfrm>
          <a:off x="5572125" y="3028950"/>
          <a:ext cx="276225" cy="219075"/>
        </a:xfrm>
        <a:prstGeom prst="rect">
          <a:avLst/>
        </a:prstGeom>
        <a:noFill/>
        <a:ln w="9525">
          <a:noFill/>
          <a:miter lim="800000"/>
          <a:headEnd/>
          <a:tailEnd/>
        </a:ln>
      </xdr:spPr>
      <xdr:txBody>
        <a:bodyPr vertOverflow="clip" wrap="square" lIns="18288" tIns="18288" rIns="0" bIns="0" anchor="t" upright="1"/>
        <a:lstStyle/>
        <a:p>
          <a:pPr algn="l" rtl="0">
            <a:defRPr sz="1000"/>
          </a:pPr>
          <a:r>
            <a:rPr lang="ja-JP" altLang="en-US" sz="600" b="0" i="0" u="none" strike="noStrike" baseline="0">
              <a:solidFill>
                <a:srgbClr val="000000"/>
              </a:solidFill>
              <a:latin typeface="ＭＳ ゴシック"/>
              <a:ea typeface="ＭＳ ゴシック"/>
            </a:rPr>
            <a:t>（イ）</a:t>
          </a:r>
        </a:p>
        <a:p>
          <a:pPr algn="l" rtl="0">
            <a:defRPr sz="1000"/>
          </a:pPr>
          <a:endParaRPr lang="ja-JP" altLang="en-US" sz="600" b="0" i="0" u="none" strike="noStrike" baseline="0">
            <a:solidFill>
              <a:srgbClr val="000000"/>
            </a:solidFill>
            <a:latin typeface="ＭＳ ゴシック"/>
            <a:ea typeface="ＭＳ ゴシック"/>
          </a:endParaRPr>
        </a:p>
      </xdr:txBody>
    </xdr:sp>
    <xdr:clientData/>
  </xdr:twoCellAnchor>
  <xdr:twoCellAnchor>
    <xdr:from>
      <xdr:col>10</xdr:col>
      <xdr:colOff>9525</xdr:colOff>
      <xdr:row>15</xdr:row>
      <xdr:rowOff>0</xdr:rowOff>
    </xdr:from>
    <xdr:to>
      <xdr:col>10</xdr:col>
      <xdr:colOff>295275</xdr:colOff>
      <xdr:row>15</xdr:row>
      <xdr:rowOff>238125</xdr:rowOff>
    </xdr:to>
    <xdr:sp macro="" textlink="">
      <xdr:nvSpPr>
        <xdr:cNvPr id="3088" name="テキスト 16">
          <a:extLst>
            <a:ext uri="{FF2B5EF4-FFF2-40B4-BE49-F238E27FC236}">
              <a16:creationId xmlns:a16="http://schemas.microsoft.com/office/drawing/2014/main" id="{00000000-0008-0000-0A00-0000100C0000}"/>
            </a:ext>
          </a:extLst>
        </xdr:cNvPr>
        <xdr:cNvSpPr txBox="1">
          <a:spLocks noChangeArrowheads="1"/>
        </xdr:cNvSpPr>
      </xdr:nvSpPr>
      <xdr:spPr bwMode="auto">
        <a:xfrm>
          <a:off x="5695950" y="3343275"/>
          <a:ext cx="285750" cy="238125"/>
        </a:xfrm>
        <a:prstGeom prst="rect">
          <a:avLst/>
        </a:prstGeom>
        <a:noFill/>
        <a:ln w="9525">
          <a:noFill/>
          <a:miter lim="800000"/>
          <a:headEnd/>
          <a:tailEnd/>
        </a:ln>
      </xdr:spPr>
      <xdr:txBody>
        <a:bodyPr vertOverflow="clip" wrap="square" lIns="18288" tIns="18288" rIns="0" bIns="0" anchor="t" upright="1"/>
        <a:lstStyle/>
        <a:p>
          <a:pPr algn="l" rtl="0">
            <a:defRPr sz="1000"/>
          </a:pPr>
          <a:r>
            <a:rPr lang="ja-JP" altLang="en-US" sz="600" b="0" i="0" u="none" strike="noStrike" baseline="0">
              <a:solidFill>
                <a:srgbClr val="000000"/>
              </a:solidFill>
              <a:latin typeface="ＭＳ ゴシック"/>
              <a:ea typeface="ＭＳ ゴシック"/>
            </a:rPr>
            <a:t>（ロ）</a:t>
          </a:r>
        </a:p>
        <a:p>
          <a:pPr algn="l" rtl="0">
            <a:defRPr sz="1000"/>
          </a:pPr>
          <a:endParaRPr lang="ja-JP" altLang="en-US" sz="600" b="0" i="0" u="none" strike="noStrike" baseline="0">
            <a:solidFill>
              <a:srgbClr val="000000"/>
            </a:solidFill>
            <a:latin typeface="ＭＳ ゴシック"/>
            <a:ea typeface="ＭＳ ゴシック"/>
          </a:endParaRPr>
        </a:p>
      </xdr:txBody>
    </xdr:sp>
    <xdr:clientData/>
  </xdr:twoCellAnchor>
  <xdr:twoCellAnchor>
    <xdr:from>
      <xdr:col>5</xdr:col>
      <xdr:colOff>561975</xdr:colOff>
      <xdr:row>21</xdr:row>
      <xdr:rowOff>9525</xdr:rowOff>
    </xdr:from>
    <xdr:to>
      <xdr:col>6</xdr:col>
      <xdr:colOff>190500</xdr:colOff>
      <xdr:row>21</xdr:row>
      <xdr:rowOff>161925</xdr:rowOff>
    </xdr:to>
    <xdr:sp macro="" textlink="">
      <xdr:nvSpPr>
        <xdr:cNvPr id="3089" name="テキスト 17">
          <a:extLst>
            <a:ext uri="{FF2B5EF4-FFF2-40B4-BE49-F238E27FC236}">
              <a16:creationId xmlns:a16="http://schemas.microsoft.com/office/drawing/2014/main" id="{00000000-0008-0000-0A00-0000110C0000}"/>
            </a:ext>
          </a:extLst>
        </xdr:cNvPr>
        <xdr:cNvSpPr txBox="1">
          <a:spLocks noChangeArrowheads="1"/>
        </xdr:cNvSpPr>
      </xdr:nvSpPr>
      <xdr:spPr bwMode="auto">
        <a:xfrm>
          <a:off x="2933700" y="5257800"/>
          <a:ext cx="466725" cy="152400"/>
        </a:xfrm>
        <a:prstGeom prst="rect">
          <a:avLst/>
        </a:prstGeom>
        <a:noFill/>
        <a:ln w="9525">
          <a:noFill/>
          <a:miter lim="800000"/>
          <a:headEnd/>
          <a:tailEnd/>
        </a:ln>
      </xdr:spPr>
      <xdr:txBody>
        <a:bodyPr vertOverflow="clip" wrap="square" lIns="18288" tIns="18288" rIns="0" bIns="0" anchor="t" upright="1"/>
        <a:lstStyle/>
        <a:p>
          <a:pPr algn="l" rtl="0">
            <a:defRPr sz="1000"/>
          </a:pPr>
          <a:r>
            <a:rPr lang="ja-JP" altLang="en-US" sz="600" b="0" i="0" u="none" strike="noStrike" baseline="0">
              <a:solidFill>
                <a:srgbClr val="000000"/>
              </a:solidFill>
              <a:latin typeface="ＭＳ ゴシック"/>
              <a:ea typeface="ＭＳ ゴシック"/>
            </a:rPr>
            <a:t>（イ）</a:t>
          </a:r>
        </a:p>
        <a:p>
          <a:pPr algn="l" rtl="0">
            <a:defRPr sz="1000"/>
          </a:pPr>
          <a:endParaRPr lang="ja-JP" altLang="en-US" sz="600" b="0" i="0" u="none" strike="noStrike" baseline="0">
            <a:solidFill>
              <a:srgbClr val="000000"/>
            </a:solidFill>
            <a:latin typeface="ＭＳ ゴシック"/>
            <a:ea typeface="ＭＳ ゴシック"/>
          </a:endParaRPr>
        </a:p>
      </xdr:txBody>
    </xdr:sp>
    <xdr:clientData/>
  </xdr:twoCellAnchor>
  <xdr:twoCellAnchor>
    <xdr:from>
      <xdr:col>5</xdr:col>
      <xdr:colOff>571500</xdr:colOff>
      <xdr:row>23</xdr:row>
      <xdr:rowOff>257175</xdr:rowOff>
    </xdr:from>
    <xdr:to>
      <xdr:col>6</xdr:col>
      <xdr:colOff>200025</xdr:colOff>
      <xdr:row>24</xdr:row>
      <xdr:rowOff>152400</xdr:rowOff>
    </xdr:to>
    <xdr:sp macro="" textlink="">
      <xdr:nvSpPr>
        <xdr:cNvPr id="3090" name="テキスト 18">
          <a:extLst>
            <a:ext uri="{FF2B5EF4-FFF2-40B4-BE49-F238E27FC236}">
              <a16:creationId xmlns:a16="http://schemas.microsoft.com/office/drawing/2014/main" id="{00000000-0008-0000-0A00-0000120C0000}"/>
            </a:ext>
          </a:extLst>
        </xdr:cNvPr>
        <xdr:cNvSpPr txBox="1">
          <a:spLocks noChangeArrowheads="1"/>
        </xdr:cNvSpPr>
      </xdr:nvSpPr>
      <xdr:spPr bwMode="auto">
        <a:xfrm>
          <a:off x="2933700" y="6057900"/>
          <a:ext cx="466725" cy="161925"/>
        </a:xfrm>
        <a:prstGeom prst="rect">
          <a:avLst/>
        </a:prstGeom>
        <a:noFill/>
        <a:ln w="9525">
          <a:noFill/>
          <a:miter lim="800000"/>
          <a:headEnd/>
          <a:tailEnd/>
        </a:ln>
      </xdr:spPr>
      <xdr:txBody>
        <a:bodyPr vertOverflow="clip" wrap="square" lIns="18288" tIns="18288" rIns="0" bIns="0" anchor="t" upright="1"/>
        <a:lstStyle/>
        <a:p>
          <a:pPr algn="l" rtl="0">
            <a:defRPr sz="1000"/>
          </a:pPr>
          <a:r>
            <a:rPr lang="ja-JP" altLang="en-US" sz="600" b="0" i="0" u="none" strike="noStrike" baseline="0">
              <a:solidFill>
                <a:srgbClr val="000000"/>
              </a:solidFill>
              <a:latin typeface="ＭＳ ゴシック"/>
              <a:ea typeface="ＭＳ ゴシック"/>
            </a:rPr>
            <a:t>（ロ）</a:t>
          </a:r>
        </a:p>
        <a:p>
          <a:pPr algn="l" rtl="0">
            <a:defRPr sz="1000"/>
          </a:pPr>
          <a:endParaRPr lang="ja-JP" altLang="en-US" sz="600" b="0" i="0" u="none" strike="noStrike" baseline="0">
            <a:solidFill>
              <a:srgbClr val="000000"/>
            </a:solidFill>
            <a:latin typeface="ＭＳ ゴシック"/>
            <a:ea typeface="ＭＳ ゴシック"/>
          </a:endParaRPr>
        </a:p>
      </xdr:txBody>
    </xdr:sp>
    <xdr:clientData/>
  </xdr:twoCellAnchor>
  <xdr:twoCellAnchor>
    <xdr:from>
      <xdr:col>5</xdr:col>
      <xdr:colOff>561975</xdr:colOff>
      <xdr:row>27</xdr:row>
      <xdr:rowOff>0</xdr:rowOff>
    </xdr:from>
    <xdr:to>
      <xdr:col>6</xdr:col>
      <xdr:colOff>142875</xdr:colOff>
      <xdr:row>27</xdr:row>
      <xdr:rowOff>142875</xdr:rowOff>
    </xdr:to>
    <xdr:sp macro="" textlink="">
      <xdr:nvSpPr>
        <xdr:cNvPr id="3091" name="テキスト 19">
          <a:extLst>
            <a:ext uri="{FF2B5EF4-FFF2-40B4-BE49-F238E27FC236}">
              <a16:creationId xmlns:a16="http://schemas.microsoft.com/office/drawing/2014/main" id="{00000000-0008-0000-0A00-0000130C0000}"/>
            </a:ext>
          </a:extLst>
        </xdr:cNvPr>
        <xdr:cNvSpPr txBox="1">
          <a:spLocks noChangeArrowheads="1"/>
        </xdr:cNvSpPr>
      </xdr:nvSpPr>
      <xdr:spPr bwMode="auto">
        <a:xfrm>
          <a:off x="2943225" y="6848475"/>
          <a:ext cx="419100" cy="142875"/>
        </a:xfrm>
        <a:prstGeom prst="rect">
          <a:avLst/>
        </a:prstGeom>
        <a:noFill/>
        <a:ln w="9525">
          <a:noFill/>
          <a:miter lim="800000"/>
          <a:headEnd/>
          <a:tailEnd/>
        </a:ln>
      </xdr:spPr>
      <xdr:txBody>
        <a:bodyPr vertOverflow="clip" wrap="square" lIns="18288" tIns="18288" rIns="0" bIns="0" anchor="t" upright="1"/>
        <a:lstStyle/>
        <a:p>
          <a:pPr algn="l" rtl="0">
            <a:defRPr sz="1000"/>
          </a:pPr>
          <a:r>
            <a:rPr lang="ja-JP" altLang="en-US" sz="600" b="0" i="0" u="none" strike="noStrike" baseline="0">
              <a:solidFill>
                <a:srgbClr val="000000"/>
              </a:solidFill>
              <a:latin typeface="ＭＳ ゴシック"/>
              <a:ea typeface="ＭＳ ゴシック"/>
            </a:rPr>
            <a:t>（ハ</a:t>
          </a:r>
          <a:r>
            <a:rPr lang="en-US" altLang="ja-JP" sz="600" b="0" i="0" u="none" strike="noStrike" baseline="0">
              <a:solidFill>
                <a:srgbClr val="000000"/>
              </a:solidFill>
              <a:latin typeface="ＭＳ ゴシック"/>
              <a:ea typeface="ＭＳ ゴシック"/>
            </a:rPr>
            <a:t>)</a:t>
          </a:r>
        </a:p>
        <a:p>
          <a:pPr algn="l" rtl="0">
            <a:defRPr sz="1000"/>
          </a:pPr>
          <a:endParaRPr lang="en-US" altLang="ja-JP" sz="600" b="0" i="0" u="none" strike="noStrike" baseline="0">
            <a:solidFill>
              <a:srgbClr val="000000"/>
            </a:solidFill>
            <a:latin typeface="ＭＳ ゴシック"/>
            <a:ea typeface="ＭＳ ゴシック"/>
          </a:endParaRPr>
        </a:p>
      </xdr:txBody>
    </xdr:sp>
    <xdr:clientData/>
  </xdr:twoCellAnchor>
  <xdr:twoCellAnchor>
    <xdr:from>
      <xdr:col>5</xdr:col>
      <xdr:colOff>47625</xdr:colOff>
      <xdr:row>18</xdr:row>
      <xdr:rowOff>342900</xdr:rowOff>
    </xdr:from>
    <xdr:to>
      <xdr:col>5</xdr:col>
      <xdr:colOff>200025</xdr:colOff>
      <xdr:row>19</xdr:row>
      <xdr:rowOff>152400</xdr:rowOff>
    </xdr:to>
    <xdr:sp macro="" textlink="">
      <xdr:nvSpPr>
        <xdr:cNvPr id="3092" name="テキスト 20">
          <a:extLst>
            <a:ext uri="{FF2B5EF4-FFF2-40B4-BE49-F238E27FC236}">
              <a16:creationId xmlns:a16="http://schemas.microsoft.com/office/drawing/2014/main" id="{00000000-0008-0000-0A00-0000140C0000}"/>
            </a:ext>
          </a:extLst>
        </xdr:cNvPr>
        <xdr:cNvSpPr txBox="1">
          <a:spLocks noChangeArrowheads="1"/>
        </xdr:cNvSpPr>
      </xdr:nvSpPr>
      <xdr:spPr bwMode="auto">
        <a:xfrm>
          <a:off x="2390775" y="4772025"/>
          <a:ext cx="152400" cy="16192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ゴシック"/>
              <a:ea typeface="ＭＳ ゴシック"/>
            </a:rPr>
            <a:t>A</a:t>
          </a:r>
          <a:endParaRPr lang="en-US" altLang="ja-JP" sz="600" b="0" i="0" u="none" strike="noStrike" baseline="0">
            <a:solidFill>
              <a:srgbClr val="000000"/>
            </a:solidFill>
            <a:latin typeface="ＭＳ ゴシック"/>
            <a:ea typeface="ＭＳ ゴシック"/>
          </a:endParaRPr>
        </a:p>
        <a:p>
          <a:pPr algn="l" rtl="0">
            <a:defRPr sz="1000"/>
          </a:pPr>
          <a:endParaRPr lang="en-US" altLang="ja-JP" sz="600" b="0" i="0" u="none" strike="noStrike" baseline="0">
            <a:solidFill>
              <a:srgbClr val="000000"/>
            </a:solidFill>
            <a:latin typeface="ＭＳ ゴシック"/>
            <a:ea typeface="ＭＳ ゴシック"/>
          </a:endParaRPr>
        </a:p>
      </xdr:txBody>
    </xdr:sp>
    <xdr:clientData/>
  </xdr:twoCellAnchor>
  <xdr:twoCellAnchor>
    <xdr:from>
      <xdr:col>5</xdr:col>
      <xdr:colOff>38100</xdr:colOff>
      <xdr:row>18</xdr:row>
      <xdr:rowOff>342900</xdr:rowOff>
    </xdr:from>
    <xdr:to>
      <xdr:col>5</xdr:col>
      <xdr:colOff>190500</xdr:colOff>
      <xdr:row>19</xdr:row>
      <xdr:rowOff>152400</xdr:rowOff>
    </xdr:to>
    <xdr:sp macro="" textlink="">
      <xdr:nvSpPr>
        <xdr:cNvPr id="3093" name="テキスト 21">
          <a:extLst>
            <a:ext uri="{FF2B5EF4-FFF2-40B4-BE49-F238E27FC236}">
              <a16:creationId xmlns:a16="http://schemas.microsoft.com/office/drawing/2014/main" id="{00000000-0008-0000-0A00-0000150C0000}"/>
            </a:ext>
          </a:extLst>
        </xdr:cNvPr>
        <xdr:cNvSpPr txBox="1">
          <a:spLocks noChangeArrowheads="1"/>
        </xdr:cNvSpPr>
      </xdr:nvSpPr>
      <xdr:spPr bwMode="auto">
        <a:xfrm>
          <a:off x="3152775" y="4772025"/>
          <a:ext cx="152400" cy="16192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ゴシック"/>
              <a:ea typeface="ＭＳ ゴシック"/>
            </a:rPr>
            <a:t>B</a:t>
          </a:r>
          <a:endParaRPr lang="en-US" altLang="ja-JP" sz="600" b="0" i="0" u="none" strike="noStrike" baseline="0">
            <a:solidFill>
              <a:srgbClr val="000000"/>
            </a:solidFill>
            <a:latin typeface="ＭＳ ゴシック"/>
            <a:ea typeface="ＭＳ ゴシック"/>
          </a:endParaRPr>
        </a:p>
        <a:p>
          <a:pPr algn="l" rtl="0">
            <a:defRPr sz="1000"/>
          </a:pPr>
          <a:endParaRPr lang="en-US" altLang="ja-JP" sz="600" b="0" i="0" u="none" strike="noStrike" baseline="0">
            <a:solidFill>
              <a:srgbClr val="000000"/>
            </a:solidFill>
            <a:latin typeface="ＭＳ ゴシック"/>
            <a:ea typeface="ＭＳ ゴシック"/>
          </a:endParaRPr>
        </a:p>
      </xdr:txBody>
    </xdr:sp>
    <xdr:clientData/>
  </xdr:twoCellAnchor>
  <xdr:twoCellAnchor>
    <xdr:from>
      <xdr:col>7</xdr:col>
      <xdr:colOff>19050</xdr:colOff>
      <xdr:row>18</xdr:row>
      <xdr:rowOff>342900</xdr:rowOff>
    </xdr:from>
    <xdr:to>
      <xdr:col>7</xdr:col>
      <xdr:colOff>323850</xdr:colOff>
      <xdr:row>19</xdr:row>
      <xdr:rowOff>228600</xdr:rowOff>
    </xdr:to>
    <xdr:sp macro="" textlink="">
      <xdr:nvSpPr>
        <xdr:cNvPr id="3094" name="テキスト 22">
          <a:extLst>
            <a:ext uri="{FF2B5EF4-FFF2-40B4-BE49-F238E27FC236}">
              <a16:creationId xmlns:a16="http://schemas.microsoft.com/office/drawing/2014/main" id="{00000000-0008-0000-0A00-0000160C0000}"/>
            </a:ext>
          </a:extLst>
        </xdr:cNvPr>
        <xdr:cNvSpPr txBox="1">
          <a:spLocks noChangeArrowheads="1"/>
        </xdr:cNvSpPr>
      </xdr:nvSpPr>
      <xdr:spPr bwMode="auto">
        <a:xfrm>
          <a:off x="3971925" y="4772025"/>
          <a:ext cx="304800" cy="23812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ゴシック"/>
              <a:ea typeface="ＭＳ ゴシック"/>
            </a:rPr>
            <a:t>C</a:t>
          </a:r>
          <a:endParaRPr lang="en-US" altLang="ja-JP" sz="600" b="0" i="0" u="none" strike="noStrike" baseline="0">
            <a:solidFill>
              <a:srgbClr val="000000"/>
            </a:solidFill>
            <a:latin typeface="ＭＳ ゴシック"/>
            <a:ea typeface="ＭＳ ゴシック"/>
          </a:endParaRPr>
        </a:p>
        <a:p>
          <a:pPr algn="l" rtl="0">
            <a:defRPr sz="1000"/>
          </a:pPr>
          <a:endParaRPr lang="en-US" altLang="ja-JP" sz="600" b="0" i="0" u="none" strike="noStrike" baseline="0">
            <a:solidFill>
              <a:srgbClr val="000000"/>
            </a:solidFill>
            <a:latin typeface="ＭＳ ゴシック"/>
            <a:ea typeface="ＭＳ ゴシック"/>
          </a:endParaRPr>
        </a:p>
      </xdr:txBody>
    </xdr:sp>
    <xdr:clientData/>
  </xdr:twoCellAnchor>
  <xdr:twoCellAnchor>
    <xdr:from>
      <xdr:col>8</xdr:col>
      <xdr:colOff>28574</xdr:colOff>
      <xdr:row>18</xdr:row>
      <xdr:rowOff>342899</xdr:rowOff>
    </xdr:from>
    <xdr:to>
      <xdr:col>9</xdr:col>
      <xdr:colOff>666750</xdr:colOff>
      <xdr:row>19</xdr:row>
      <xdr:rowOff>247650</xdr:rowOff>
    </xdr:to>
    <xdr:sp macro="" textlink="">
      <xdr:nvSpPr>
        <xdr:cNvPr id="3095" name="テキスト 23">
          <a:extLst>
            <a:ext uri="{FF2B5EF4-FFF2-40B4-BE49-F238E27FC236}">
              <a16:creationId xmlns:a16="http://schemas.microsoft.com/office/drawing/2014/main" id="{00000000-0008-0000-0A00-0000170C0000}"/>
            </a:ext>
          </a:extLst>
        </xdr:cNvPr>
        <xdr:cNvSpPr txBox="1">
          <a:spLocks noChangeArrowheads="1"/>
        </xdr:cNvSpPr>
      </xdr:nvSpPr>
      <xdr:spPr bwMode="auto">
        <a:xfrm>
          <a:off x="4629149" y="4772024"/>
          <a:ext cx="885826" cy="257176"/>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ゴシック"/>
              <a:ea typeface="ＭＳ ゴシック"/>
            </a:rPr>
            <a:t>D</a:t>
          </a:r>
          <a:r>
            <a:rPr lang="ja-JP" altLang="en-US" sz="800" b="0" i="0" u="none" strike="noStrike" baseline="0">
              <a:solidFill>
                <a:srgbClr val="000000"/>
              </a:solidFill>
              <a:latin typeface="ＭＳ ゴシック"/>
              <a:ea typeface="ＭＳ ゴシック"/>
            </a:rPr>
            <a:t>　　　（税別）</a:t>
          </a:r>
          <a:endParaRPr lang="en-US" altLang="ja-JP" sz="600" b="0" i="0" u="none" strike="noStrike" baseline="0">
            <a:solidFill>
              <a:srgbClr val="000000"/>
            </a:solidFill>
            <a:latin typeface="ＭＳ ゴシック"/>
            <a:ea typeface="ＭＳ ゴシック"/>
          </a:endParaRPr>
        </a:p>
        <a:p>
          <a:pPr algn="l" rtl="0">
            <a:defRPr sz="1000"/>
          </a:pPr>
          <a:endParaRPr lang="en-US" altLang="ja-JP" sz="600" b="0" i="0" u="none" strike="noStrike" baseline="0">
            <a:solidFill>
              <a:srgbClr val="000000"/>
            </a:solidFill>
            <a:latin typeface="ＭＳ ゴシック"/>
            <a:ea typeface="ＭＳ ゴシック"/>
          </a:endParaRPr>
        </a:p>
      </xdr:txBody>
    </xdr:sp>
    <xdr:clientData/>
  </xdr:twoCellAnchor>
  <xdr:twoCellAnchor>
    <xdr:from>
      <xdr:col>10</xdr:col>
      <xdr:colOff>9525</xdr:colOff>
      <xdr:row>16</xdr:row>
      <xdr:rowOff>28575</xdr:rowOff>
    </xdr:from>
    <xdr:to>
      <xdr:col>10</xdr:col>
      <xdr:colOff>266700</xdr:colOff>
      <xdr:row>16</xdr:row>
      <xdr:rowOff>266700</xdr:rowOff>
    </xdr:to>
    <xdr:sp macro="" textlink="">
      <xdr:nvSpPr>
        <xdr:cNvPr id="22" name="テキスト 19">
          <a:extLst>
            <a:ext uri="{FF2B5EF4-FFF2-40B4-BE49-F238E27FC236}">
              <a16:creationId xmlns:a16="http://schemas.microsoft.com/office/drawing/2014/main" id="{00000000-0008-0000-0A00-000016000000}"/>
            </a:ext>
          </a:extLst>
        </xdr:cNvPr>
        <xdr:cNvSpPr txBox="1">
          <a:spLocks noChangeArrowheads="1"/>
        </xdr:cNvSpPr>
      </xdr:nvSpPr>
      <xdr:spPr bwMode="auto">
        <a:xfrm>
          <a:off x="5695950" y="3676650"/>
          <a:ext cx="257175" cy="238125"/>
        </a:xfrm>
        <a:prstGeom prst="rect">
          <a:avLst/>
        </a:prstGeom>
        <a:noFill/>
        <a:ln w="9525">
          <a:noFill/>
          <a:miter lim="800000"/>
          <a:headEnd/>
          <a:tailEnd/>
        </a:ln>
      </xdr:spPr>
      <xdr:txBody>
        <a:bodyPr vertOverflow="clip" wrap="square" lIns="18288" tIns="18288" rIns="0" bIns="0" anchor="t" upright="1"/>
        <a:lstStyle/>
        <a:p>
          <a:pPr algn="l" rtl="0">
            <a:defRPr sz="1000"/>
          </a:pPr>
          <a:r>
            <a:rPr lang="ja-JP" altLang="en-US" sz="600" b="0" i="0" u="none" strike="noStrike" baseline="0">
              <a:solidFill>
                <a:srgbClr val="000000"/>
              </a:solidFill>
              <a:latin typeface="ＭＳ ゴシック"/>
              <a:ea typeface="ＭＳ ゴシック"/>
            </a:rPr>
            <a:t>（ハ</a:t>
          </a:r>
          <a:r>
            <a:rPr lang="en-US" altLang="ja-JP" sz="600" b="0" i="0" u="none" strike="noStrike" baseline="0">
              <a:solidFill>
                <a:srgbClr val="000000"/>
              </a:solidFill>
              <a:latin typeface="ＭＳ ゴシック"/>
              <a:ea typeface="ＭＳ ゴシック"/>
            </a:rPr>
            <a:t>)</a:t>
          </a:r>
        </a:p>
        <a:p>
          <a:pPr algn="l" rtl="0">
            <a:defRPr sz="1000"/>
          </a:pPr>
          <a:endParaRPr lang="en-US" altLang="ja-JP" sz="600" b="0" i="0" u="none" strike="noStrike" baseline="0">
            <a:solidFill>
              <a:srgbClr val="000000"/>
            </a:solidFill>
            <a:latin typeface="ＭＳ ゴシック"/>
            <a:ea typeface="ＭＳ ゴシック"/>
          </a:endParaRPr>
        </a:p>
      </xdr:txBody>
    </xdr:sp>
    <xdr:clientData/>
  </xdr:twoCellAnchor>
  <xdr:twoCellAnchor>
    <xdr:from>
      <xdr:col>10</xdr:col>
      <xdr:colOff>400050</xdr:colOff>
      <xdr:row>0</xdr:row>
      <xdr:rowOff>104775</xdr:rowOff>
    </xdr:from>
    <xdr:to>
      <xdr:col>12</xdr:col>
      <xdr:colOff>191621</xdr:colOff>
      <xdr:row>0</xdr:row>
      <xdr:rowOff>419100</xdr:rowOff>
    </xdr:to>
    <xdr:sp macro="" textlink="">
      <xdr:nvSpPr>
        <xdr:cNvPr id="20" name="角丸四角形 19">
          <a:hlinkClick xmlns:r="http://schemas.openxmlformats.org/officeDocument/2006/relationships" r:id="rId1"/>
          <a:extLst>
            <a:ext uri="{FF2B5EF4-FFF2-40B4-BE49-F238E27FC236}">
              <a16:creationId xmlns:a16="http://schemas.microsoft.com/office/drawing/2014/main" id="{00000000-0008-0000-0A00-000014000000}"/>
            </a:ext>
          </a:extLst>
        </xdr:cNvPr>
        <xdr:cNvSpPr/>
      </xdr:nvSpPr>
      <xdr:spPr>
        <a:xfrm>
          <a:off x="5962650" y="104775"/>
          <a:ext cx="705971" cy="314325"/>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5</xdr:col>
      <xdr:colOff>571500</xdr:colOff>
      <xdr:row>13</xdr:row>
      <xdr:rowOff>9525</xdr:rowOff>
    </xdr:from>
    <xdr:to>
      <xdr:col>6</xdr:col>
      <xdr:colOff>66675</xdr:colOff>
      <xdr:row>13</xdr:row>
      <xdr:rowOff>152400</xdr:rowOff>
    </xdr:to>
    <xdr:sp macro="" textlink="">
      <xdr:nvSpPr>
        <xdr:cNvPr id="21" name="テキスト 9">
          <a:extLst>
            <a:ext uri="{FF2B5EF4-FFF2-40B4-BE49-F238E27FC236}">
              <a16:creationId xmlns:a16="http://schemas.microsoft.com/office/drawing/2014/main" id="{E9ABE363-3472-406F-9257-9B6D775DEE4F}"/>
            </a:ext>
          </a:extLst>
        </xdr:cNvPr>
        <xdr:cNvSpPr txBox="1">
          <a:spLocks noChangeArrowheads="1"/>
        </xdr:cNvSpPr>
      </xdr:nvSpPr>
      <xdr:spPr bwMode="auto">
        <a:xfrm>
          <a:off x="2914650" y="3476625"/>
          <a:ext cx="266700" cy="142875"/>
        </a:xfrm>
        <a:prstGeom prst="rect">
          <a:avLst/>
        </a:prstGeom>
        <a:noFill/>
        <a:ln w="9525">
          <a:noFill/>
          <a:miter lim="800000"/>
          <a:headEnd/>
          <a:tailEnd/>
        </a:ln>
      </xdr:spPr>
      <xdr:txBody>
        <a:bodyPr vertOverflow="clip" wrap="square" lIns="18288" tIns="18288" rIns="0" bIns="0" anchor="t" upright="1"/>
        <a:lstStyle/>
        <a:p>
          <a:pPr algn="l" rtl="0">
            <a:defRPr sz="1000"/>
          </a:pPr>
          <a:r>
            <a:rPr lang="en-US" altLang="ja-JP" sz="600" b="0" i="0" u="none" strike="noStrike" baseline="0">
              <a:solidFill>
                <a:srgbClr val="000000"/>
              </a:solidFill>
              <a:latin typeface="ＭＳ ゴシック"/>
              <a:ea typeface="ＭＳ ゴシック"/>
            </a:rPr>
            <a:t>※</a:t>
          </a:r>
          <a:r>
            <a:rPr lang="ja-JP" altLang="en-US" sz="800" b="0" i="0" u="none" strike="noStrike" baseline="0">
              <a:solidFill>
                <a:srgbClr val="000000"/>
              </a:solidFill>
              <a:latin typeface="ＭＳ ゴシック"/>
              <a:ea typeface="ＭＳ ゴシック"/>
            </a:rPr>
            <a:t>１</a:t>
          </a:r>
        </a:p>
      </xdr:txBody>
    </xdr:sp>
    <xdr:clientData/>
  </xdr:twoCellAnchor>
  <xdr:twoCellAnchor>
    <xdr:from>
      <xdr:col>10</xdr:col>
      <xdr:colOff>0</xdr:colOff>
      <xdr:row>12</xdr:row>
      <xdr:rowOff>333374</xdr:rowOff>
    </xdr:from>
    <xdr:to>
      <xdr:col>10</xdr:col>
      <xdr:colOff>304800</xdr:colOff>
      <xdr:row>13</xdr:row>
      <xdr:rowOff>180974</xdr:rowOff>
    </xdr:to>
    <xdr:sp macro="" textlink="">
      <xdr:nvSpPr>
        <xdr:cNvPr id="23" name="テキスト 11">
          <a:extLst>
            <a:ext uri="{FF2B5EF4-FFF2-40B4-BE49-F238E27FC236}">
              <a16:creationId xmlns:a16="http://schemas.microsoft.com/office/drawing/2014/main" id="{81F862A1-195F-4FDE-8AED-9C0B0EB06201}"/>
            </a:ext>
          </a:extLst>
        </xdr:cNvPr>
        <xdr:cNvSpPr txBox="1">
          <a:spLocks noChangeArrowheads="1"/>
        </xdr:cNvSpPr>
      </xdr:nvSpPr>
      <xdr:spPr bwMode="auto">
        <a:xfrm>
          <a:off x="5562600" y="3533774"/>
          <a:ext cx="304800" cy="200025"/>
        </a:xfrm>
        <a:prstGeom prst="rect">
          <a:avLst/>
        </a:prstGeom>
        <a:noFill/>
        <a:ln w="9525">
          <a:noFill/>
          <a:miter lim="800000"/>
          <a:headEnd/>
          <a:tailEnd/>
        </a:ln>
      </xdr:spPr>
      <xdr:txBody>
        <a:bodyPr vertOverflow="clip" wrap="square" lIns="18288" tIns="18288" rIns="0" bIns="0" anchor="t" upright="1"/>
        <a:lstStyle/>
        <a:p>
          <a:pPr algn="l" rtl="0">
            <a:defRPr sz="1000"/>
          </a:pPr>
          <a:r>
            <a:rPr lang="en-US" altLang="ja-JP" sz="600" b="0" i="0" u="none" strike="noStrike" baseline="0">
              <a:solidFill>
                <a:srgbClr val="000000"/>
              </a:solidFill>
              <a:latin typeface="ＭＳ ゴシック"/>
              <a:ea typeface="ＭＳ ゴシック"/>
            </a:rPr>
            <a:t>※</a:t>
          </a:r>
          <a:r>
            <a:rPr lang="ja-JP" altLang="en-US" sz="800" b="0" i="0" u="none" strike="noStrike" baseline="0">
              <a:solidFill>
                <a:srgbClr val="000000"/>
              </a:solidFill>
              <a:latin typeface="ＭＳ ゴシック"/>
              <a:ea typeface="ＭＳ ゴシック"/>
            </a:rPr>
            <a:t>２</a:t>
          </a:r>
        </a:p>
      </xdr:txBody>
    </xdr:sp>
    <xdr:clientData/>
  </xdr:twoCellAnchor>
  <xdr:twoCellAnchor>
    <xdr:from>
      <xdr:col>10</xdr:col>
      <xdr:colOff>9525</xdr:colOff>
      <xdr:row>13</xdr:row>
      <xdr:rowOff>314325</xdr:rowOff>
    </xdr:from>
    <xdr:to>
      <xdr:col>10</xdr:col>
      <xdr:colOff>285750</xdr:colOff>
      <xdr:row>14</xdr:row>
      <xdr:rowOff>209550</xdr:rowOff>
    </xdr:to>
    <xdr:sp macro="" textlink="">
      <xdr:nvSpPr>
        <xdr:cNvPr id="24" name="テキスト 14">
          <a:extLst>
            <a:ext uri="{FF2B5EF4-FFF2-40B4-BE49-F238E27FC236}">
              <a16:creationId xmlns:a16="http://schemas.microsoft.com/office/drawing/2014/main" id="{E1BAE24F-ABE7-4A6A-9B40-CE2A0A7FAEC9}"/>
            </a:ext>
          </a:extLst>
        </xdr:cNvPr>
        <xdr:cNvSpPr txBox="1">
          <a:spLocks noChangeArrowheads="1"/>
        </xdr:cNvSpPr>
      </xdr:nvSpPr>
      <xdr:spPr bwMode="auto">
        <a:xfrm>
          <a:off x="5572125" y="3733800"/>
          <a:ext cx="276225" cy="209550"/>
        </a:xfrm>
        <a:prstGeom prst="rect">
          <a:avLst/>
        </a:prstGeom>
        <a:noFill/>
        <a:ln w="9525">
          <a:noFill/>
          <a:miter lim="800000"/>
          <a:headEnd/>
          <a:tailEnd/>
        </a:ln>
      </xdr:spPr>
      <xdr:txBody>
        <a:bodyPr vertOverflow="clip" wrap="square" lIns="18288" tIns="18288" rIns="0" bIns="0" anchor="t" upright="1"/>
        <a:lstStyle/>
        <a:p>
          <a:pPr algn="l" rtl="0">
            <a:defRPr sz="1000"/>
          </a:pPr>
          <a:r>
            <a:rPr lang="ja-JP" altLang="en-US" sz="600" b="0" i="0" u="none" strike="noStrike" baseline="0">
              <a:solidFill>
                <a:srgbClr val="000000"/>
              </a:solidFill>
              <a:latin typeface="ＭＳ ゴシック"/>
              <a:ea typeface="ＭＳ ゴシック"/>
            </a:rPr>
            <a:t>（イ）</a:t>
          </a:r>
        </a:p>
        <a:p>
          <a:pPr algn="l" rtl="0">
            <a:defRPr sz="1000"/>
          </a:pPr>
          <a:endParaRPr lang="ja-JP" altLang="en-US" sz="600" b="0" i="0" u="none" strike="noStrike" baseline="0">
            <a:solidFill>
              <a:srgbClr val="000000"/>
            </a:solidFill>
            <a:latin typeface="ＭＳ ゴシック"/>
            <a:ea typeface="ＭＳ ゴシック"/>
          </a:endParaRPr>
        </a:p>
      </xdr:txBody>
    </xdr:sp>
    <xdr:clientData/>
  </xdr:twoCellAnchor>
  <xdr:twoCellAnchor>
    <xdr:from>
      <xdr:col>10</xdr:col>
      <xdr:colOff>9525</xdr:colOff>
      <xdr:row>15</xdr:row>
      <xdr:rowOff>0</xdr:rowOff>
    </xdr:from>
    <xdr:to>
      <xdr:col>10</xdr:col>
      <xdr:colOff>295275</xdr:colOff>
      <xdr:row>15</xdr:row>
      <xdr:rowOff>238125</xdr:rowOff>
    </xdr:to>
    <xdr:sp macro="" textlink="">
      <xdr:nvSpPr>
        <xdr:cNvPr id="25" name="テキスト 16">
          <a:extLst>
            <a:ext uri="{FF2B5EF4-FFF2-40B4-BE49-F238E27FC236}">
              <a16:creationId xmlns:a16="http://schemas.microsoft.com/office/drawing/2014/main" id="{887FF59E-9DA4-463D-9446-D26015A595E2}"/>
            </a:ext>
          </a:extLst>
        </xdr:cNvPr>
        <xdr:cNvSpPr txBox="1">
          <a:spLocks noChangeArrowheads="1"/>
        </xdr:cNvSpPr>
      </xdr:nvSpPr>
      <xdr:spPr bwMode="auto">
        <a:xfrm>
          <a:off x="5572125" y="4000500"/>
          <a:ext cx="285750" cy="238125"/>
        </a:xfrm>
        <a:prstGeom prst="rect">
          <a:avLst/>
        </a:prstGeom>
        <a:noFill/>
        <a:ln w="9525">
          <a:noFill/>
          <a:miter lim="800000"/>
          <a:headEnd/>
          <a:tailEnd/>
        </a:ln>
      </xdr:spPr>
      <xdr:txBody>
        <a:bodyPr vertOverflow="clip" wrap="square" lIns="18288" tIns="18288" rIns="0" bIns="0" anchor="t" upright="1"/>
        <a:lstStyle/>
        <a:p>
          <a:pPr algn="l" rtl="0">
            <a:defRPr sz="1000"/>
          </a:pPr>
          <a:r>
            <a:rPr lang="ja-JP" altLang="en-US" sz="600" b="0" i="0" u="none" strike="noStrike" baseline="0">
              <a:solidFill>
                <a:srgbClr val="000000"/>
              </a:solidFill>
              <a:latin typeface="ＭＳ ゴシック"/>
              <a:ea typeface="ＭＳ ゴシック"/>
            </a:rPr>
            <a:t>（ロ）</a:t>
          </a:r>
        </a:p>
        <a:p>
          <a:pPr algn="l" rtl="0">
            <a:defRPr sz="1000"/>
          </a:pPr>
          <a:endParaRPr lang="ja-JP" altLang="en-US" sz="600" b="0" i="0" u="none" strike="noStrike" baseline="0">
            <a:solidFill>
              <a:srgbClr val="000000"/>
            </a:solidFill>
            <a:latin typeface="ＭＳ ゴシック"/>
            <a:ea typeface="ＭＳ ゴシック"/>
          </a:endParaRPr>
        </a:p>
      </xdr:txBody>
    </xdr:sp>
    <xdr:clientData/>
  </xdr:twoCellAnchor>
  <xdr:twoCellAnchor>
    <xdr:from>
      <xdr:col>10</xdr:col>
      <xdr:colOff>9525</xdr:colOff>
      <xdr:row>16</xdr:row>
      <xdr:rowOff>28575</xdr:rowOff>
    </xdr:from>
    <xdr:to>
      <xdr:col>10</xdr:col>
      <xdr:colOff>266700</xdr:colOff>
      <xdr:row>16</xdr:row>
      <xdr:rowOff>266700</xdr:rowOff>
    </xdr:to>
    <xdr:sp macro="" textlink="">
      <xdr:nvSpPr>
        <xdr:cNvPr id="26" name="テキスト 19">
          <a:extLst>
            <a:ext uri="{FF2B5EF4-FFF2-40B4-BE49-F238E27FC236}">
              <a16:creationId xmlns:a16="http://schemas.microsoft.com/office/drawing/2014/main" id="{059A35BF-C11E-4F1D-8C58-B347B1E9EAEA}"/>
            </a:ext>
          </a:extLst>
        </xdr:cNvPr>
        <xdr:cNvSpPr txBox="1">
          <a:spLocks noChangeArrowheads="1"/>
        </xdr:cNvSpPr>
      </xdr:nvSpPr>
      <xdr:spPr bwMode="auto">
        <a:xfrm>
          <a:off x="5572125" y="4295775"/>
          <a:ext cx="257175" cy="238125"/>
        </a:xfrm>
        <a:prstGeom prst="rect">
          <a:avLst/>
        </a:prstGeom>
        <a:noFill/>
        <a:ln w="9525">
          <a:noFill/>
          <a:miter lim="800000"/>
          <a:headEnd/>
          <a:tailEnd/>
        </a:ln>
      </xdr:spPr>
      <xdr:txBody>
        <a:bodyPr vertOverflow="clip" wrap="square" lIns="18288" tIns="18288" rIns="0" bIns="0" anchor="t" upright="1"/>
        <a:lstStyle/>
        <a:p>
          <a:pPr algn="l" rtl="0">
            <a:defRPr sz="1000"/>
          </a:pPr>
          <a:r>
            <a:rPr lang="ja-JP" altLang="en-US" sz="600" b="0" i="0" u="none" strike="noStrike" baseline="0">
              <a:solidFill>
                <a:srgbClr val="000000"/>
              </a:solidFill>
              <a:latin typeface="ＭＳ ゴシック"/>
              <a:ea typeface="ＭＳ ゴシック"/>
            </a:rPr>
            <a:t>（ハ</a:t>
          </a:r>
          <a:r>
            <a:rPr lang="en-US" altLang="ja-JP" sz="600" b="0" i="0" u="none" strike="noStrike" baseline="0">
              <a:solidFill>
                <a:srgbClr val="000000"/>
              </a:solidFill>
              <a:latin typeface="ＭＳ ゴシック"/>
              <a:ea typeface="ＭＳ ゴシック"/>
            </a:rPr>
            <a:t>)</a:t>
          </a:r>
        </a:p>
        <a:p>
          <a:pPr algn="l" rtl="0">
            <a:defRPr sz="1000"/>
          </a:pPr>
          <a:endParaRPr lang="en-US" altLang="ja-JP" sz="600" b="0" i="0" u="none" strike="noStrike" baseline="0">
            <a:solidFill>
              <a:srgbClr val="000000"/>
            </a:solidFill>
            <a:latin typeface="ＭＳ ゴシック"/>
            <a:ea typeface="ＭＳ ゴシック"/>
          </a:endParaRPr>
        </a:p>
      </xdr:txBody>
    </xdr:sp>
    <xdr:clientData/>
  </xdr:twoCellAnchor>
  <xdr:twoCellAnchor>
    <xdr:from>
      <xdr:col>8</xdr:col>
      <xdr:colOff>142875</xdr:colOff>
      <xdr:row>0</xdr:row>
      <xdr:rowOff>114300</xdr:rowOff>
    </xdr:from>
    <xdr:to>
      <xdr:col>10</xdr:col>
      <xdr:colOff>253814</xdr:colOff>
      <xdr:row>0</xdr:row>
      <xdr:rowOff>419100</xdr:rowOff>
    </xdr:to>
    <xdr:sp macro="" textlink="">
      <xdr:nvSpPr>
        <xdr:cNvPr id="27" name="角丸四角形 3">
          <a:hlinkClick xmlns:r="http://schemas.openxmlformats.org/officeDocument/2006/relationships" r:id="rId2"/>
          <a:extLst>
            <a:ext uri="{FF2B5EF4-FFF2-40B4-BE49-F238E27FC236}">
              <a16:creationId xmlns:a16="http://schemas.microsoft.com/office/drawing/2014/main" id="{ECD29C65-B29F-4547-BE30-F4C65820CD56}"/>
            </a:ext>
          </a:extLst>
        </xdr:cNvPr>
        <xdr:cNvSpPr/>
      </xdr:nvSpPr>
      <xdr:spPr>
        <a:xfrm>
          <a:off x="4743450" y="114300"/>
          <a:ext cx="1072964" cy="304800"/>
        </a:xfrm>
        <a:prstGeom prst="roundRect">
          <a:avLst/>
        </a:prstGeom>
        <a:solidFill>
          <a:srgbClr val="666699">
            <a:alpha val="5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96</xdr:col>
      <xdr:colOff>0</xdr:colOff>
      <xdr:row>20</xdr:row>
      <xdr:rowOff>161925</xdr:rowOff>
    </xdr:from>
    <xdr:to>
      <xdr:col>96</xdr:col>
      <xdr:colOff>0</xdr:colOff>
      <xdr:row>20</xdr:row>
      <xdr:rowOff>161925</xdr:rowOff>
    </xdr:to>
    <xdr:sp macro="" textlink="">
      <xdr:nvSpPr>
        <xdr:cNvPr id="30791" name="Line 1">
          <a:extLst>
            <a:ext uri="{FF2B5EF4-FFF2-40B4-BE49-F238E27FC236}">
              <a16:creationId xmlns:a16="http://schemas.microsoft.com/office/drawing/2014/main" id="{00000000-0008-0000-2500-000047780000}"/>
            </a:ext>
          </a:extLst>
        </xdr:cNvPr>
        <xdr:cNvSpPr>
          <a:spLocks noChangeShapeType="1"/>
        </xdr:cNvSpPr>
      </xdr:nvSpPr>
      <xdr:spPr bwMode="auto">
        <a:xfrm>
          <a:off x="30337125" y="4829175"/>
          <a:ext cx="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33</xdr:col>
      <xdr:colOff>514350</xdr:colOff>
      <xdr:row>20</xdr:row>
      <xdr:rowOff>161925</xdr:rowOff>
    </xdr:from>
    <xdr:to>
      <xdr:col>35</xdr:col>
      <xdr:colOff>0</xdr:colOff>
      <xdr:row>20</xdr:row>
      <xdr:rowOff>161925</xdr:rowOff>
    </xdr:to>
    <xdr:sp macro="" textlink="">
      <xdr:nvSpPr>
        <xdr:cNvPr id="30792" name="Line 2">
          <a:extLst>
            <a:ext uri="{FF2B5EF4-FFF2-40B4-BE49-F238E27FC236}">
              <a16:creationId xmlns:a16="http://schemas.microsoft.com/office/drawing/2014/main" id="{00000000-0008-0000-2500-000048780000}"/>
            </a:ext>
          </a:extLst>
        </xdr:cNvPr>
        <xdr:cNvSpPr>
          <a:spLocks noChangeShapeType="1"/>
        </xdr:cNvSpPr>
      </xdr:nvSpPr>
      <xdr:spPr bwMode="auto">
        <a:xfrm>
          <a:off x="15163800" y="4829175"/>
          <a:ext cx="49530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106</xdr:col>
      <xdr:colOff>447675</xdr:colOff>
      <xdr:row>6</xdr:row>
      <xdr:rowOff>0</xdr:rowOff>
    </xdr:from>
    <xdr:to>
      <xdr:col>106</xdr:col>
      <xdr:colOff>447675</xdr:colOff>
      <xdr:row>12</xdr:row>
      <xdr:rowOff>0</xdr:rowOff>
    </xdr:to>
    <xdr:cxnSp macro="">
      <xdr:nvCxnSpPr>
        <xdr:cNvPr id="30793" name="直線矢印コネクタ 4">
          <a:extLst>
            <a:ext uri="{FF2B5EF4-FFF2-40B4-BE49-F238E27FC236}">
              <a16:creationId xmlns:a16="http://schemas.microsoft.com/office/drawing/2014/main" id="{00000000-0008-0000-2500-000049780000}"/>
            </a:ext>
          </a:extLst>
        </xdr:cNvPr>
        <xdr:cNvCxnSpPr>
          <a:cxnSpLocks noChangeShapeType="1"/>
        </xdr:cNvCxnSpPr>
      </xdr:nvCxnSpPr>
      <xdr:spPr bwMode="auto">
        <a:xfrm rot="5400000">
          <a:off x="38157150" y="2171700"/>
          <a:ext cx="1028700" cy="0"/>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107</xdr:col>
      <xdr:colOff>76200</xdr:colOff>
      <xdr:row>32</xdr:row>
      <xdr:rowOff>171450</xdr:rowOff>
    </xdr:from>
    <xdr:to>
      <xdr:col>109</xdr:col>
      <xdr:colOff>9525</xdr:colOff>
      <xdr:row>36</xdr:row>
      <xdr:rowOff>123825</xdr:rowOff>
    </xdr:to>
    <xdr:cxnSp macro="">
      <xdr:nvCxnSpPr>
        <xdr:cNvPr id="30794" name="カギ線コネクタ 6">
          <a:extLst>
            <a:ext uri="{FF2B5EF4-FFF2-40B4-BE49-F238E27FC236}">
              <a16:creationId xmlns:a16="http://schemas.microsoft.com/office/drawing/2014/main" id="{00000000-0008-0000-2500-00004A780000}"/>
            </a:ext>
          </a:extLst>
        </xdr:cNvPr>
        <xdr:cNvCxnSpPr>
          <a:cxnSpLocks noChangeShapeType="1"/>
        </xdr:cNvCxnSpPr>
      </xdr:nvCxnSpPr>
      <xdr:spPr bwMode="auto">
        <a:xfrm flipV="1">
          <a:off x="62979300" y="8448675"/>
          <a:ext cx="1019175" cy="771525"/>
        </a:xfrm>
        <a:prstGeom prst="bentConnector3">
          <a:avLst>
            <a:gd name="adj1" fmla="val 50000"/>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102</xdr:col>
      <xdr:colOff>9525</xdr:colOff>
      <xdr:row>5</xdr:row>
      <xdr:rowOff>133350</xdr:rowOff>
    </xdr:from>
    <xdr:to>
      <xdr:col>105</xdr:col>
      <xdr:colOff>923925</xdr:colOff>
      <xdr:row>5</xdr:row>
      <xdr:rowOff>133350</xdr:rowOff>
    </xdr:to>
    <xdr:cxnSp macro="">
      <xdr:nvCxnSpPr>
        <xdr:cNvPr id="30795" name="直線矢印コネクタ 25">
          <a:extLst>
            <a:ext uri="{FF2B5EF4-FFF2-40B4-BE49-F238E27FC236}">
              <a16:creationId xmlns:a16="http://schemas.microsoft.com/office/drawing/2014/main" id="{00000000-0008-0000-2500-00004B780000}"/>
            </a:ext>
          </a:extLst>
        </xdr:cNvPr>
        <xdr:cNvCxnSpPr>
          <a:cxnSpLocks noChangeShapeType="1"/>
        </xdr:cNvCxnSpPr>
      </xdr:nvCxnSpPr>
      <xdr:spPr bwMode="auto">
        <a:xfrm>
          <a:off x="35290125" y="1524000"/>
          <a:ext cx="2914650" cy="0"/>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33</xdr:col>
      <xdr:colOff>514350</xdr:colOff>
      <xdr:row>62</xdr:row>
      <xdr:rowOff>161925</xdr:rowOff>
    </xdr:from>
    <xdr:to>
      <xdr:col>35</xdr:col>
      <xdr:colOff>0</xdr:colOff>
      <xdr:row>62</xdr:row>
      <xdr:rowOff>161925</xdr:rowOff>
    </xdr:to>
    <xdr:sp macro="" textlink="">
      <xdr:nvSpPr>
        <xdr:cNvPr id="7" name="Line 2">
          <a:extLst>
            <a:ext uri="{FF2B5EF4-FFF2-40B4-BE49-F238E27FC236}">
              <a16:creationId xmlns:a16="http://schemas.microsoft.com/office/drawing/2014/main" id="{20206798-84DA-40C6-8E99-57D159A1F18F}"/>
            </a:ext>
          </a:extLst>
        </xdr:cNvPr>
        <xdr:cNvSpPr>
          <a:spLocks noChangeShapeType="1"/>
        </xdr:cNvSpPr>
      </xdr:nvSpPr>
      <xdr:spPr bwMode="auto">
        <a:xfrm>
          <a:off x="18285279" y="4801961"/>
          <a:ext cx="506185"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63</xdr:col>
      <xdr:colOff>200025</xdr:colOff>
      <xdr:row>0</xdr:row>
      <xdr:rowOff>104775</xdr:rowOff>
    </xdr:from>
    <xdr:to>
      <xdr:col>66</xdr:col>
      <xdr:colOff>209550</xdr:colOff>
      <xdr:row>0</xdr:row>
      <xdr:rowOff>428625</xdr:rowOff>
    </xdr:to>
    <xdr:sp macro="" textlink="">
      <xdr:nvSpPr>
        <xdr:cNvPr id="19" name="角丸四角形 19">
          <a:hlinkClick xmlns:r="http://schemas.openxmlformats.org/officeDocument/2006/relationships" r:id="rId1"/>
          <a:extLst>
            <a:ext uri="{FF2B5EF4-FFF2-40B4-BE49-F238E27FC236}">
              <a16:creationId xmlns:a16="http://schemas.microsoft.com/office/drawing/2014/main" id="{F999765A-7205-4169-AEF2-CE1AC33E83D4}"/>
            </a:ext>
          </a:extLst>
        </xdr:cNvPr>
        <xdr:cNvSpPr/>
      </xdr:nvSpPr>
      <xdr:spPr>
        <a:xfrm>
          <a:off x="13439775" y="104775"/>
          <a:ext cx="666750" cy="323850"/>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2</xdr:col>
      <xdr:colOff>19050</xdr:colOff>
      <xdr:row>0</xdr:row>
      <xdr:rowOff>95250</xdr:rowOff>
    </xdr:from>
    <xdr:to>
      <xdr:col>5</xdr:col>
      <xdr:colOff>171450</xdr:colOff>
      <xdr:row>0</xdr:row>
      <xdr:rowOff>419100</xdr:rowOff>
    </xdr:to>
    <xdr:sp macro="" textlink="">
      <xdr:nvSpPr>
        <xdr:cNvPr id="3" name="角丸四角形 19">
          <a:hlinkClick xmlns:r="http://schemas.openxmlformats.org/officeDocument/2006/relationships" r:id="rId1"/>
          <a:extLst>
            <a:ext uri="{FF2B5EF4-FFF2-40B4-BE49-F238E27FC236}">
              <a16:creationId xmlns:a16="http://schemas.microsoft.com/office/drawing/2014/main" id="{19F43E25-56D7-4769-9054-0CCFE664E677}"/>
            </a:ext>
          </a:extLst>
        </xdr:cNvPr>
        <xdr:cNvSpPr/>
      </xdr:nvSpPr>
      <xdr:spPr>
        <a:xfrm>
          <a:off x="314325" y="95250"/>
          <a:ext cx="666750" cy="323850"/>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58</xdr:col>
      <xdr:colOff>47625</xdr:colOff>
      <xdr:row>0</xdr:row>
      <xdr:rowOff>114300</xdr:rowOff>
    </xdr:from>
    <xdr:to>
      <xdr:col>63</xdr:col>
      <xdr:colOff>25214</xdr:colOff>
      <xdr:row>0</xdr:row>
      <xdr:rowOff>419100</xdr:rowOff>
    </xdr:to>
    <xdr:sp macro="" textlink="">
      <xdr:nvSpPr>
        <xdr:cNvPr id="4" name="角丸四角形 3">
          <a:hlinkClick xmlns:r="http://schemas.openxmlformats.org/officeDocument/2006/relationships" r:id="rId2"/>
          <a:extLst>
            <a:ext uri="{FF2B5EF4-FFF2-40B4-BE49-F238E27FC236}">
              <a16:creationId xmlns:a16="http://schemas.microsoft.com/office/drawing/2014/main" id="{A8D58E40-8005-4A2F-AD81-E2CD74BD6157}"/>
            </a:ext>
          </a:extLst>
        </xdr:cNvPr>
        <xdr:cNvSpPr/>
      </xdr:nvSpPr>
      <xdr:spPr>
        <a:xfrm>
          <a:off x="12192000" y="114300"/>
          <a:ext cx="1072964" cy="304800"/>
        </a:xfrm>
        <a:prstGeom prst="roundRect">
          <a:avLst/>
        </a:prstGeom>
        <a:solidFill>
          <a:srgbClr val="666699">
            <a:alpha val="5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twoCellAnchor>
    <xdr:from>
      <xdr:col>6</xdr:col>
      <xdr:colOff>85725</xdr:colOff>
      <xdr:row>0</xdr:row>
      <xdr:rowOff>104775</xdr:rowOff>
    </xdr:from>
    <xdr:to>
      <xdr:col>11</xdr:col>
      <xdr:colOff>63314</xdr:colOff>
      <xdr:row>0</xdr:row>
      <xdr:rowOff>409575</xdr:rowOff>
    </xdr:to>
    <xdr:sp macro="" textlink="">
      <xdr:nvSpPr>
        <xdr:cNvPr id="5" name="角丸四角形 3">
          <a:hlinkClick xmlns:r="http://schemas.openxmlformats.org/officeDocument/2006/relationships" r:id="rId2"/>
          <a:extLst>
            <a:ext uri="{FF2B5EF4-FFF2-40B4-BE49-F238E27FC236}">
              <a16:creationId xmlns:a16="http://schemas.microsoft.com/office/drawing/2014/main" id="{57B2A67C-010D-4331-BAAD-C800150C8C9C}"/>
            </a:ext>
          </a:extLst>
        </xdr:cNvPr>
        <xdr:cNvSpPr/>
      </xdr:nvSpPr>
      <xdr:spPr>
        <a:xfrm>
          <a:off x="1114425" y="104775"/>
          <a:ext cx="1072964" cy="304800"/>
        </a:xfrm>
        <a:prstGeom prst="roundRect">
          <a:avLst/>
        </a:prstGeom>
        <a:solidFill>
          <a:srgbClr val="666699">
            <a:alpha val="5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20</xdr:col>
      <xdr:colOff>94689</xdr:colOff>
      <xdr:row>0</xdr:row>
      <xdr:rowOff>85724</xdr:rowOff>
    </xdr:from>
    <xdr:to>
      <xdr:col>22</xdr:col>
      <xdr:colOff>193302</xdr:colOff>
      <xdr:row>0</xdr:row>
      <xdr:rowOff>401729</xdr:rowOff>
    </xdr:to>
    <xdr:sp macro="" textlink="">
      <xdr:nvSpPr>
        <xdr:cNvPr id="2" name="角丸四角形 2">
          <a:hlinkClick xmlns:r="http://schemas.openxmlformats.org/officeDocument/2006/relationships" r:id="rId1"/>
          <a:extLst>
            <a:ext uri="{FF2B5EF4-FFF2-40B4-BE49-F238E27FC236}">
              <a16:creationId xmlns:a16="http://schemas.microsoft.com/office/drawing/2014/main" id="{992EB31E-5536-415E-8CFF-08A257E19666}"/>
            </a:ext>
          </a:extLst>
        </xdr:cNvPr>
        <xdr:cNvSpPr/>
      </xdr:nvSpPr>
      <xdr:spPr>
        <a:xfrm>
          <a:off x="6066864" y="85724"/>
          <a:ext cx="708213" cy="316005"/>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16</xdr:col>
      <xdr:colOff>104775</xdr:colOff>
      <xdr:row>0</xdr:row>
      <xdr:rowOff>95250</xdr:rowOff>
    </xdr:from>
    <xdr:to>
      <xdr:col>19</xdr:col>
      <xdr:colOff>263339</xdr:colOff>
      <xdr:row>0</xdr:row>
      <xdr:rowOff>400050</xdr:rowOff>
    </xdr:to>
    <xdr:sp macro="" textlink="">
      <xdr:nvSpPr>
        <xdr:cNvPr id="4" name="角丸四角形 3">
          <a:hlinkClick xmlns:r="http://schemas.openxmlformats.org/officeDocument/2006/relationships" r:id="rId2"/>
          <a:extLst>
            <a:ext uri="{FF2B5EF4-FFF2-40B4-BE49-F238E27FC236}">
              <a16:creationId xmlns:a16="http://schemas.microsoft.com/office/drawing/2014/main" id="{6B857B59-110C-4AE8-BAA1-A7756CD8E3AD}"/>
            </a:ext>
          </a:extLst>
        </xdr:cNvPr>
        <xdr:cNvSpPr/>
      </xdr:nvSpPr>
      <xdr:spPr>
        <a:xfrm>
          <a:off x="4857750" y="95250"/>
          <a:ext cx="1072964" cy="304800"/>
        </a:xfrm>
        <a:prstGeom prst="roundRect">
          <a:avLst/>
        </a:prstGeom>
        <a:solidFill>
          <a:srgbClr val="666699">
            <a:alpha val="5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12</xdr:col>
      <xdr:colOff>190500</xdr:colOff>
      <xdr:row>32</xdr:row>
      <xdr:rowOff>0</xdr:rowOff>
    </xdr:from>
    <xdr:to>
      <xdr:col>12</xdr:col>
      <xdr:colOff>190500</xdr:colOff>
      <xdr:row>33</xdr:row>
      <xdr:rowOff>9525</xdr:rowOff>
    </xdr:to>
    <xdr:cxnSp macro="">
      <xdr:nvCxnSpPr>
        <xdr:cNvPr id="8221" name="直線矢印コネクタ 2">
          <a:extLst>
            <a:ext uri="{FF2B5EF4-FFF2-40B4-BE49-F238E27FC236}">
              <a16:creationId xmlns:a16="http://schemas.microsoft.com/office/drawing/2014/main" id="{00000000-0008-0000-0900-00001D200000}"/>
            </a:ext>
          </a:extLst>
        </xdr:cNvPr>
        <xdr:cNvCxnSpPr>
          <a:cxnSpLocks noChangeShapeType="1"/>
        </xdr:cNvCxnSpPr>
      </xdr:nvCxnSpPr>
      <xdr:spPr bwMode="auto">
        <a:xfrm rot="5400000">
          <a:off x="7119937" y="6462713"/>
          <a:ext cx="276225" cy="0"/>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9</xdr:col>
      <xdr:colOff>1050925</xdr:colOff>
      <xdr:row>0</xdr:row>
      <xdr:rowOff>101600</xdr:rowOff>
    </xdr:from>
    <xdr:to>
      <xdr:col>9</xdr:col>
      <xdr:colOff>1756896</xdr:colOff>
      <xdr:row>0</xdr:row>
      <xdr:rowOff>409575</xdr:rowOff>
    </xdr:to>
    <xdr:sp macro="" textlink="">
      <xdr:nvSpPr>
        <xdr:cNvPr id="3" name="角丸四角形 2">
          <a:hlinkClick xmlns:r="http://schemas.openxmlformats.org/officeDocument/2006/relationships" r:id="rId1"/>
          <a:extLst>
            <a:ext uri="{FF2B5EF4-FFF2-40B4-BE49-F238E27FC236}">
              <a16:creationId xmlns:a16="http://schemas.microsoft.com/office/drawing/2014/main" id="{00000000-0008-0000-0900-000003000000}"/>
            </a:ext>
          </a:extLst>
        </xdr:cNvPr>
        <xdr:cNvSpPr/>
      </xdr:nvSpPr>
      <xdr:spPr>
        <a:xfrm>
          <a:off x="5927725" y="101600"/>
          <a:ext cx="705971" cy="307975"/>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8</xdr:col>
      <xdr:colOff>723900</xdr:colOff>
      <xdr:row>0</xdr:row>
      <xdr:rowOff>95250</xdr:rowOff>
    </xdr:from>
    <xdr:to>
      <xdr:col>9</xdr:col>
      <xdr:colOff>901514</xdr:colOff>
      <xdr:row>0</xdr:row>
      <xdr:rowOff>400050</xdr:rowOff>
    </xdr:to>
    <xdr:sp macro="" textlink="">
      <xdr:nvSpPr>
        <xdr:cNvPr id="4" name="角丸四角形 3">
          <a:hlinkClick xmlns:r="http://schemas.openxmlformats.org/officeDocument/2006/relationships" r:id="rId2"/>
          <a:extLst>
            <a:ext uri="{FF2B5EF4-FFF2-40B4-BE49-F238E27FC236}">
              <a16:creationId xmlns:a16="http://schemas.microsoft.com/office/drawing/2014/main" id="{012CD756-E36A-4719-95C8-06A21AE0F4D7}"/>
            </a:ext>
          </a:extLst>
        </xdr:cNvPr>
        <xdr:cNvSpPr/>
      </xdr:nvSpPr>
      <xdr:spPr>
        <a:xfrm>
          <a:off x="4705350" y="95250"/>
          <a:ext cx="1072964" cy="304800"/>
        </a:xfrm>
        <a:prstGeom prst="roundRect">
          <a:avLst/>
        </a:prstGeom>
        <a:solidFill>
          <a:srgbClr val="666699">
            <a:alpha val="5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80682</xdr:colOff>
      <xdr:row>0</xdr:row>
      <xdr:rowOff>113740</xdr:rowOff>
    </xdr:from>
    <xdr:to>
      <xdr:col>13</xdr:col>
      <xdr:colOff>788894</xdr:colOff>
      <xdr:row>0</xdr:row>
      <xdr:rowOff>438150</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0B00-000002000000}"/>
            </a:ext>
          </a:extLst>
        </xdr:cNvPr>
        <xdr:cNvSpPr/>
      </xdr:nvSpPr>
      <xdr:spPr>
        <a:xfrm>
          <a:off x="6062382" y="113740"/>
          <a:ext cx="708212" cy="324410"/>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9</xdr:col>
      <xdr:colOff>276225</xdr:colOff>
      <xdr:row>0</xdr:row>
      <xdr:rowOff>114300</xdr:rowOff>
    </xdr:from>
    <xdr:to>
      <xdr:col>12</xdr:col>
      <xdr:colOff>120464</xdr:colOff>
      <xdr:row>0</xdr:row>
      <xdr:rowOff>419100</xdr:rowOff>
    </xdr:to>
    <xdr:sp macro="" textlink="">
      <xdr:nvSpPr>
        <xdr:cNvPr id="4" name="角丸四角形 3">
          <a:hlinkClick xmlns:r="http://schemas.openxmlformats.org/officeDocument/2006/relationships" r:id="rId2"/>
          <a:extLst>
            <a:ext uri="{FF2B5EF4-FFF2-40B4-BE49-F238E27FC236}">
              <a16:creationId xmlns:a16="http://schemas.microsoft.com/office/drawing/2014/main" id="{3ED05FE9-B6F1-41B9-B657-B14487720132}"/>
            </a:ext>
          </a:extLst>
        </xdr:cNvPr>
        <xdr:cNvSpPr/>
      </xdr:nvSpPr>
      <xdr:spPr>
        <a:xfrm>
          <a:off x="4838700" y="114300"/>
          <a:ext cx="1072964" cy="304800"/>
        </a:xfrm>
        <a:prstGeom prst="roundRect">
          <a:avLst/>
        </a:prstGeom>
        <a:solidFill>
          <a:srgbClr val="666699">
            <a:alpha val="5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9</xdr:col>
      <xdr:colOff>695325</xdr:colOff>
      <xdr:row>0</xdr:row>
      <xdr:rowOff>123825</xdr:rowOff>
    </xdr:from>
    <xdr:to>
      <xdr:col>10</xdr:col>
      <xdr:colOff>667871</xdr:colOff>
      <xdr:row>0</xdr:row>
      <xdr:rowOff>419100</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0C00-000002000000}"/>
            </a:ext>
          </a:extLst>
        </xdr:cNvPr>
        <xdr:cNvSpPr/>
      </xdr:nvSpPr>
      <xdr:spPr>
        <a:xfrm>
          <a:off x="5991225" y="123825"/>
          <a:ext cx="705971" cy="295275"/>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12</xdr:col>
      <xdr:colOff>368300</xdr:colOff>
      <xdr:row>0</xdr:row>
      <xdr:rowOff>111125</xdr:rowOff>
    </xdr:from>
    <xdr:to>
      <xdr:col>12</xdr:col>
      <xdr:colOff>1074271</xdr:colOff>
      <xdr:row>0</xdr:row>
      <xdr:rowOff>419100</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0D00-000002000000}"/>
            </a:ext>
          </a:extLst>
        </xdr:cNvPr>
        <xdr:cNvSpPr/>
      </xdr:nvSpPr>
      <xdr:spPr>
        <a:xfrm>
          <a:off x="6226175" y="111125"/>
          <a:ext cx="705971" cy="307975"/>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12</xdr:col>
      <xdr:colOff>393700</xdr:colOff>
      <xdr:row>0</xdr:row>
      <xdr:rowOff>117475</xdr:rowOff>
    </xdr:from>
    <xdr:to>
      <xdr:col>12</xdr:col>
      <xdr:colOff>1099671</xdr:colOff>
      <xdr:row>0</xdr:row>
      <xdr:rowOff>438150</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0E00-000002000000}"/>
            </a:ext>
          </a:extLst>
        </xdr:cNvPr>
        <xdr:cNvSpPr/>
      </xdr:nvSpPr>
      <xdr:spPr>
        <a:xfrm>
          <a:off x="6061075" y="117475"/>
          <a:ext cx="705971" cy="320675"/>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15</xdr:col>
      <xdr:colOff>190500</xdr:colOff>
      <xdr:row>13</xdr:row>
      <xdr:rowOff>0</xdr:rowOff>
    </xdr:from>
    <xdr:to>
      <xdr:col>15</xdr:col>
      <xdr:colOff>190500</xdr:colOff>
      <xdr:row>14</xdr:row>
      <xdr:rowOff>9525</xdr:rowOff>
    </xdr:to>
    <xdr:cxnSp macro="">
      <xdr:nvCxnSpPr>
        <xdr:cNvPr id="4" name="直線矢印コネクタ 2">
          <a:extLst>
            <a:ext uri="{FF2B5EF4-FFF2-40B4-BE49-F238E27FC236}">
              <a16:creationId xmlns:a16="http://schemas.microsoft.com/office/drawing/2014/main" id="{D9D27CB3-C12F-4461-9EC4-504254F7D83D}"/>
            </a:ext>
          </a:extLst>
        </xdr:cNvPr>
        <xdr:cNvCxnSpPr>
          <a:cxnSpLocks noChangeShapeType="1"/>
        </xdr:cNvCxnSpPr>
      </xdr:nvCxnSpPr>
      <xdr:spPr bwMode="auto">
        <a:xfrm rot="5400000">
          <a:off x="7158037" y="6881813"/>
          <a:ext cx="276225" cy="0"/>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wsDr>
</file>

<file path=xl/drawings/drawing19.xml><?xml version="1.0" encoding="utf-8"?>
<xdr:wsDr xmlns:xdr="http://schemas.openxmlformats.org/drawingml/2006/spreadsheetDrawing" xmlns:a="http://schemas.openxmlformats.org/drawingml/2006/main">
  <xdr:twoCellAnchor>
    <xdr:from>
      <xdr:col>12</xdr:col>
      <xdr:colOff>393700</xdr:colOff>
      <xdr:row>0</xdr:row>
      <xdr:rowOff>114300</xdr:rowOff>
    </xdr:from>
    <xdr:to>
      <xdr:col>12</xdr:col>
      <xdr:colOff>1099671</xdr:colOff>
      <xdr:row>0</xdr:row>
      <xdr:rowOff>428625</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0F00-000002000000}"/>
            </a:ext>
          </a:extLst>
        </xdr:cNvPr>
        <xdr:cNvSpPr/>
      </xdr:nvSpPr>
      <xdr:spPr>
        <a:xfrm>
          <a:off x="6251575" y="114300"/>
          <a:ext cx="705971" cy="314325"/>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12</xdr:col>
      <xdr:colOff>358775</xdr:colOff>
      <xdr:row>0</xdr:row>
      <xdr:rowOff>104775</xdr:rowOff>
    </xdr:from>
    <xdr:to>
      <xdr:col>12</xdr:col>
      <xdr:colOff>1064746</xdr:colOff>
      <xdr:row>0</xdr:row>
      <xdr:rowOff>419100</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1000-000002000000}"/>
            </a:ext>
          </a:extLst>
        </xdr:cNvPr>
        <xdr:cNvSpPr/>
      </xdr:nvSpPr>
      <xdr:spPr>
        <a:xfrm>
          <a:off x="5816600" y="104775"/>
          <a:ext cx="705971" cy="314325"/>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15</xdr:col>
      <xdr:colOff>190500</xdr:colOff>
      <xdr:row>13</xdr:row>
      <xdr:rowOff>0</xdr:rowOff>
    </xdr:from>
    <xdr:to>
      <xdr:col>15</xdr:col>
      <xdr:colOff>190500</xdr:colOff>
      <xdr:row>14</xdr:row>
      <xdr:rowOff>9525</xdr:rowOff>
    </xdr:to>
    <xdr:cxnSp macro="">
      <xdr:nvCxnSpPr>
        <xdr:cNvPr id="4" name="直線矢印コネクタ 2">
          <a:extLst>
            <a:ext uri="{FF2B5EF4-FFF2-40B4-BE49-F238E27FC236}">
              <a16:creationId xmlns:a16="http://schemas.microsoft.com/office/drawing/2014/main" id="{74056422-0EEE-49C3-8F84-4B479C620FEE}"/>
            </a:ext>
          </a:extLst>
        </xdr:cNvPr>
        <xdr:cNvCxnSpPr>
          <a:cxnSpLocks noChangeShapeType="1"/>
        </xdr:cNvCxnSpPr>
      </xdr:nvCxnSpPr>
      <xdr:spPr bwMode="auto">
        <a:xfrm rot="5400000">
          <a:off x="7086600" y="3295650"/>
          <a:ext cx="209550" cy="0"/>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wsDr>
</file>

<file path=xl/drawings/drawing21.xml><?xml version="1.0" encoding="utf-8"?>
<xdr:wsDr xmlns:xdr="http://schemas.openxmlformats.org/drawingml/2006/spreadsheetDrawing" xmlns:a="http://schemas.openxmlformats.org/drawingml/2006/main">
  <xdr:twoCellAnchor>
    <xdr:from>
      <xdr:col>7</xdr:col>
      <xdr:colOff>2011136</xdr:colOff>
      <xdr:row>0</xdr:row>
      <xdr:rowOff>107498</xdr:rowOff>
    </xdr:from>
    <xdr:to>
      <xdr:col>8</xdr:col>
      <xdr:colOff>531800</xdr:colOff>
      <xdr:row>0</xdr:row>
      <xdr:rowOff>428626</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1100-000002000000}"/>
            </a:ext>
          </a:extLst>
        </xdr:cNvPr>
        <xdr:cNvSpPr/>
      </xdr:nvSpPr>
      <xdr:spPr>
        <a:xfrm>
          <a:off x="6135461" y="107498"/>
          <a:ext cx="711414" cy="321128"/>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6</xdr:col>
      <xdr:colOff>2026104</xdr:colOff>
      <xdr:row>0</xdr:row>
      <xdr:rowOff>104775</xdr:rowOff>
    </xdr:from>
    <xdr:to>
      <xdr:col>7</xdr:col>
      <xdr:colOff>546768</xdr:colOff>
      <xdr:row>0</xdr:row>
      <xdr:rowOff>428625</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1200-000002000000}"/>
            </a:ext>
          </a:extLst>
        </xdr:cNvPr>
        <xdr:cNvSpPr/>
      </xdr:nvSpPr>
      <xdr:spPr>
        <a:xfrm>
          <a:off x="6102804" y="104775"/>
          <a:ext cx="711414" cy="323850"/>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6</xdr:col>
      <xdr:colOff>1749879</xdr:colOff>
      <xdr:row>0</xdr:row>
      <xdr:rowOff>114300</xdr:rowOff>
    </xdr:from>
    <xdr:to>
      <xdr:col>7</xdr:col>
      <xdr:colOff>508668</xdr:colOff>
      <xdr:row>0</xdr:row>
      <xdr:rowOff>428625</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1300-000002000000}"/>
            </a:ext>
          </a:extLst>
        </xdr:cNvPr>
        <xdr:cNvSpPr/>
      </xdr:nvSpPr>
      <xdr:spPr>
        <a:xfrm>
          <a:off x="6245679" y="114300"/>
          <a:ext cx="711414" cy="314325"/>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6</xdr:col>
      <xdr:colOff>1100978</xdr:colOff>
      <xdr:row>0</xdr:row>
      <xdr:rowOff>113740</xdr:rowOff>
    </xdr:from>
    <xdr:to>
      <xdr:col>7</xdr:col>
      <xdr:colOff>463924</xdr:colOff>
      <xdr:row>0</xdr:row>
      <xdr:rowOff>428625</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1400-000002000000}"/>
            </a:ext>
          </a:extLst>
        </xdr:cNvPr>
        <xdr:cNvSpPr/>
      </xdr:nvSpPr>
      <xdr:spPr>
        <a:xfrm>
          <a:off x="6206378" y="113740"/>
          <a:ext cx="705971" cy="314885"/>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395007</xdr:colOff>
      <xdr:row>0</xdr:row>
      <xdr:rowOff>107577</xdr:rowOff>
    </xdr:from>
    <xdr:to>
      <xdr:col>13</xdr:col>
      <xdr:colOff>1103219</xdr:colOff>
      <xdr:row>0</xdr:row>
      <xdr:rowOff>419101</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1500-000002000000}"/>
            </a:ext>
          </a:extLst>
        </xdr:cNvPr>
        <xdr:cNvSpPr/>
      </xdr:nvSpPr>
      <xdr:spPr>
        <a:xfrm>
          <a:off x="6548157" y="107577"/>
          <a:ext cx="708212" cy="311524"/>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12</xdr:col>
      <xdr:colOff>845003</xdr:colOff>
      <xdr:row>0</xdr:row>
      <xdr:rowOff>111579</xdr:rowOff>
    </xdr:from>
    <xdr:to>
      <xdr:col>12</xdr:col>
      <xdr:colOff>1556417</xdr:colOff>
      <xdr:row>0</xdr:row>
      <xdr:rowOff>428625</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1600-000002000000}"/>
            </a:ext>
          </a:extLst>
        </xdr:cNvPr>
        <xdr:cNvSpPr/>
      </xdr:nvSpPr>
      <xdr:spPr>
        <a:xfrm>
          <a:off x="7407728" y="111579"/>
          <a:ext cx="711414" cy="317046"/>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12</xdr:col>
      <xdr:colOff>368753</xdr:colOff>
      <xdr:row>0</xdr:row>
      <xdr:rowOff>114300</xdr:rowOff>
    </xdr:from>
    <xdr:to>
      <xdr:col>12</xdr:col>
      <xdr:colOff>1080167</xdr:colOff>
      <xdr:row>0</xdr:row>
      <xdr:rowOff>428625</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1700-000002000000}"/>
            </a:ext>
          </a:extLst>
        </xdr:cNvPr>
        <xdr:cNvSpPr/>
      </xdr:nvSpPr>
      <xdr:spPr>
        <a:xfrm>
          <a:off x="7198178" y="114300"/>
          <a:ext cx="711414" cy="314325"/>
        </a:xfrm>
        <a:prstGeom prst="roundRect">
          <a:avLst/>
        </a:prstGeom>
        <a:solidFill>
          <a:srgbClr val="FFCCCC">
            <a:alpha val="44706"/>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7</xdr:col>
      <xdr:colOff>437590</xdr:colOff>
      <xdr:row>0</xdr:row>
      <xdr:rowOff>113740</xdr:rowOff>
    </xdr:from>
    <xdr:to>
      <xdr:col>7</xdr:col>
      <xdr:colOff>1143561</xdr:colOff>
      <xdr:row>0</xdr:row>
      <xdr:rowOff>428625</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1800-000002000000}"/>
            </a:ext>
          </a:extLst>
        </xdr:cNvPr>
        <xdr:cNvSpPr/>
      </xdr:nvSpPr>
      <xdr:spPr>
        <a:xfrm>
          <a:off x="6505015" y="113740"/>
          <a:ext cx="705971" cy="314885"/>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56030</xdr:colOff>
      <xdr:row>0</xdr:row>
      <xdr:rowOff>85725</xdr:rowOff>
    </xdr:from>
    <xdr:to>
      <xdr:col>5</xdr:col>
      <xdr:colOff>847726</xdr:colOff>
      <xdr:row>0</xdr:row>
      <xdr:rowOff>425824</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B8E77575-6FA2-41A9-B4B0-FABFF844C3BA}"/>
            </a:ext>
          </a:extLst>
        </xdr:cNvPr>
        <xdr:cNvSpPr/>
      </xdr:nvSpPr>
      <xdr:spPr>
        <a:xfrm>
          <a:off x="5782236" y="85725"/>
          <a:ext cx="791696" cy="340099"/>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4</xdr:col>
      <xdr:colOff>2442882</xdr:colOff>
      <xdr:row>0</xdr:row>
      <xdr:rowOff>89647</xdr:rowOff>
    </xdr:from>
    <xdr:to>
      <xdr:col>4</xdr:col>
      <xdr:colOff>3700183</xdr:colOff>
      <xdr:row>0</xdr:row>
      <xdr:rowOff>409575</xdr:rowOff>
    </xdr:to>
    <xdr:sp macro="" textlink="">
      <xdr:nvSpPr>
        <xdr:cNvPr id="3" name="角丸四角形 3">
          <a:hlinkClick xmlns:r="http://schemas.openxmlformats.org/officeDocument/2006/relationships" r:id="rId2"/>
          <a:extLst>
            <a:ext uri="{FF2B5EF4-FFF2-40B4-BE49-F238E27FC236}">
              <a16:creationId xmlns:a16="http://schemas.microsoft.com/office/drawing/2014/main" id="{9646F0D9-85E9-4C7E-BB7C-C1604A458B0C}"/>
            </a:ext>
          </a:extLst>
        </xdr:cNvPr>
        <xdr:cNvSpPr/>
      </xdr:nvSpPr>
      <xdr:spPr>
        <a:xfrm>
          <a:off x="4258235" y="89647"/>
          <a:ext cx="1257301" cy="319928"/>
        </a:xfrm>
        <a:prstGeom prst="roundRect">
          <a:avLst/>
        </a:prstGeom>
        <a:solidFill>
          <a:schemeClr val="accent5">
            <a:lumMod val="40000"/>
            <a:lumOff val="60000"/>
            <a:alpha val="90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入力シートＡ</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12</xdr:col>
      <xdr:colOff>291353</xdr:colOff>
      <xdr:row>0</xdr:row>
      <xdr:rowOff>87966</xdr:rowOff>
    </xdr:from>
    <xdr:to>
      <xdr:col>14</xdr:col>
      <xdr:colOff>34178</xdr:colOff>
      <xdr:row>0</xdr:row>
      <xdr:rowOff>409575</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1900-000002000000}"/>
            </a:ext>
          </a:extLst>
        </xdr:cNvPr>
        <xdr:cNvSpPr/>
      </xdr:nvSpPr>
      <xdr:spPr>
        <a:xfrm>
          <a:off x="6377828" y="764241"/>
          <a:ext cx="695325" cy="321609"/>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12</xdr:col>
      <xdr:colOff>234203</xdr:colOff>
      <xdr:row>0</xdr:row>
      <xdr:rowOff>97491</xdr:rowOff>
    </xdr:from>
    <xdr:to>
      <xdr:col>13</xdr:col>
      <xdr:colOff>519953</xdr:colOff>
      <xdr:row>0</xdr:row>
      <xdr:rowOff>400050</xdr:rowOff>
    </xdr:to>
    <xdr:sp macro="" textlink="">
      <xdr:nvSpPr>
        <xdr:cNvPr id="3" name="角丸四角形 2">
          <a:hlinkClick xmlns:r="http://schemas.openxmlformats.org/officeDocument/2006/relationships" r:id="rId1"/>
          <a:extLst>
            <a:ext uri="{FF2B5EF4-FFF2-40B4-BE49-F238E27FC236}">
              <a16:creationId xmlns:a16="http://schemas.microsoft.com/office/drawing/2014/main" id="{00000000-0008-0000-1A00-000003000000}"/>
            </a:ext>
          </a:extLst>
        </xdr:cNvPr>
        <xdr:cNvSpPr/>
      </xdr:nvSpPr>
      <xdr:spPr>
        <a:xfrm>
          <a:off x="6387353" y="97491"/>
          <a:ext cx="695325" cy="302559"/>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142315</xdr:colOff>
      <xdr:row>0</xdr:row>
      <xdr:rowOff>113180</xdr:rowOff>
    </xdr:from>
    <xdr:to>
      <xdr:col>14</xdr:col>
      <xdr:colOff>432548</xdr:colOff>
      <xdr:row>0</xdr:row>
      <xdr:rowOff>428625</xdr:rowOff>
    </xdr:to>
    <xdr:sp macro="" textlink="">
      <xdr:nvSpPr>
        <xdr:cNvPr id="3" name="角丸四角形 2">
          <a:hlinkClick xmlns:r="http://schemas.openxmlformats.org/officeDocument/2006/relationships" r:id="rId1"/>
          <a:extLst>
            <a:ext uri="{FF2B5EF4-FFF2-40B4-BE49-F238E27FC236}">
              <a16:creationId xmlns:a16="http://schemas.microsoft.com/office/drawing/2014/main" id="{00000000-0008-0000-1B00-000003000000}"/>
            </a:ext>
          </a:extLst>
        </xdr:cNvPr>
        <xdr:cNvSpPr/>
      </xdr:nvSpPr>
      <xdr:spPr>
        <a:xfrm>
          <a:off x="6124015" y="113180"/>
          <a:ext cx="699808" cy="315445"/>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26</xdr:col>
      <xdr:colOff>178492</xdr:colOff>
      <xdr:row>0</xdr:row>
      <xdr:rowOff>83087</xdr:rowOff>
    </xdr:from>
    <xdr:to>
      <xdr:col>27</xdr:col>
      <xdr:colOff>124385</xdr:colOff>
      <xdr:row>0</xdr:row>
      <xdr:rowOff>433028</xdr:rowOff>
    </xdr:to>
    <xdr:sp macro="" textlink="">
      <xdr:nvSpPr>
        <xdr:cNvPr id="3" name="角丸四角形 2">
          <a:hlinkClick xmlns:r="http://schemas.openxmlformats.org/officeDocument/2006/relationships" r:id="rId1"/>
          <a:extLst>
            <a:ext uri="{FF2B5EF4-FFF2-40B4-BE49-F238E27FC236}">
              <a16:creationId xmlns:a16="http://schemas.microsoft.com/office/drawing/2014/main" id="{00000000-0008-0000-1C00-000003000000}"/>
            </a:ext>
          </a:extLst>
        </xdr:cNvPr>
        <xdr:cNvSpPr/>
      </xdr:nvSpPr>
      <xdr:spPr>
        <a:xfrm>
          <a:off x="14409963" y="83087"/>
          <a:ext cx="1055275" cy="349941"/>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23</xdr:col>
      <xdr:colOff>363230</xdr:colOff>
      <xdr:row>0</xdr:row>
      <xdr:rowOff>101653</xdr:rowOff>
    </xdr:from>
    <xdr:to>
      <xdr:col>25</xdr:col>
      <xdr:colOff>618165</xdr:colOff>
      <xdr:row>0</xdr:row>
      <xdr:rowOff>438951</xdr:rowOff>
    </xdr:to>
    <xdr:sp macro="" textlink="">
      <xdr:nvSpPr>
        <xdr:cNvPr id="4" name="角丸四角形 3">
          <a:hlinkClick xmlns:r="http://schemas.openxmlformats.org/officeDocument/2006/relationships" r:id="rId2"/>
          <a:extLst>
            <a:ext uri="{FF2B5EF4-FFF2-40B4-BE49-F238E27FC236}">
              <a16:creationId xmlns:a16="http://schemas.microsoft.com/office/drawing/2014/main" id="{00000000-0008-0000-1C00-000004000000}"/>
            </a:ext>
          </a:extLst>
        </xdr:cNvPr>
        <xdr:cNvSpPr/>
      </xdr:nvSpPr>
      <xdr:spPr>
        <a:xfrm>
          <a:off x="13048289" y="101653"/>
          <a:ext cx="1072964" cy="337298"/>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27</xdr:col>
      <xdr:colOff>408214</xdr:colOff>
      <xdr:row>0</xdr:row>
      <xdr:rowOff>95250</xdr:rowOff>
    </xdr:from>
    <xdr:to>
      <xdr:col>28</xdr:col>
      <xdr:colOff>10493</xdr:colOff>
      <xdr:row>0</xdr:row>
      <xdr:rowOff>452664</xdr:rowOff>
    </xdr:to>
    <xdr:sp macro="" textlink="">
      <xdr:nvSpPr>
        <xdr:cNvPr id="3" name="角丸四角形 2">
          <a:hlinkClick xmlns:r="http://schemas.openxmlformats.org/officeDocument/2006/relationships" r:id="rId1"/>
          <a:extLst>
            <a:ext uri="{FF2B5EF4-FFF2-40B4-BE49-F238E27FC236}">
              <a16:creationId xmlns:a16="http://schemas.microsoft.com/office/drawing/2014/main" id="{00000000-0008-0000-1D00-000003000000}"/>
            </a:ext>
          </a:extLst>
        </xdr:cNvPr>
        <xdr:cNvSpPr/>
      </xdr:nvSpPr>
      <xdr:spPr>
        <a:xfrm>
          <a:off x="14505214" y="95250"/>
          <a:ext cx="713529" cy="357414"/>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17</xdr:col>
      <xdr:colOff>187325</xdr:colOff>
      <xdr:row>0</xdr:row>
      <xdr:rowOff>92075</xdr:rowOff>
    </xdr:from>
    <xdr:to>
      <xdr:col>18</xdr:col>
      <xdr:colOff>645646</xdr:colOff>
      <xdr:row>1</xdr:row>
      <xdr:rowOff>117475</xdr:rowOff>
    </xdr:to>
    <xdr:sp macro="" textlink="">
      <xdr:nvSpPr>
        <xdr:cNvPr id="2" name="角丸四角形 1">
          <a:hlinkClick xmlns:r="http://schemas.openxmlformats.org/officeDocument/2006/relationships" r:id="rId1"/>
          <a:extLst>
            <a:ext uri="{FF2B5EF4-FFF2-40B4-BE49-F238E27FC236}">
              <a16:creationId xmlns:a16="http://schemas.microsoft.com/office/drawing/2014/main" id="{00000000-0008-0000-1E00-000002000000}"/>
            </a:ext>
          </a:extLst>
        </xdr:cNvPr>
        <xdr:cNvSpPr/>
      </xdr:nvSpPr>
      <xdr:spPr>
        <a:xfrm>
          <a:off x="7807325" y="92075"/>
          <a:ext cx="782171" cy="349250"/>
        </a:xfrm>
        <a:prstGeom prst="roundRect">
          <a:avLst/>
        </a:prstGeom>
        <a:solidFill>
          <a:srgbClr val="FFCCCC">
            <a:alpha val="44706"/>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2</xdr:col>
      <xdr:colOff>47625</xdr:colOff>
      <xdr:row>2</xdr:row>
      <xdr:rowOff>123825</xdr:rowOff>
    </xdr:from>
    <xdr:to>
      <xdr:col>4</xdr:col>
      <xdr:colOff>42582</xdr:colOff>
      <xdr:row>7</xdr:row>
      <xdr:rowOff>30256</xdr:rowOff>
    </xdr:to>
    <xdr:sp macro="" textlink="">
      <xdr:nvSpPr>
        <xdr:cNvPr id="3" name="Text Box 24">
          <a:extLst>
            <a:ext uri="{FF2B5EF4-FFF2-40B4-BE49-F238E27FC236}">
              <a16:creationId xmlns:a16="http://schemas.microsoft.com/office/drawing/2014/main" id="{00000000-0008-0000-1E00-000003000000}"/>
            </a:ext>
          </a:extLst>
        </xdr:cNvPr>
        <xdr:cNvSpPr txBox="1">
          <a:spLocks noChangeArrowheads="1"/>
        </xdr:cNvSpPr>
      </xdr:nvSpPr>
      <xdr:spPr bwMode="auto">
        <a:xfrm>
          <a:off x="571500" y="295275"/>
          <a:ext cx="756957" cy="1001806"/>
        </a:xfrm>
        <a:prstGeom prst="rect">
          <a:avLst/>
        </a:prstGeom>
        <a:noFill/>
        <a:ln w="6350">
          <a:solidFill>
            <a:srgbClr val="000000"/>
          </a:solidFill>
          <a:prstDash val="dash"/>
          <a:miter lim="800000"/>
          <a:headEnd/>
          <a:tailEnd/>
        </a:ln>
      </xdr:spPr>
      <xdr:txBody>
        <a:bodyPr vertOverflow="clip" wrap="square" lIns="0" tIns="0" rIns="0" bIns="0" anchor="ctr" upright="1"/>
        <a:lstStyle/>
        <a:p>
          <a:pPr algn="ctr" rtl="0">
            <a:defRPr sz="1000"/>
          </a:pPr>
          <a:r>
            <a:rPr lang="ja-JP" altLang="en-US" sz="1050" b="0" i="0" u="none" strike="noStrike" baseline="0">
              <a:solidFill>
                <a:srgbClr val="000000"/>
              </a:solidFill>
              <a:latin typeface="ＭＳ 明朝"/>
              <a:ea typeface="ＭＳ 明朝"/>
            </a:rPr>
            <a:t>印</a:t>
          </a:r>
          <a:r>
            <a:rPr lang="ja-JP" altLang="en-US" sz="1050" b="0" i="0" u="none" strike="noStrike" baseline="0">
              <a:solidFill>
                <a:srgbClr val="000000"/>
              </a:solidFill>
              <a:latin typeface="Century"/>
              <a:ea typeface="ＭＳ 明朝"/>
            </a:rPr>
            <a:t> </a:t>
          </a:r>
          <a:r>
            <a:rPr lang="ja-JP" altLang="en-US" sz="1050" b="0" i="0" u="none" strike="noStrike" baseline="0">
              <a:solidFill>
                <a:srgbClr val="000000"/>
              </a:solidFill>
              <a:latin typeface="ＭＳ 明朝"/>
              <a:ea typeface="ＭＳ 明朝"/>
            </a:rPr>
            <a:t>紙</a:t>
          </a:r>
        </a:p>
      </xdr:txBody>
    </xdr:sp>
    <xdr:clientData/>
  </xdr:twoCellAnchor>
  <xdr:oneCellAnchor>
    <xdr:from>
      <xdr:col>6</xdr:col>
      <xdr:colOff>22411</xdr:colOff>
      <xdr:row>41</xdr:row>
      <xdr:rowOff>16248</xdr:rowOff>
    </xdr:from>
    <xdr:ext cx="5311588" cy="2279277"/>
    <xdr:sp macro="" textlink="">
      <xdr:nvSpPr>
        <xdr:cNvPr id="4" name="テキスト ボックス 3">
          <a:extLst>
            <a:ext uri="{FF2B5EF4-FFF2-40B4-BE49-F238E27FC236}">
              <a16:creationId xmlns:a16="http://schemas.microsoft.com/office/drawing/2014/main" id="{00000000-0008-0000-1E00-000004000000}"/>
            </a:ext>
          </a:extLst>
        </xdr:cNvPr>
        <xdr:cNvSpPr txBox="1"/>
      </xdr:nvSpPr>
      <xdr:spPr>
        <a:xfrm>
          <a:off x="1775011" y="10617573"/>
          <a:ext cx="5311588" cy="227927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a:lnSpc>
              <a:spcPts val="1200"/>
            </a:lnSpc>
          </a:pPr>
          <a:r>
            <a:rPr kumimoji="1" lang="ja-JP" altLang="en-US" sz="1000">
              <a:latin typeface="ＭＳ Ｐ明朝" panose="02020600040205080304" pitchFamily="18" charset="-128"/>
              <a:ea typeface="ＭＳ Ｐ明朝" panose="02020600040205080304" pitchFamily="18" charset="-128"/>
            </a:rPr>
            <a:t>①証紙代、公納金は別途とする。			</a:t>
          </a:r>
        </a:p>
        <a:p>
          <a:pPr>
            <a:lnSpc>
              <a:spcPts val="1200"/>
            </a:lnSpc>
          </a:pPr>
          <a:r>
            <a:rPr kumimoji="1" lang="ja-JP" altLang="en-US" sz="1000">
              <a:latin typeface="ＭＳ Ｐ明朝" panose="02020600040205080304" pitchFamily="18" charset="-128"/>
              <a:ea typeface="ＭＳ Ｐ明朝" panose="02020600040205080304" pitchFamily="18" charset="-128"/>
            </a:rPr>
            <a:t>②業務報酬は令和６年国土交通省告示第８号に基づき算定する。	</a:t>
          </a:r>
        </a:p>
        <a:p>
          <a:pPr>
            <a:lnSpc>
              <a:spcPts val="1200"/>
            </a:lnSpc>
          </a:pPr>
          <a:r>
            <a:rPr kumimoji="1" lang="ja-JP" altLang="en-US" sz="1000">
              <a:latin typeface="ＭＳ Ｐ明朝" panose="02020600040205080304" pitchFamily="18" charset="-128"/>
              <a:ea typeface="ＭＳ Ｐ明朝" panose="02020600040205080304" pitchFamily="18" charset="-128"/>
            </a:rPr>
            <a:t>③相隣関係等により増加した業務報酬は別途とする。		</a:t>
          </a:r>
        </a:p>
        <a:p>
          <a:pPr>
            <a:lnSpc>
              <a:spcPts val="1200"/>
            </a:lnSpc>
          </a:pPr>
          <a:r>
            <a:rPr kumimoji="1" lang="ja-JP" altLang="en-US" sz="1000">
              <a:latin typeface="ＭＳ Ｐ明朝" panose="02020600040205080304" pitchFamily="18" charset="-128"/>
              <a:ea typeface="ＭＳ Ｐ明朝" panose="02020600040205080304" pitchFamily="18" charset="-128"/>
            </a:rPr>
            <a:t>④委託（注文）者の都合により業務委託（注文）の中断または業務委託（注文）の解除をした時は、それまでに終了した業務報酬を支払うものとする。		</a:t>
          </a:r>
        </a:p>
        <a:p>
          <a:pPr>
            <a:lnSpc>
              <a:spcPts val="1200"/>
            </a:lnSpc>
          </a:pPr>
          <a:r>
            <a:rPr kumimoji="1" lang="ja-JP" altLang="en-US" sz="1000">
              <a:latin typeface="ＭＳ Ｐ明朝" panose="02020600040205080304" pitchFamily="18" charset="-128"/>
              <a:ea typeface="ＭＳ Ｐ明朝" panose="02020600040205080304" pitchFamily="18" charset="-128"/>
            </a:rPr>
            <a:t>⑤委託（注文）内容に変更があった場合は、委託（注文）者と受託（注文請）者が協議し、再度委託（注文）書・受託（注文請）書を取り交わす。</a:t>
          </a:r>
        </a:p>
        <a:p>
          <a:pPr>
            <a:lnSpc>
              <a:spcPts val="1200"/>
            </a:lnSpc>
          </a:pPr>
          <a:r>
            <a:rPr kumimoji="1" lang="ja-JP" altLang="en-US" sz="1000">
              <a:latin typeface="ＭＳ Ｐ明朝" panose="02020600040205080304" pitchFamily="18" charset="-128"/>
              <a:ea typeface="ＭＳ Ｐ明朝" panose="02020600040205080304" pitchFamily="18" charset="-128"/>
            </a:rPr>
            <a:t>⑥設計図書の提出は５部以内とする。</a:t>
          </a:r>
          <a:endParaRPr kumimoji="1" lang="en-US" altLang="ja-JP" sz="1000">
            <a:latin typeface="ＭＳ Ｐ明朝" panose="02020600040205080304" pitchFamily="18" charset="-128"/>
            <a:ea typeface="ＭＳ Ｐ明朝" panose="02020600040205080304" pitchFamily="18" charset="-128"/>
          </a:endParaRPr>
        </a:p>
        <a:p>
          <a:pPr>
            <a:lnSpc>
              <a:spcPts val="1100"/>
            </a:lnSpc>
          </a:pPr>
          <a:r>
            <a:rPr kumimoji="1" lang="ja-JP" altLang="en-US" sz="1000">
              <a:latin typeface="ＭＳ Ｐ明朝" panose="02020600040205080304" pitchFamily="18" charset="-128"/>
              <a:ea typeface="ＭＳ Ｐ明朝" panose="02020600040205080304" pitchFamily="18" charset="-128"/>
            </a:rPr>
            <a:t>⑦本書は、建築士法第</a:t>
          </a:r>
          <a:r>
            <a:rPr kumimoji="1" lang="en-US" altLang="ja-JP" sz="1000">
              <a:latin typeface="ＭＳ Ｐ明朝" panose="02020600040205080304" pitchFamily="18" charset="-128"/>
              <a:ea typeface="ＭＳ Ｐ明朝" panose="02020600040205080304" pitchFamily="18" charset="-128"/>
            </a:rPr>
            <a:t>24</a:t>
          </a:r>
          <a:r>
            <a:rPr kumimoji="1" lang="ja-JP" altLang="en-US" sz="1000">
              <a:latin typeface="ＭＳ Ｐ明朝" panose="02020600040205080304" pitchFamily="18" charset="-128"/>
              <a:ea typeface="ＭＳ Ｐ明朝" panose="02020600040205080304" pitchFamily="18" charset="-128"/>
            </a:rPr>
            <a:t>条の</a:t>
          </a:r>
          <a:r>
            <a:rPr kumimoji="1" lang="en-US" altLang="ja-JP" sz="1000">
              <a:latin typeface="ＭＳ Ｐ明朝" panose="02020600040205080304" pitchFamily="18" charset="-128"/>
              <a:ea typeface="ＭＳ Ｐ明朝" panose="02020600040205080304" pitchFamily="18" charset="-128"/>
            </a:rPr>
            <a:t>8</a:t>
          </a:r>
          <a:r>
            <a:rPr kumimoji="1" lang="ja-JP" altLang="en-US" sz="1000">
              <a:latin typeface="ＭＳ Ｐ明朝" panose="02020600040205080304" pitchFamily="18" charset="-128"/>
              <a:ea typeface="ＭＳ Ｐ明朝" panose="02020600040205080304" pitchFamily="18" charset="-128"/>
            </a:rPr>
            <a:t>に基づき、設計又は工事監理の委託者に説明すべき内容を含んでいるので、別途、建築士法第</a:t>
          </a:r>
          <a:r>
            <a:rPr kumimoji="1" lang="en-US" altLang="ja-JP" sz="1000">
              <a:latin typeface="ＭＳ Ｐ明朝" panose="02020600040205080304" pitchFamily="18" charset="-128"/>
              <a:ea typeface="ＭＳ Ｐ明朝" panose="02020600040205080304" pitchFamily="18" charset="-128"/>
            </a:rPr>
            <a:t>24</a:t>
          </a:r>
          <a:r>
            <a:rPr kumimoji="1" lang="ja-JP" altLang="en-US" sz="1000">
              <a:latin typeface="ＭＳ Ｐ明朝" panose="02020600040205080304" pitchFamily="18" charset="-128"/>
              <a:ea typeface="ＭＳ Ｐ明朝" panose="02020600040205080304" pitchFamily="18" charset="-128"/>
            </a:rPr>
            <a:t>条の</a:t>
          </a:r>
          <a:r>
            <a:rPr kumimoji="1" lang="en-US" altLang="ja-JP" sz="1000">
              <a:latin typeface="ＭＳ Ｐ明朝" panose="02020600040205080304" pitchFamily="18" charset="-128"/>
              <a:ea typeface="ＭＳ Ｐ明朝" panose="02020600040205080304" pitchFamily="18" charset="-128"/>
            </a:rPr>
            <a:t>8</a:t>
          </a:r>
          <a:r>
            <a:rPr kumimoji="1" lang="ja-JP" altLang="en-US" sz="1000">
              <a:latin typeface="ＭＳ Ｐ明朝" panose="02020600040205080304" pitchFamily="18" charset="-128"/>
              <a:ea typeface="ＭＳ Ｐ明朝" panose="02020600040205080304" pitchFamily="18" charset="-128"/>
            </a:rPr>
            <a:t>に基づいた文書の提出を略す。</a:t>
          </a:r>
        </a:p>
      </xdr:txBody>
    </xdr:sp>
    <xdr:clientData/>
  </xdr:oneCellAnchor>
  <xdr:twoCellAnchor>
    <xdr:from>
      <xdr:col>23</xdr:col>
      <xdr:colOff>304800</xdr:colOff>
      <xdr:row>3</xdr:row>
      <xdr:rowOff>44823</xdr:rowOff>
    </xdr:from>
    <xdr:to>
      <xdr:col>25</xdr:col>
      <xdr:colOff>280149</xdr:colOff>
      <xdr:row>6</xdr:row>
      <xdr:rowOff>145678</xdr:rowOff>
    </xdr:to>
    <xdr:sp macro="" textlink="">
      <xdr:nvSpPr>
        <xdr:cNvPr id="6" name="角丸四角形 5">
          <a:hlinkClick xmlns:r="http://schemas.openxmlformats.org/officeDocument/2006/relationships" r:id="rId2"/>
          <a:extLst>
            <a:ext uri="{FF2B5EF4-FFF2-40B4-BE49-F238E27FC236}">
              <a16:creationId xmlns:a16="http://schemas.microsoft.com/office/drawing/2014/main" id="{00000000-0008-0000-1E00-000006000000}"/>
            </a:ext>
          </a:extLst>
        </xdr:cNvPr>
        <xdr:cNvSpPr/>
      </xdr:nvSpPr>
      <xdr:spPr>
        <a:xfrm>
          <a:off x="11287125" y="787773"/>
          <a:ext cx="1089774" cy="700930"/>
        </a:xfrm>
        <a:prstGeom prst="roundRect">
          <a:avLst/>
        </a:prstGeom>
        <a:solidFill>
          <a:schemeClr val="accent5">
            <a:lumMod val="40000"/>
            <a:lumOff val="60000"/>
            <a:alpha val="45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印紙税額表</a:t>
          </a:r>
          <a:r>
            <a:rPr kumimoji="1" lang="ja-JP" altLang="en-US" sz="1200" b="0" i="0" baseline="0">
              <a:solidFill>
                <a:sysClr val="windowText" lastClr="000000"/>
              </a:solidFill>
              <a:latin typeface="メイリオ" pitchFamily="50" charset="-128"/>
              <a:ea typeface="メイリオ" pitchFamily="50" charset="-128"/>
              <a:cs typeface="メイリオ" pitchFamily="50" charset="-128"/>
            </a:rPr>
            <a:t>国税庁サイト</a:t>
          </a:r>
        </a:p>
      </xdr:txBody>
    </xdr:sp>
    <xdr:clientData/>
  </xdr:twoCellAnchor>
  <xdr:oneCellAnchor>
    <xdr:from>
      <xdr:col>6</xdr:col>
      <xdr:colOff>22411</xdr:colOff>
      <xdr:row>92</xdr:row>
      <xdr:rowOff>16248</xdr:rowOff>
    </xdr:from>
    <xdr:ext cx="5311588" cy="2279277"/>
    <xdr:sp macro="" textlink="">
      <xdr:nvSpPr>
        <xdr:cNvPr id="9" name="テキスト ボックス 8">
          <a:extLst>
            <a:ext uri="{FF2B5EF4-FFF2-40B4-BE49-F238E27FC236}">
              <a16:creationId xmlns:a16="http://schemas.microsoft.com/office/drawing/2014/main" id="{00000000-0008-0000-1E00-000009000000}"/>
            </a:ext>
          </a:extLst>
        </xdr:cNvPr>
        <xdr:cNvSpPr txBox="1"/>
      </xdr:nvSpPr>
      <xdr:spPr>
        <a:xfrm>
          <a:off x="1775011" y="10112748"/>
          <a:ext cx="5311588" cy="227927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a:lnSpc>
              <a:spcPts val="1200"/>
            </a:lnSpc>
          </a:pPr>
          <a:r>
            <a:rPr kumimoji="1" lang="ja-JP" altLang="en-US" sz="1000">
              <a:latin typeface="ＭＳ Ｐ明朝" panose="02020600040205080304" pitchFamily="18" charset="-128"/>
              <a:ea typeface="ＭＳ Ｐ明朝" panose="02020600040205080304" pitchFamily="18" charset="-128"/>
            </a:rPr>
            <a:t>①証紙代、公納金は別途とする。			</a:t>
          </a:r>
        </a:p>
        <a:p>
          <a:pPr>
            <a:lnSpc>
              <a:spcPts val="1200"/>
            </a:lnSpc>
          </a:pPr>
          <a:r>
            <a:rPr kumimoji="1" lang="ja-JP" altLang="en-US" sz="1000">
              <a:latin typeface="ＭＳ Ｐ明朝" panose="02020600040205080304" pitchFamily="18" charset="-128"/>
              <a:ea typeface="ＭＳ Ｐ明朝" panose="02020600040205080304" pitchFamily="18" charset="-128"/>
            </a:rPr>
            <a:t>②業務報酬は令和６年国土交通省告示第８号に基づき算定する。	</a:t>
          </a:r>
        </a:p>
        <a:p>
          <a:pPr>
            <a:lnSpc>
              <a:spcPts val="1200"/>
            </a:lnSpc>
          </a:pPr>
          <a:r>
            <a:rPr kumimoji="1" lang="ja-JP" altLang="en-US" sz="1000">
              <a:latin typeface="ＭＳ Ｐ明朝" panose="02020600040205080304" pitchFamily="18" charset="-128"/>
              <a:ea typeface="ＭＳ Ｐ明朝" panose="02020600040205080304" pitchFamily="18" charset="-128"/>
            </a:rPr>
            <a:t>③相隣関係等により増加した業務報酬は別途とする。		</a:t>
          </a:r>
        </a:p>
        <a:p>
          <a:pPr>
            <a:lnSpc>
              <a:spcPts val="1200"/>
            </a:lnSpc>
          </a:pPr>
          <a:r>
            <a:rPr kumimoji="1" lang="ja-JP" altLang="en-US" sz="1000">
              <a:latin typeface="ＭＳ Ｐ明朝" panose="02020600040205080304" pitchFamily="18" charset="-128"/>
              <a:ea typeface="ＭＳ Ｐ明朝" panose="02020600040205080304" pitchFamily="18" charset="-128"/>
            </a:rPr>
            <a:t>④委託（注文）者の都合により業務委託（注文）の中断または業務委託（注文）の解除をした時は、それまでに終了した業務報酬を支払うものとする。		</a:t>
          </a:r>
        </a:p>
        <a:p>
          <a:pPr>
            <a:lnSpc>
              <a:spcPts val="1200"/>
            </a:lnSpc>
          </a:pPr>
          <a:r>
            <a:rPr kumimoji="1" lang="ja-JP" altLang="en-US" sz="1000">
              <a:latin typeface="ＭＳ Ｐ明朝" panose="02020600040205080304" pitchFamily="18" charset="-128"/>
              <a:ea typeface="ＭＳ Ｐ明朝" panose="02020600040205080304" pitchFamily="18" charset="-128"/>
            </a:rPr>
            <a:t>⑤委託（注文）内容に変更があった場合は、委託（注文）者と受託（注文請）者が協議し、再度委託（注文）書・受託（注文請）書を取り交わす。</a:t>
          </a:r>
        </a:p>
        <a:p>
          <a:pPr>
            <a:lnSpc>
              <a:spcPts val="1200"/>
            </a:lnSpc>
          </a:pPr>
          <a:r>
            <a:rPr kumimoji="1" lang="ja-JP" altLang="en-US" sz="1000">
              <a:latin typeface="ＭＳ Ｐ明朝" panose="02020600040205080304" pitchFamily="18" charset="-128"/>
              <a:ea typeface="ＭＳ Ｐ明朝" panose="02020600040205080304" pitchFamily="18" charset="-128"/>
            </a:rPr>
            <a:t>⑥設計図書の提出は５部以内とする。</a:t>
          </a:r>
          <a:endParaRPr kumimoji="1" lang="en-US" altLang="ja-JP" sz="1000">
            <a:latin typeface="ＭＳ Ｐ明朝" panose="02020600040205080304" pitchFamily="18" charset="-128"/>
            <a:ea typeface="ＭＳ Ｐ明朝" panose="02020600040205080304" pitchFamily="18" charset="-128"/>
          </a:endParaRPr>
        </a:p>
        <a:p>
          <a:pPr>
            <a:lnSpc>
              <a:spcPts val="1100"/>
            </a:lnSpc>
          </a:pPr>
          <a:r>
            <a:rPr kumimoji="1" lang="ja-JP" altLang="en-US" sz="1000">
              <a:latin typeface="ＭＳ Ｐ明朝" panose="02020600040205080304" pitchFamily="18" charset="-128"/>
              <a:ea typeface="ＭＳ Ｐ明朝" panose="02020600040205080304" pitchFamily="18" charset="-128"/>
            </a:rPr>
            <a:t>⑦本書は、建築士法第</a:t>
          </a:r>
          <a:r>
            <a:rPr kumimoji="1" lang="en-US" altLang="ja-JP" sz="1000">
              <a:latin typeface="ＭＳ Ｐ明朝" panose="02020600040205080304" pitchFamily="18" charset="-128"/>
              <a:ea typeface="ＭＳ Ｐ明朝" panose="02020600040205080304" pitchFamily="18" charset="-128"/>
            </a:rPr>
            <a:t>24</a:t>
          </a:r>
          <a:r>
            <a:rPr kumimoji="1" lang="ja-JP" altLang="en-US" sz="1000">
              <a:latin typeface="ＭＳ Ｐ明朝" panose="02020600040205080304" pitchFamily="18" charset="-128"/>
              <a:ea typeface="ＭＳ Ｐ明朝" panose="02020600040205080304" pitchFamily="18" charset="-128"/>
            </a:rPr>
            <a:t>条の</a:t>
          </a:r>
          <a:r>
            <a:rPr kumimoji="1" lang="en-US" altLang="ja-JP" sz="1000">
              <a:latin typeface="ＭＳ Ｐ明朝" panose="02020600040205080304" pitchFamily="18" charset="-128"/>
              <a:ea typeface="ＭＳ Ｐ明朝" panose="02020600040205080304" pitchFamily="18" charset="-128"/>
            </a:rPr>
            <a:t>8</a:t>
          </a:r>
          <a:r>
            <a:rPr kumimoji="1" lang="ja-JP" altLang="en-US" sz="1000">
              <a:latin typeface="ＭＳ Ｐ明朝" panose="02020600040205080304" pitchFamily="18" charset="-128"/>
              <a:ea typeface="ＭＳ Ｐ明朝" panose="02020600040205080304" pitchFamily="18" charset="-128"/>
            </a:rPr>
            <a:t>に基づき、設計又は工事監理の委託者に説明すべき内容を含んでいるので、別途、建築士法第</a:t>
          </a:r>
          <a:r>
            <a:rPr kumimoji="1" lang="en-US" altLang="ja-JP" sz="1000">
              <a:latin typeface="ＭＳ Ｐ明朝" panose="02020600040205080304" pitchFamily="18" charset="-128"/>
              <a:ea typeface="ＭＳ Ｐ明朝" panose="02020600040205080304" pitchFamily="18" charset="-128"/>
            </a:rPr>
            <a:t>24</a:t>
          </a:r>
          <a:r>
            <a:rPr kumimoji="1" lang="ja-JP" altLang="en-US" sz="1000">
              <a:latin typeface="ＭＳ Ｐ明朝" panose="02020600040205080304" pitchFamily="18" charset="-128"/>
              <a:ea typeface="ＭＳ Ｐ明朝" panose="02020600040205080304" pitchFamily="18" charset="-128"/>
            </a:rPr>
            <a:t>条の</a:t>
          </a:r>
          <a:r>
            <a:rPr kumimoji="1" lang="en-US" altLang="ja-JP" sz="1000">
              <a:latin typeface="ＭＳ Ｐ明朝" panose="02020600040205080304" pitchFamily="18" charset="-128"/>
              <a:ea typeface="ＭＳ Ｐ明朝" panose="02020600040205080304" pitchFamily="18" charset="-128"/>
            </a:rPr>
            <a:t>8</a:t>
          </a:r>
          <a:r>
            <a:rPr kumimoji="1" lang="ja-JP" altLang="en-US" sz="1000">
              <a:latin typeface="ＭＳ Ｐ明朝" panose="02020600040205080304" pitchFamily="18" charset="-128"/>
              <a:ea typeface="ＭＳ Ｐ明朝" panose="02020600040205080304" pitchFamily="18" charset="-128"/>
            </a:rPr>
            <a:t>に基づいた文書の提出を略す。</a:t>
          </a:r>
        </a:p>
      </xdr:txBody>
    </xdr:sp>
    <xdr:clientData/>
  </xdr:oneCellAnchor>
  <xdr:twoCellAnchor>
    <xdr:from>
      <xdr:col>2</xdr:col>
      <xdr:colOff>47625</xdr:colOff>
      <xdr:row>53</xdr:row>
      <xdr:rowOff>123825</xdr:rowOff>
    </xdr:from>
    <xdr:to>
      <xdr:col>4</xdr:col>
      <xdr:colOff>42582</xdr:colOff>
      <xdr:row>58</xdr:row>
      <xdr:rowOff>30256</xdr:rowOff>
    </xdr:to>
    <xdr:sp macro="" textlink="">
      <xdr:nvSpPr>
        <xdr:cNvPr id="11" name="Text Box 24">
          <a:extLst>
            <a:ext uri="{FF2B5EF4-FFF2-40B4-BE49-F238E27FC236}">
              <a16:creationId xmlns:a16="http://schemas.microsoft.com/office/drawing/2014/main" id="{00000000-0008-0000-1E00-00000B000000}"/>
            </a:ext>
          </a:extLst>
        </xdr:cNvPr>
        <xdr:cNvSpPr txBox="1">
          <a:spLocks noChangeArrowheads="1"/>
        </xdr:cNvSpPr>
      </xdr:nvSpPr>
      <xdr:spPr bwMode="auto">
        <a:xfrm>
          <a:off x="571500" y="295275"/>
          <a:ext cx="756957" cy="1001806"/>
        </a:xfrm>
        <a:prstGeom prst="rect">
          <a:avLst/>
        </a:prstGeom>
        <a:noFill/>
        <a:ln w="6350">
          <a:solidFill>
            <a:srgbClr val="000000"/>
          </a:solidFill>
          <a:prstDash val="dash"/>
          <a:miter lim="800000"/>
          <a:headEnd/>
          <a:tailEnd/>
        </a:ln>
      </xdr:spPr>
      <xdr:txBody>
        <a:bodyPr vertOverflow="clip" wrap="square" lIns="0" tIns="0" rIns="0" bIns="0" anchor="ctr" upright="1"/>
        <a:lstStyle/>
        <a:p>
          <a:pPr algn="ctr" rtl="0">
            <a:defRPr sz="1000"/>
          </a:pPr>
          <a:r>
            <a:rPr lang="ja-JP" altLang="en-US" sz="1050" b="0" i="0" u="none" strike="noStrike" baseline="0">
              <a:solidFill>
                <a:srgbClr val="000000"/>
              </a:solidFill>
              <a:latin typeface="ＭＳ 明朝"/>
              <a:ea typeface="ＭＳ 明朝"/>
            </a:rPr>
            <a:t>印</a:t>
          </a:r>
          <a:r>
            <a:rPr lang="ja-JP" altLang="en-US" sz="1050" b="0" i="0" u="none" strike="noStrike" baseline="0">
              <a:solidFill>
                <a:srgbClr val="000000"/>
              </a:solidFill>
              <a:latin typeface="Century"/>
              <a:ea typeface="ＭＳ 明朝"/>
            </a:rPr>
            <a:t> </a:t>
          </a:r>
          <a:r>
            <a:rPr lang="ja-JP" altLang="en-US" sz="1050" b="0" i="0" u="none" strike="noStrike" baseline="0">
              <a:solidFill>
                <a:srgbClr val="000000"/>
              </a:solidFill>
              <a:latin typeface="ＭＳ 明朝"/>
              <a:ea typeface="ＭＳ 明朝"/>
            </a:rPr>
            <a:t>紙</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2</xdr:col>
      <xdr:colOff>54428</xdr:colOff>
      <xdr:row>3</xdr:row>
      <xdr:rowOff>204109</xdr:rowOff>
    </xdr:from>
    <xdr:to>
      <xdr:col>4</xdr:col>
      <xdr:colOff>435428</xdr:colOff>
      <xdr:row>7</xdr:row>
      <xdr:rowOff>231323</xdr:rowOff>
    </xdr:to>
    <xdr:sp macro="" textlink="">
      <xdr:nvSpPr>
        <xdr:cNvPr id="62467" name="Text Box 3">
          <a:extLst>
            <a:ext uri="{FF2B5EF4-FFF2-40B4-BE49-F238E27FC236}">
              <a16:creationId xmlns:a16="http://schemas.microsoft.com/office/drawing/2014/main" id="{00000000-0008-0000-1F00-000003F40000}"/>
            </a:ext>
          </a:extLst>
        </xdr:cNvPr>
        <xdr:cNvSpPr txBox="1">
          <a:spLocks noChangeArrowheads="1"/>
        </xdr:cNvSpPr>
      </xdr:nvSpPr>
      <xdr:spPr bwMode="auto">
        <a:xfrm>
          <a:off x="734785" y="1102180"/>
          <a:ext cx="1088572" cy="1551214"/>
        </a:xfrm>
        <a:prstGeom prst="rect">
          <a:avLst/>
        </a:prstGeom>
        <a:solidFill>
          <a:srgbClr val="FFFFFF"/>
        </a:solidFill>
        <a:ln w="3175">
          <a:solidFill>
            <a:srgbClr val="969696"/>
          </a:solidFill>
          <a:prstDash val="dash"/>
          <a:miter lim="800000"/>
          <a:headEnd/>
          <a:tailEnd/>
        </a:ln>
      </xdr:spPr>
      <xdr:txBody>
        <a:bodyPr vertOverflow="clip" wrap="square" lIns="91440" tIns="90000" rIns="91440" bIns="45720" anchor="ctr" upright="1"/>
        <a:lstStyle/>
        <a:p>
          <a:pPr algn="ctr" rtl="0">
            <a:defRPr sz="1000"/>
          </a:pPr>
          <a:r>
            <a:rPr lang="ja-JP" altLang="en-US" sz="1050" b="0" i="0" u="none" strike="noStrike" baseline="0">
              <a:solidFill>
                <a:srgbClr val="000000"/>
              </a:solidFill>
              <a:latin typeface="Century"/>
            </a:rPr>
            <a:t> </a:t>
          </a:r>
          <a:r>
            <a:rPr lang="ja-JP" altLang="en-US" sz="1050" b="0" i="0" u="none" strike="noStrike" baseline="0">
              <a:solidFill>
                <a:srgbClr val="999999"/>
              </a:solidFill>
              <a:latin typeface="ＭＳ 明朝"/>
              <a:ea typeface="ＭＳ 明朝"/>
            </a:rPr>
            <a:t>印　紙</a:t>
          </a:r>
        </a:p>
      </xdr:txBody>
    </xdr:sp>
    <xdr:clientData/>
  </xdr:twoCellAnchor>
  <xdr:twoCellAnchor>
    <xdr:from>
      <xdr:col>65</xdr:col>
      <xdr:colOff>81643</xdr:colOff>
      <xdr:row>0</xdr:row>
      <xdr:rowOff>68679</xdr:rowOff>
    </xdr:from>
    <xdr:to>
      <xdr:col>67</xdr:col>
      <xdr:colOff>163286</xdr:colOff>
      <xdr:row>0</xdr:row>
      <xdr:rowOff>430627</xdr:rowOff>
    </xdr:to>
    <xdr:sp macro="" textlink="">
      <xdr:nvSpPr>
        <xdr:cNvPr id="4" name="角丸四角形 3">
          <a:hlinkClick xmlns:r="http://schemas.openxmlformats.org/officeDocument/2006/relationships" r:id="rId1"/>
          <a:extLst>
            <a:ext uri="{FF2B5EF4-FFF2-40B4-BE49-F238E27FC236}">
              <a16:creationId xmlns:a16="http://schemas.microsoft.com/office/drawing/2014/main" id="{00000000-0008-0000-1F00-000004000000}"/>
            </a:ext>
          </a:extLst>
        </xdr:cNvPr>
        <xdr:cNvSpPr/>
      </xdr:nvSpPr>
      <xdr:spPr>
        <a:xfrm>
          <a:off x="26289000" y="68679"/>
          <a:ext cx="1129393" cy="361948"/>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61</xdr:col>
      <xdr:colOff>220756</xdr:colOff>
      <xdr:row>0</xdr:row>
      <xdr:rowOff>74601</xdr:rowOff>
    </xdr:from>
    <xdr:to>
      <xdr:col>64</xdr:col>
      <xdr:colOff>90446</xdr:colOff>
      <xdr:row>0</xdr:row>
      <xdr:rowOff>441033</xdr:rowOff>
    </xdr:to>
    <xdr:sp macro="" textlink="">
      <xdr:nvSpPr>
        <xdr:cNvPr id="5" name="角丸四角形 4">
          <a:hlinkClick xmlns:r="http://schemas.openxmlformats.org/officeDocument/2006/relationships" r:id="rId2"/>
          <a:extLst>
            <a:ext uri="{FF2B5EF4-FFF2-40B4-BE49-F238E27FC236}">
              <a16:creationId xmlns:a16="http://schemas.microsoft.com/office/drawing/2014/main" id="{00000000-0008-0000-1F00-000005000000}"/>
            </a:ext>
          </a:extLst>
        </xdr:cNvPr>
        <xdr:cNvSpPr/>
      </xdr:nvSpPr>
      <xdr:spPr>
        <a:xfrm>
          <a:off x="24904113" y="74601"/>
          <a:ext cx="1148762" cy="366432"/>
        </a:xfrm>
        <a:prstGeom prst="roundRect">
          <a:avLst/>
        </a:prstGeom>
        <a:solidFill>
          <a:srgbClr val="666699">
            <a:alpha val="5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twoCellAnchor>
    <xdr:from>
      <xdr:col>1</xdr:col>
      <xdr:colOff>54428</xdr:colOff>
      <xdr:row>0</xdr:row>
      <xdr:rowOff>54428</xdr:rowOff>
    </xdr:from>
    <xdr:to>
      <xdr:col>4</xdr:col>
      <xdr:colOff>68035</xdr:colOff>
      <xdr:row>0</xdr:row>
      <xdr:rowOff>416376</xdr:rowOff>
    </xdr:to>
    <xdr:sp macro="" textlink="">
      <xdr:nvSpPr>
        <xdr:cNvPr id="6" name="角丸四角形 3">
          <a:hlinkClick xmlns:r="http://schemas.openxmlformats.org/officeDocument/2006/relationships" r:id="rId1"/>
          <a:extLst>
            <a:ext uri="{FF2B5EF4-FFF2-40B4-BE49-F238E27FC236}">
              <a16:creationId xmlns:a16="http://schemas.microsoft.com/office/drawing/2014/main" id="{AA435D59-EB62-4D07-AD7C-8A307279D4D2}"/>
            </a:ext>
          </a:extLst>
        </xdr:cNvPr>
        <xdr:cNvSpPr/>
      </xdr:nvSpPr>
      <xdr:spPr>
        <a:xfrm>
          <a:off x="326571" y="54428"/>
          <a:ext cx="1129393" cy="361948"/>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4</xdr:col>
      <xdr:colOff>394607</xdr:colOff>
      <xdr:row>0</xdr:row>
      <xdr:rowOff>54429</xdr:rowOff>
    </xdr:from>
    <xdr:to>
      <xdr:col>5</xdr:col>
      <xdr:colOff>427584</xdr:colOff>
      <xdr:row>0</xdr:row>
      <xdr:rowOff>420861</xdr:rowOff>
    </xdr:to>
    <xdr:sp macro="" textlink="">
      <xdr:nvSpPr>
        <xdr:cNvPr id="10" name="角丸四角形 4">
          <a:hlinkClick xmlns:r="http://schemas.openxmlformats.org/officeDocument/2006/relationships" r:id="rId2"/>
          <a:extLst>
            <a:ext uri="{FF2B5EF4-FFF2-40B4-BE49-F238E27FC236}">
              <a16:creationId xmlns:a16="http://schemas.microsoft.com/office/drawing/2014/main" id="{04906F03-3071-4B17-85E7-00FF0836320A}"/>
            </a:ext>
          </a:extLst>
        </xdr:cNvPr>
        <xdr:cNvSpPr/>
      </xdr:nvSpPr>
      <xdr:spPr>
        <a:xfrm>
          <a:off x="1782536" y="54429"/>
          <a:ext cx="1148762" cy="366432"/>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2</xdr:col>
      <xdr:colOff>134471</xdr:colOff>
      <xdr:row>1</xdr:row>
      <xdr:rowOff>201706</xdr:rowOff>
    </xdr:from>
    <xdr:to>
      <xdr:col>5</xdr:col>
      <xdr:colOff>100853</xdr:colOff>
      <xdr:row>5</xdr:row>
      <xdr:rowOff>112058</xdr:rowOff>
    </xdr:to>
    <xdr:sp macro="" textlink="">
      <xdr:nvSpPr>
        <xdr:cNvPr id="3" name="Text Box 3">
          <a:extLst>
            <a:ext uri="{FF2B5EF4-FFF2-40B4-BE49-F238E27FC236}">
              <a16:creationId xmlns:a16="http://schemas.microsoft.com/office/drawing/2014/main" id="{00000000-0008-0000-2000-000003000000}"/>
            </a:ext>
          </a:extLst>
        </xdr:cNvPr>
        <xdr:cNvSpPr txBox="1">
          <a:spLocks noChangeArrowheads="1"/>
        </xdr:cNvSpPr>
      </xdr:nvSpPr>
      <xdr:spPr bwMode="auto">
        <a:xfrm>
          <a:off x="571500" y="369794"/>
          <a:ext cx="952500" cy="1400735"/>
        </a:xfrm>
        <a:prstGeom prst="rect">
          <a:avLst/>
        </a:prstGeom>
        <a:solidFill>
          <a:srgbClr val="FFFFFF"/>
        </a:solidFill>
        <a:ln w="3175">
          <a:solidFill>
            <a:srgbClr val="969696"/>
          </a:solidFill>
          <a:prstDash val="dash"/>
          <a:miter lim="800000"/>
          <a:headEnd/>
          <a:tailEnd/>
        </a:ln>
      </xdr:spPr>
      <xdr:txBody>
        <a:bodyPr vertOverflow="clip" wrap="square" lIns="91440" tIns="90000" rIns="91440" bIns="45720" anchor="ctr" upright="1"/>
        <a:lstStyle/>
        <a:p>
          <a:pPr algn="ctr" rtl="0">
            <a:defRPr sz="1000"/>
          </a:pPr>
          <a:r>
            <a:rPr lang="ja-JP" altLang="en-US" sz="1050" b="0" i="0" u="none" strike="noStrike" baseline="0">
              <a:solidFill>
                <a:srgbClr val="000000"/>
              </a:solidFill>
              <a:latin typeface="Century"/>
            </a:rPr>
            <a:t> </a:t>
          </a:r>
          <a:r>
            <a:rPr lang="ja-JP" altLang="en-US" sz="1050" b="0" i="0" u="none" strike="noStrike" baseline="0">
              <a:solidFill>
                <a:srgbClr val="999999"/>
              </a:solidFill>
              <a:latin typeface="ＭＳ 明朝"/>
              <a:ea typeface="ＭＳ 明朝"/>
            </a:rPr>
            <a:t>印　紙</a:t>
          </a:r>
        </a:p>
      </xdr:txBody>
    </xdr:sp>
    <xdr:clientData/>
  </xdr:twoCellAnchor>
  <xdr:twoCellAnchor>
    <xdr:from>
      <xdr:col>23</xdr:col>
      <xdr:colOff>163284</xdr:colOff>
      <xdr:row>0</xdr:row>
      <xdr:rowOff>41465</xdr:rowOff>
    </xdr:from>
    <xdr:to>
      <xdr:col>26</xdr:col>
      <xdr:colOff>40821</xdr:colOff>
      <xdr:row>0</xdr:row>
      <xdr:rowOff>403412</xdr:rowOff>
    </xdr:to>
    <xdr:sp macro="" textlink="">
      <xdr:nvSpPr>
        <xdr:cNvPr id="4" name="角丸四角形 3">
          <a:hlinkClick xmlns:r="http://schemas.openxmlformats.org/officeDocument/2006/relationships" r:id="rId1"/>
          <a:extLst>
            <a:ext uri="{FF2B5EF4-FFF2-40B4-BE49-F238E27FC236}">
              <a16:creationId xmlns:a16="http://schemas.microsoft.com/office/drawing/2014/main" id="{00000000-0008-0000-2000-000004000000}"/>
            </a:ext>
          </a:extLst>
        </xdr:cNvPr>
        <xdr:cNvSpPr/>
      </xdr:nvSpPr>
      <xdr:spPr>
        <a:xfrm>
          <a:off x="8123463" y="41465"/>
          <a:ext cx="1183822" cy="361947"/>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18</xdr:col>
      <xdr:colOff>411255</xdr:colOff>
      <xdr:row>0</xdr:row>
      <xdr:rowOff>60993</xdr:rowOff>
    </xdr:from>
    <xdr:to>
      <xdr:col>22</xdr:col>
      <xdr:colOff>221716</xdr:colOff>
      <xdr:row>0</xdr:row>
      <xdr:rowOff>427425</xdr:rowOff>
    </xdr:to>
    <xdr:sp macro="" textlink="">
      <xdr:nvSpPr>
        <xdr:cNvPr id="5" name="角丸四角形 4">
          <a:hlinkClick xmlns:r="http://schemas.openxmlformats.org/officeDocument/2006/relationships" r:id="rId2"/>
          <a:extLst>
            <a:ext uri="{FF2B5EF4-FFF2-40B4-BE49-F238E27FC236}">
              <a16:creationId xmlns:a16="http://schemas.microsoft.com/office/drawing/2014/main" id="{00000000-0008-0000-2000-000005000000}"/>
            </a:ext>
          </a:extLst>
        </xdr:cNvPr>
        <xdr:cNvSpPr/>
      </xdr:nvSpPr>
      <xdr:spPr>
        <a:xfrm>
          <a:off x="6697755" y="60993"/>
          <a:ext cx="1171175" cy="366432"/>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47</xdr:col>
      <xdr:colOff>122464</xdr:colOff>
      <xdr:row>72</xdr:row>
      <xdr:rowOff>168730</xdr:rowOff>
    </xdr:from>
    <xdr:to>
      <xdr:col>49</xdr:col>
      <xdr:colOff>247650</xdr:colOff>
      <xdr:row>74</xdr:row>
      <xdr:rowOff>85726</xdr:rowOff>
    </xdr:to>
    <xdr:sp macro="" textlink="">
      <xdr:nvSpPr>
        <xdr:cNvPr id="10" name="角丸四角形 9">
          <a:hlinkClick xmlns:r="http://schemas.openxmlformats.org/officeDocument/2006/relationships" r:id="rId1"/>
          <a:extLst>
            <a:ext uri="{FF2B5EF4-FFF2-40B4-BE49-F238E27FC236}">
              <a16:creationId xmlns:a16="http://schemas.microsoft.com/office/drawing/2014/main" id="{00000000-0008-0000-2100-00000A000000}"/>
            </a:ext>
          </a:extLst>
        </xdr:cNvPr>
        <xdr:cNvSpPr/>
      </xdr:nvSpPr>
      <xdr:spPr>
        <a:xfrm>
          <a:off x="16238764" y="14151430"/>
          <a:ext cx="1134836" cy="317046"/>
        </a:xfrm>
        <a:prstGeom prst="roundRect">
          <a:avLst/>
        </a:prstGeom>
        <a:solidFill>
          <a:srgbClr val="FFCCCC">
            <a:alpha val="44706"/>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2</xdr:col>
      <xdr:colOff>9606</xdr:colOff>
      <xdr:row>74</xdr:row>
      <xdr:rowOff>68915</xdr:rowOff>
    </xdr:from>
    <xdr:to>
      <xdr:col>4</xdr:col>
      <xdr:colOff>126628</xdr:colOff>
      <xdr:row>79</xdr:row>
      <xdr:rowOff>220916</xdr:rowOff>
    </xdr:to>
    <xdr:sp macro="" textlink="">
      <xdr:nvSpPr>
        <xdr:cNvPr id="11" name="Text Box 3">
          <a:extLst>
            <a:ext uri="{FF2B5EF4-FFF2-40B4-BE49-F238E27FC236}">
              <a16:creationId xmlns:a16="http://schemas.microsoft.com/office/drawing/2014/main" id="{00000000-0008-0000-2100-00000B000000}"/>
            </a:ext>
          </a:extLst>
        </xdr:cNvPr>
        <xdr:cNvSpPr txBox="1">
          <a:spLocks noChangeArrowheads="1"/>
        </xdr:cNvSpPr>
      </xdr:nvSpPr>
      <xdr:spPr bwMode="auto">
        <a:xfrm>
          <a:off x="536282" y="14177121"/>
          <a:ext cx="822993" cy="1149324"/>
        </a:xfrm>
        <a:prstGeom prst="rect">
          <a:avLst/>
        </a:prstGeom>
        <a:solidFill>
          <a:srgbClr val="FFFFFF"/>
        </a:solidFill>
        <a:ln w="3175">
          <a:solidFill>
            <a:srgbClr val="969696"/>
          </a:solidFill>
          <a:prstDash val="dash"/>
          <a:miter lim="800000"/>
          <a:headEnd/>
          <a:tailEnd/>
        </a:ln>
      </xdr:spPr>
      <xdr:txBody>
        <a:bodyPr vertOverflow="clip" wrap="square" lIns="91440" tIns="90000" rIns="91440" bIns="45720" anchor="ctr" upright="1"/>
        <a:lstStyle/>
        <a:p>
          <a:pPr algn="ctr" rtl="0">
            <a:defRPr sz="1000"/>
          </a:pPr>
          <a:r>
            <a:rPr lang="ja-JP" altLang="en-US" sz="1050" b="0" i="0" u="none" strike="noStrike" baseline="0">
              <a:solidFill>
                <a:srgbClr val="000000"/>
              </a:solidFill>
              <a:latin typeface="Century"/>
            </a:rPr>
            <a:t> </a:t>
          </a:r>
          <a:r>
            <a:rPr lang="ja-JP" altLang="en-US" sz="1050" b="0" i="0" u="none" strike="noStrike" baseline="0">
              <a:solidFill>
                <a:srgbClr val="999999"/>
              </a:solidFill>
              <a:latin typeface="ＭＳ 明朝"/>
              <a:ea typeface="ＭＳ 明朝"/>
            </a:rPr>
            <a:t>印　紙</a:t>
          </a:r>
        </a:p>
      </xdr:txBody>
    </xdr:sp>
    <xdr:clientData/>
  </xdr:twoCellAnchor>
  <xdr:twoCellAnchor>
    <xdr:from>
      <xdr:col>47</xdr:col>
      <xdr:colOff>114300</xdr:colOff>
      <xdr:row>74</xdr:row>
      <xdr:rowOff>200025</xdr:rowOff>
    </xdr:from>
    <xdr:to>
      <xdr:col>49</xdr:col>
      <xdr:colOff>257175</xdr:colOff>
      <xdr:row>76</xdr:row>
      <xdr:rowOff>57150</xdr:rowOff>
    </xdr:to>
    <xdr:sp macro="" textlink="">
      <xdr:nvSpPr>
        <xdr:cNvPr id="5" name="角丸四角形 4">
          <a:hlinkClick xmlns:r="http://schemas.openxmlformats.org/officeDocument/2006/relationships" r:id="rId2"/>
          <a:extLst>
            <a:ext uri="{FF2B5EF4-FFF2-40B4-BE49-F238E27FC236}">
              <a16:creationId xmlns:a16="http://schemas.microsoft.com/office/drawing/2014/main" id="{00000000-0008-0000-2100-000005000000}"/>
            </a:ext>
          </a:extLst>
        </xdr:cNvPr>
        <xdr:cNvSpPr/>
      </xdr:nvSpPr>
      <xdr:spPr>
        <a:xfrm>
          <a:off x="16230600" y="14582775"/>
          <a:ext cx="1152525" cy="314325"/>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twoCellAnchor>
    <xdr:from>
      <xdr:col>41</xdr:col>
      <xdr:colOff>272144</xdr:colOff>
      <xdr:row>0</xdr:row>
      <xdr:rowOff>114302</xdr:rowOff>
    </xdr:from>
    <xdr:to>
      <xdr:col>45</xdr:col>
      <xdr:colOff>2722</xdr:colOff>
      <xdr:row>0</xdr:row>
      <xdr:rowOff>449036</xdr:rowOff>
    </xdr:to>
    <xdr:sp macro="" textlink="">
      <xdr:nvSpPr>
        <xdr:cNvPr id="6" name="角丸四角形 5">
          <a:hlinkClick xmlns:r="http://schemas.openxmlformats.org/officeDocument/2006/relationships" r:id="rId1"/>
          <a:extLst>
            <a:ext uri="{FF2B5EF4-FFF2-40B4-BE49-F238E27FC236}">
              <a16:creationId xmlns:a16="http://schemas.microsoft.com/office/drawing/2014/main" id="{00000000-0008-0000-2100-000006000000}"/>
            </a:ext>
          </a:extLst>
        </xdr:cNvPr>
        <xdr:cNvSpPr/>
      </xdr:nvSpPr>
      <xdr:spPr>
        <a:xfrm>
          <a:off x="14491608" y="114302"/>
          <a:ext cx="1145721" cy="334734"/>
        </a:xfrm>
        <a:prstGeom prst="roundRect">
          <a:avLst/>
        </a:prstGeom>
        <a:solidFill>
          <a:srgbClr val="FFCCCC">
            <a:alpha val="90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36000" rIns="0" bIns="0" rtlCol="0" anchor="t"/>
        <a:lstStyle/>
        <a:p>
          <a:pPr marL="0" marR="0" indent="0" algn="ctr" defTabSz="914400" eaLnBrk="1" fontAlgn="auto" latinLnBrk="0" hangingPunct="1">
            <a:lnSpc>
              <a:spcPts val="23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MENU</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twoCellAnchor>
  <xdr:twoCellAnchor>
    <xdr:from>
      <xdr:col>36</xdr:col>
      <xdr:colOff>332015</xdr:colOff>
      <xdr:row>0</xdr:row>
      <xdr:rowOff>117022</xdr:rowOff>
    </xdr:from>
    <xdr:to>
      <xdr:col>41</xdr:col>
      <xdr:colOff>12247</xdr:colOff>
      <xdr:row>0</xdr:row>
      <xdr:rowOff>436790</xdr:rowOff>
    </xdr:to>
    <xdr:sp macro="" textlink="">
      <xdr:nvSpPr>
        <xdr:cNvPr id="7" name="角丸四角形 6">
          <a:hlinkClick xmlns:r="http://schemas.openxmlformats.org/officeDocument/2006/relationships" r:id="rId2"/>
          <a:extLst>
            <a:ext uri="{FF2B5EF4-FFF2-40B4-BE49-F238E27FC236}">
              <a16:creationId xmlns:a16="http://schemas.microsoft.com/office/drawing/2014/main" id="{00000000-0008-0000-2100-000007000000}"/>
            </a:ext>
          </a:extLst>
        </xdr:cNvPr>
        <xdr:cNvSpPr/>
      </xdr:nvSpPr>
      <xdr:spPr>
        <a:xfrm>
          <a:off x="13068301" y="117022"/>
          <a:ext cx="1163410" cy="319768"/>
        </a:xfrm>
        <a:prstGeom prst="roundRect">
          <a:avLst/>
        </a:prstGeom>
        <a:solidFill>
          <a:srgbClr val="666699">
            <a:alpha val="25000"/>
          </a:srgb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入力エリア</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94</xdr:col>
      <xdr:colOff>0</xdr:colOff>
      <xdr:row>20</xdr:row>
      <xdr:rowOff>161925</xdr:rowOff>
    </xdr:from>
    <xdr:to>
      <xdr:col>94</xdr:col>
      <xdr:colOff>0</xdr:colOff>
      <xdr:row>20</xdr:row>
      <xdr:rowOff>161925</xdr:rowOff>
    </xdr:to>
    <xdr:sp macro="" textlink="">
      <xdr:nvSpPr>
        <xdr:cNvPr id="2" name="Line 1">
          <a:extLst>
            <a:ext uri="{FF2B5EF4-FFF2-40B4-BE49-F238E27FC236}">
              <a16:creationId xmlns:a16="http://schemas.microsoft.com/office/drawing/2014/main" id="{1CFF2C83-66D3-43CD-A14E-C624494571EE}"/>
            </a:ext>
          </a:extLst>
        </xdr:cNvPr>
        <xdr:cNvSpPr>
          <a:spLocks noChangeShapeType="1"/>
        </xdr:cNvSpPr>
      </xdr:nvSpPr>
      <xdr:spPr bwMode="auto">
        <a:xfrm>
          <a:off x="52749450" y="5362575"/>
          <a:ext cx="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33</xdr:col>
      <xdr:colOff>514350</xdr:colOff>
      <xdr:row>20</xdr:row>
      <xdr:rowOff>161925</xdr:rowOff>
    </xdr:from>
    <xdr:to>
      <xdr:col>35</xdr:col>
      <xdr:colOff>0</xdr:colOff>
      <xdr:row>20</xdr:row>
      <xdr:rowOff>161925</xdr:rowOff>
    </xdr:to>
    <xdr:sp macro="" textlink="">
      <xdr:nvSpPr>
        <xdr:cNvPr id="3" name="Line 2">
          <a:extLst>
            <a:ext uri="{FF2B5EF4-FFF2-40B4-BE49-F238E27FC236}">
              <a16:creationId xmlns:a16="http://schemas.microsoft.com/office/drawing/2014/main" id="{7F63AC0C-BFB6-49D1-B0E4-31EE2407750C}"/>
            </a:ext>
          </a:extLst>
        </xdr:cNvPr>
        <xdr:cNvSpPr>
          <a:spLocks noChangeShapeType="1"/>
        </xdr:cNvSpPr>
      </xdr:nvSpPr>
      <xdr:spPr bwMode="auto">
        <a:xfrm>
          <a:off x="18230850" y="5362575"/>
          <a:ext cx="49530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103</xdr:col>
      <xdr:colOff>447675</xdr:colOff>
      <xdr:row>6</xdr:row>
      <xdr:rowOff>0</xdr:rowOff>
    </xdr:from>
    <xdr:to>
      <xdr:col>103</xdr:col>
      <xdr:colOff>447675</xdr:colOff>
      <xdr:row>12</xdr:row>
      <xdr:rowOff>0</xdr:rowOff>
    </xdr:to>
    <xdr:cxnSp macro="">
      <xdr:nvCxnSpPr>
        <xdr:cNvPr id="4" name="直線矢印コネクタ 4">
          <a:extLst>
            <a:ext uri="{FF2B5EF4-FFF2-40B4-BE49-F238E27FC236}">
              <a16:creationId xmlns:a16="http://schemas.microsoft.com/office/drawing/2014/main" id="{F26A4D54-7738-4054-B8F7-756AD7AF7F0E}"/>
            </a:ext>
          </a:extLst>
        </xdr:cNvPr>
        <xdr:cNvCxnSpPr>
          <a:cxnSpLocks noChangeShapeType="1"/>
        </xdr:cNvCxnSpPr>
      </xdr:nvCxnSpPr>
      <xdr:spPr bwMode="auto">
        <a:xfrm rot="5400000">
          <a:off x="60302775" y="2438400"/>
          <a:ext cx="1562100" cy="0"/>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105</xdr:col>
      <xdr:colOff>38100</xdr:colOff>
      <xdr:row>32</xdr:row>
      <xdr:rowOff>104775</xdr:rowOff>
    </xdr:from>
    <xdr:to>
      <xdr:col>107</xdr:col>
      <xdr:colOff>0</xdr:colOff>
      <xdr:row>34</xdr:row>
      <xdr:rowOff>142875</xdr:rowOff>
    </xdr:to>
    <xdr:cxnSp macro="">
      <xdr:nvCxnSpPr>
        <xdr:cNvPr id="5" name="カギ線コネクタ 6">
          <a:extLst>
            <a:ext uri="{FF2B5EF4-FFF2-40B4-BE49-F238E27FC236}">
              <a16:creationId xmlns:a16="http://schemas.microsoft.com/office/drawing/2014/main" id="{C8E697CC-9B44-48D3-BF3D-1CCC29077FBC}"/>
            </a:ext>
          </a:extLst>
        </xdr:cNvPr>
        <xdr:cNvCxnSpPr>
          <a:cxnSpLocks noChangeShapeType="1"/>
        </xdr:cNvCxnSpPr>
      </xdr:nvCxnSpPr>
      <xdr:spPr bwMode="auto">
        <a:xfrm flipV="1">
          <a:off x="61579125" y="8277225"/>
          <a:ext cx="1047750" cy="533400"/>
        </a:xfrm>
        <a:prstGeom prst="bentConnector3">
          <a:avLst>
            <a:gd name="adj1" fmla="val 50000"/>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99</xdr:col>
      <xdr:colOff>9525</xdr:colOff>
      <xdr:row>5</xdr:row>
      <xdr:rowOff>133350</xdr:rowOff>
    </xdr:from>
    <xdr:to>
      <xdr:col>102</xdr:col>
      <xdr:colOff>923925</xdr:colOff>
      <xdr:row>5</xdr:row>
      <xdr:rowOff>133350</xdr:rowOff>
    </xdr:to>
    <xdr:cxnSp macro="">
      <xdr:nvCxnSpPr>
        <xdr:cNvPr id="6" name="直線矢印コネクタ 25">
          <a:extLst>
            <a:ext uri="{FF2B5EF4-FFF2-40B4-BE49-F238E27FC236}">
              <a16:creationId xmlns:a16="http://schemas.microsoft.com/office/drawing/2014/main" id="{D49EB487-A854-4F33-9275-E10DAF6A37E7}"/>
            </a:ext>
          </a:extLst>
        </xdr:cNvPr>
        <xdr:cNvCxnSpPr>
          <a:cxnSpLocks noChangeShapeType="1"/>
        </xdr:cNvCxnSpPr>
      </xdr:nvCxnSpPr>
      <xdr:spPr bwMode="auto">
        <a:xfrm>
          <a:off x="57702450" y="1524000"/>
          <a:ext cx="2914650" cy="0"/>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33</xdr:col>
      <xdr:colOff>514350</xdr:colOff>
      <xdr:row>61</xdr:row>
      <xdr:rowOff>161925</xdr:rowOff>
    </xdr:from>
    <xdr:to>
      <xdr:col>35</xdr:col>
      <xdr:colOff>0</xdr:colOff>
      <xdr:row>61</xdr:row>
      <xdr:rowOff>161925</xdr:rowOff>
    </xdr:to>
    <xdr:sp macro="" textlink="">
      <xdr:nvSpPr>
        <xdr:cNvPr id="7" name="Line 2">
          <a:extLst>
            <a:ext uri="{FF2B5EF4-FFF2-40B4-BE49-F238E27FC236}">
              <a16:creationId xmlns:a16="http://schemas.microsoft.com/office/drawing/2014/main" id="{5EBEC047-8EA7-4381-A7C0-6BB65FFEC1F9}"/>
            </a:ext>
          </a:extLst>
        </xdr:cNvPr>
        <xdr:cNvSpPr>
          <a:spLocks noChangeShapeType="1"/>
        </xdr:cNvSpPr>
      </xdr:nvSpPr>
      <xdr:spPr bwMode="auto">
        <a:xfrm>
          <a:off x="18230850" y="15230475"/>
          <a:ext cx="49530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timem\Desktop\JAAFMST2024&#38750;&#20250;&#21729;&#29256;250705\db-projkanri.xls" TargetMode="External"/><Relationship Id="rId1" Type="http://schemas.openxmlformats.org/officeDocument/2006/relationships/externalLinkPath" Target="db-projkanri.xls"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timem\Desktop\JAAFMST2024&#38750;&#20250;&#21729;&#29256;250705\db-kihonjoho.xls" TargetMode="External"/><Relationship Id="rId1" Type="http://schemas.openxmlformats.org/officeDocument/2006/relationships/externalLinkPath" Target="db-kihonjoho.xls"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C:\Users\timem\Desktop\JAAFMST2024&#38750;&#20250;&#21729;&#29256;250705\&#9733;start.xls" TargetMode="External"/><Relationship Id="rId1" Type="http://schemas.openxmlformats.org/officeDocument/2006/relationships/externalLinkPath" Target="&#9733;star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MENU"/>
      <sheetName val="PRJ管理_全物件(1)"/>
      <sheetName val="PRJ管理_全物件(2)"/>
      <sheetName val="帳簿形式出力用"/>
      <sheetName val="受託業務種類登録"/>
      <sheetName val="SYSTEM"/>
      <sheetName val="db-projkanri"/>
    </sheetNames>
    <definedNames>
      <definedName name="ＰＲＯＪＤＢ" refersTo="='PRJ管理_全物件(1)'!$B$6:$EA$10005"/>
    </definedNames>
    <sheetDataSet>
      <sheetData sheetId="0"/>
      <sheetData sheetId="1">
        <row r="6">
          <cell r="B6">
            <v>1</v>
          </cell>
          <cell r="C6">
            <v>43322</v>
          </cell>
          <cell r="D6" t="str">
            <v>KDN</v>
          </cell>
          <cell r="E6">
            <v>120820</v>
          </cell>
          <cell r="F6" t="str">
            <v>○1○1産業ビル新築工事</v>
          </cell>
          <cell r="G6" t="str">
            <v>標準設計監理</v>
          </cell>
          <cell r="H6">
            <v>10001</v>
          </cell>
          <cell r="I6" t="str">
            <v>○1○1産業　試験　一郎</v>
          </cell>
          <cell r="J6" t="str">
            <v>まるまるさんぎょう</v>
          </cell>
          <cell r="K6" t="str">
            <v>123-456</v>
          </cell>
          <cell r="L6" t="str">
            <v>東京都港区芝1-2-3</v>
          </cell>
          <cell r="M6" t="str">
            <v>03-789-4561</v>
          </cell>
          <cell r="N6" t="str">
            <v>03-789-4562</v>
          </cell>
          <cell r="O6" t="str">
            <v>法人</v>
          </cell>
          <cell r="P6">
            <v>1</v>
          </cell>
          <cell r="Q6">
            <v>10001</v>
          </cell>
          <cell r="R6" t="str">
            <v>○1○1産業　試験　一郎</v>
          </cell>
          <cell r="S6" t="str">
            <v>まるまるさんぎょう</v>
          </cell>
          <cell r="T6" t="str">
            <v>123-456</v>
          </cell>
          <cell r="U6" t="str">
            <v>東京都港区芝1-2-3</v>
          </cell>
          <cell r="V6" t="str">
            <v>03-789-4561</v>
          </cell>
          <cell r="W6" t="str">
            <v>03-789-4562</v>
          </cell>
          <cell r="X6" t="str">
            <v>法人</v>
          </cell>
          <cell r="Y6" t="str">
            <v>設計</v>
          </cell>
          <cell r="Z6" t="str">
            <v>工事監理</v>
          </cell>
          <cell r="AA6" t="str">
            <v>手続代理</v>
          </cell>
          <cell r="AB6" t="str">
            <v>その他</v>
          </cell>
          <cell r="AC6" t="str">
            <v xml:space="preserve"> </v>
          </cell>
          <cell r="AD6" t="str">
            <v xml:space="preserve"> </v>
          </cell>
          <cell r="AE6">
            <v>6000000</v>
          </cell>
          <cell r="AF6">
            <v>43282</v>
          </cell>
          <cell r="AG6">
            <v>43296</v>
          </cell>
          <cell r="AH6" t="str">
            <v>継続中</v>
          </cell>
          <cell r="AI6" t="str">
            <v>江戸川区西小岩1-1935-1</v>
          </cell>
          <cell r="AJ6" t="str">
            <v>123-****</v>
          </cell>
          <cell r="AK6" t="str">
            <v>江戸川区西小岩1-23-8</v>
          </cell>
          <cell r="AL6">
            <v>71.164000000000001</v>
          </cell>
          <cell r="AO6" t="str">
            <v>住居</v>
          </cell>
          <cell r="AP6" t="str">
            <v>準防火</v>
          </cell>
          <cell r="AQ6" t="str">
            <v>第2種高度</v>
          </cell>
          <cell r="AR6">
            <v>60</v>
          </cell>
          <cell r="AS6">
            <v>300</v>
          </cell>
          <cell r="AT6" t="str">
            <v>西小岩ビル</v>
          </cell>
          <cell r="AU6" t="str">
            <v>店舗兼事務所</v>
          </cell>
          <cell r="AV6" t="str">
            <v>新築</v>
          </cell>
          <cell r="AW6" t="str">
            <v>鉄骨造</v>
          </cell>
          <cell r="AX6">
            <v>3</v>
          </cell>
          <cell r="AY6">
            <v>1</v>
          </cell>
          <cell r="AZ6">
            <v>57.6</v>
          </cell>
          <cell r="BA6">
            <v>169.92</v>
          </cell>
          <cell r="BB6">
            <v>80.94</v>
          </cell>
          <cell r="BC6">
            <v>238.77</v>
          </cell>
          <cell r="BD6">
            <v>43378</v>
          </cell>
          <cell r="BE6" t="str">
            <v>工事中</v>
          </cell>
          <cell r="BF6" t="str">
            <v>完成待ち</v>
          </cell>
          <cell r="BG6">
            <v>43351</v>
          </cell>
          <cell r="BH6">
            <v>751</v>
          </cell>
          <cell r="BI6" t="str">
            <v>江戸川　太郎</v>
          </cell>
          <cell r="BJ6">
            <v>43449</v>
          </cell>
          <cell r="BK6">
            <v>192837</v>
          </cell>
          <cell r="BL6" t="str">
            <v>江戸川　太郎</v>
          </cell>
          <cell r="BM6">
            <v>40001</v>
          </cell>
          <cell r="BN6" t="str">
            <v>総合1</v>
          </cell>
          <cell r="BO6" t="str">
            <v>重工建設（株）1</v>
          </cell>
          <cell r="BP6" t="str">
            <v>代表取締役　長大　太郎1</v>
          </cell>
          <cell r="BQ6" t="str">
            <v>特定建設工事業 神奈川県知事許可 第***11号</v>
          </cell>
          <cell r="BR6" t="str">
            <v>238-0111</v>
          </cell>
          <cell r="BS6" t="str">
            <v>神奈川県横須賀市**　9-*-5-111</v>
          </cell>
          <cell r="BT6" t="str">
            <v>046-822-1111</v>
          </cell>
          <cell r="BU6" t="str">
            <v>046-822-1111</v>
          </cell>
          <cell r="BV6" t="str">
            <v>軽部　恵介1</v>
          </cell>
          <cell r="BW6" t="str">
            <v>建設部1</v>
          </cell>
          <cell r="BX6" t="str">
            <v>090-*987-1111</v>
          </cell>
          <cell r="BY6">
            <v>40002</v>
          </cell>
          <cell r="BZ6">
            <v>2</v>
          </cell>
          <cell r="CA6" t="str">
            <v>（有）□□建装2</v>
          </cell>
          <cell r="CB6" t="str">
            <v>□□　一夫2</v>
          </cell>
          <cell r="CC6" t="str">
            <v>（般）-******2</v>
          </cell>
          <cell r="CD6" t="str">
            <v>123-2222</v>
          </cell>
          <cell r="CE6" t="str">
            <v>東京都練馬区**　1-*-2-222</v>
          </cell>
          <cell r="CF6" t="str">
            <v>03-999-***2</v>
          </cell>
          <cell r="CG6" t="str">
            <v>03-999-**22</v>
          </cell>
          <cell r="CH6" t="str">
            <v>□□2</v>
          </cell>
          <cell r="CI6" t="str">
            <v>▲▲支店2</v>
          </cell>
          <cell r="CJ6" t="str">
            <v>03-999-2222</v>
          </cell>
          <cell r="CK6">
            <v>10002</v>
          </cell>
          <cell r="CL6" t="str">
            <v>建築　五郎</v>
          </cell>
          <cell r="CM6" t="str">
            <v>１級</v>
          </cell>
          <cell r="CN6">
            <v>10003</v>
          </cell>
          <cell r="CO6" t="str">
            <v>意匠　三郎</v>
          </cell>
          <cell r="CP6" t="str">
            <v>一級建築士</v>
          </cell>
          <cell r="CQ6">
            <v>10004</v>
          </cell>
          <cell r="CR6" t="str">
            <v>構造　進</v>
          </cell>
          <cell r="CS6" t="str">
            <v>構造建築士</v>
          </cell>
          <cell r="CT6">
            <v>10005</v>
          </cell>
          <cell r="CU6" t="str">
            <v>設備　真一</v>
          </cell>
          <cell r="CV6" t="str">
            <v>設備建築士</v>
          </cell>
          <cell r="CW6" t="str">
            <v>構造1</v>
          </cell>
          <cell r="CX6">
            <v>20001</v>
          </cell>
          <cell r="CY6" t="str">
            <v>江戸川設計　1</v>
          </cell>
          <cell r="CZ6" t="str">
            <v>江戸川　一1</v>
          </cell>
          <cell r="DA6" t="str">
            <v>***-1111</v>
          </cell>
          <cell r="DB6" t="str">
            <v>江戸川区西町1</v>
          </cell>
          <cell r="DC6" t="str">
            <v>03-765-1111</v>
          </cell>
          <cell r="DD6" t="str">
            <v>03-711-1111</v>
          </cell>
          <cell r="DE6" t="str">
            <v>構造建築士1</v>
          </cell>
          <cell r="DF6">
            <v>8888111</v>
          </cell>
          <cell r="DG6" t="str">
            <v>構造一式1</v>
          </cell>
          <cell r="DH6" t="str">
            <v>江戸川　一1</v>
          </cell>
          <cell r="DI6" t="str">
            <v>設計部1</v>
          </cell>
          <cell r="DJ6" t="str">
            <v>090-****-1111</v>
          </cell>
          <cell r="DK6" t="str">
            <v>設備2</v>
          </cell>
          <cell r="DL6">
            <v>20002</v>
          </cell>
          <cell r="DM6" t="str">
            <v>荒川設備　2</v>
          </cell>
          <cell r="DN6" t="str">
            <v>荒川　次郎2</v>
          </cell>
          <cell r="DO6" t="str">
            <v>***-2222</v>
          </cell>
          <cell r="DP6" t="str">
            <v>江東区南砂2</v>
          </cell>
          <cell r="DQ6" t="str">
            <v>03-111-2222</v>
          </cell>
          <cell r="DR6" t="str">
            <v>03-111-4222</v>
          </cell>
          <cell r="DS6" t="str">
            <v>建築設備士2</v>
          </cell>
          <cell r="DT6">
            <v>111222</v>
          </cell>
          <cell r="DU6" t="str">
            <v>設備一式2</v>
          </cell>
          <cell r="DV6" t="str">
            <v>荒川　次郎2</v>
          </cell>
          <cell r="DW6" t="str">
            <v>設備部2</v>
          </cell>
          <cell r="DX6" t="str">
            <v>090-****-*222</v>
          </cell>
          <cell r="DY6" t="str">
            <v>特になし</v>
          </cell>
          <cell r="DZ6">
            <v>41214</v>
          </cell>
          <cell r="EA6" t="str">
            <v>****</v>
          </cell>
        </row>
        <row r="7">
          <cell r="B7">
            <v>2</v>
          </cell>
          <cell r="C7">
            <v>42053</v>
          </cell>
          <cell r="D7" t="str">
            <v>RG</v>
          </cell>
          <cell r="E7">
            <v>810218</v>
          </cell>
          <cell r="F7" t="str">
            <v>渡辺邸新築工事</v>
          </cell>
          <cell r="G7" t="str">
            <v>標準設計業務</v>
          </cell>
          <cell r="H7">
            <v>30003</v>
          </cell>
          <cell r="I7" t="str">
            <v>渡辺　一郎</v>
          </cell>
          <cell r="J7" t="str">
            <v>わたなべ　いちろう</v>
          </cell>
          <cell r="K7" t="str">
            <v>1**-1234</v>
          </cell>
          <cell r="L7" t="str">
            <v>東京都足立区**1-2-3</v>
          </cell>
          <cell r="M7" t="str">
            <v>03-9876-****</v>
          </cell>
          <cell r="N7" t="str">
            <v>03-8765-****</v>
          </cell>
          <cell r="O7" t="str">
            <v>個人</v>
          </cell>
          <cell r="P7">
            <v>1</v>
          </cell>
          <cell r="Q7">
            <v>30003</v>
          </cell>
          <cell r="R7" t="str">
            <v>渡辺　一郎</v>
          </cell>
          <cell r="S7" t="str">
            <v>わたなべ　いちろう</v>
          </cell>
          <cell r="T7" t="str">
            <v>1**-1234</v>
          </cell>
          <cell r="U7" t="str">
            <v>東京都足立区**1-2-3</v>
          </cell>
          <cell r="V7" t="str">
            <v>03-9876-****</v>
          </cell>
          <cell r="W7" t="str">
            <v>03-8765-****</v>
          </cell>
          <cell r="X7" t="str">
            <v>個人</v>
          </cell>
          <cell r="Y7" t="str">
            <v>設計</v>
          </cell>
          <cell r="Z7" t="str">
            <v>工事監理</v>
          </cell>
          <cell r="AA7" t="str">
            <v>手続代理</v>
          </cell>
          <cell r="AB7" t="str">
            <v xml:space="preserve"> </v>
          </cell>
          <cell r="AC7" t="str">
            <v xml:space="preserve"> </v>
          </cell>
          <cell r="AD7" t="str">
            <v xml:space="preserve"> </v>
          </cell>
          <cell r="AE7">
            <v>1000000</v>
          </cell>
          <cell r="AG7">
            <v>43556</v>
          </cell>
          <cell r="AH7" t="str">
            <v>継続中</v>
          </cell>
          <cell r="AI7" t="str">
            <v>江戸川区江戸川－***</v>
          </cell>
          <cell r="AJ7" t="str">
            <v>1**-00**</v>
          </cell>
          <cell r="AK7" t="str">
            <v>江戸川区江戸川*－**-**</v>
          </cell>
          <cell r="AL7">
            <v>58.831000000000003</v>
          </cell>
          <cell r="AO7" t="str">
            <v>２種低住専</v>
          </cell>
          <cell r="AP7" t="str">
            <v>準防火地域</v>
          </cell>
          <cell r="AQ7" t="str">
            <v xml:space="preserve"> </v>
          </cell>
          <cell r="AR7">
            <v>60</v>
          </cell>
          <cell r="AS7">
            <v>200</v>
          </cell>
          <cell r="AT7" t="str">
            <v>渡辺邸</v>
          </cell>
          <cell r="AU7" t="str">
            <v xml:space="preserve">一戸建ての住宅  </v>
          </cell>
          <cell r="AV7" t="str">
            <v>新    築</v>
          </cell>
          <cell r="AW7" t="str">
            <v>木　　      造</v>
          </cell>
          <cell r="AX7">
            <v>1</v>
          </cell>
          <cell r="AY7" t="str">
            <v>-</v>
          </cell>
          <cell r="AZ7">
            <v>37.584000000000003</v>
          </cell>
          <cell r="BA7">
            <v>73.304000000000002</v>
          </cell>
          <cell r="BB7">
            <v>63.88</v>
          </cell>
          <cell r="BC7">
            <v>124.6</v>
          </cell>
          <cell r="BD7">
            <v>43203</v>
          </cell>
          <cell r="BE7" t="str">
            <v>工事中</v>
          </cell>
          <cell r="BF7" t="str">
            <v>完成待ち</v>
          </cell>
          <cell r="BG7">
            <v>43174</v>
          </cell>
          <cell r="BH7">
            <v>123456</v>
          </cell>
          <cell r="BI7" t="str">
            <v>***</v>
          </cell>
          <cell r="BJ7">
            <v>43358</v>
          </cell>
          <cell r="BK7">
            <v>7890123</v>
          </cell>
          <cell r="BL7" t="str">
            <v>***</v>
          </cell>
          <cell r="BM7">
            <v>40003</v>
          </cell>
          <cell r="BO7" t="str">
            <v>（有）江戸川工務店</v>
          </cell>
          <cell r="BP7" t="str">
            <v>江戸川　三郎</v>
          </cell>
          <cell r="BQ7" t="str">
            <v>（般）-86452</v>
          </cell>
          <cell r="BR7" t="str">
            <v>765-4321</v>
          </cell>
          <cell r="BS7" t="str">
            <v>東京都江戸川区**1-2-3</v>
          </cell>
          <cell r="BT7" t="str">
            <v>03-***-1591</v>
          </cell>
          <cell r="BU7" t="str">
            <v>03-***-1591</v>
          </cell>
          <cell r="BV7" t="str">
            <v>江戸川　三郎</v>
          </cell>
          <cell r="BX7" t="str">
            <v>090-****-4312</v>
          </cell>
          <cell r="BY7" t="str">
            <v xml:space="preserve"> </v>
          </cell>
          <cell r="BZ7" t="str">
            <v xml:space="preserve"> </v>
          </cell>
          <cell r="CA7" t="str">
            <v xml:space="preserve"> </v>
          </cell>
          <cell r="CB7" t="str">
            <v xml:space="preserve"> </v>
          </cell>
          <cell r="CC7" t="str">
            <v xml:space="preserve"> </v>
          </cell>
          <cell r="CD7" t="str">
            <v xml:space="preserve"> </v>
          </cell>
          <cell r="CE7" t="str">
            <v xml:space="preserve"> </v>
          </cell>
          <cell r="CF7" t="str">
            <v xml:space="preserve"> </v>
          </cell>
          <cell r="CG7" t="str">
            <v xml:space="preserve"> </v>
          </cell>
          <cell r="CH7" t="str">
            <v xml:space="preserve"> </v>
          </cell>
          <cell r="CI7" t="str">
            <v xml:space="preserve"> </v>
          </cell>
          <cell r="CJ7" t="str">
            <v xml:space="preserve"> </v>
          </cell>
          <cell r="CK7">
            <v>10001</v>
          </cell>
          <cell r="CL7" t="str">
            <v>○○　一夫</v>
          </cell>
          <cell r="CM7" t="str">
            <v>1級</v>
          </cell>
          <cell r="CN7">
            <v>10001</v>
          </cell>
          <cell r="CO7" t="str">
            <v>○○　一夫</v>
          </cell>
          <cell r="CP7" t="str">
            <v>一級建築士</v>
          </cell>
          <cell r="CQ7">
            <v>10004</v>
          </cell>
          <cell r="CR7" t="str">
            <v>構造　進</v>
          </cell>
          <cell r="CS7" t="str">
            <v>構造建築士</v>
          </cell>
          <cell r="CT7">
            <v>10005</v>
          </cell>
          <cell r="CU7" t="str">
            <v>設備　真一</v>
          </cell>
          <cell r="CV7" t="str">
            <v>設備建築士</v>
          </cell>
          <cell r="CW7" t="str">
            <v>設備</v>
          </cell>
          <cell r="CX7">
            <v>20004</v>
          </cell>
          <cell r="CY7" t="str">
            <v>荒川設備　</v>
          </cell>
          <cell r="CZ7" t="str">
            <v>荒川　次郎</v>
          </cell>
          <cell r="DA7" t="str">
            <v>654-0321</v>
          </cell>
          <cell r="DB7" t="str">
            <v>江東区南砂*****</v>
          </cell>
          <cell r="DC7" t="str">
            <v>03-111-4321</v>
          </cell>
          <cell r="DD7" t="str">
            <v>03-111-4321</v>
          </cell>
          <cell r="DE7" t="str">
            <v>一級</v>
          </cell>
          <cell r="DF7">
            <v>111444</v>
          </cell>
          <cell r="DG7" t="str">
            <v>設備設計</v>
          </cell>
          <cell r="DH7" t="str">
            <v>荒川　次郎</v>
          </cell>
          <cell r="DI7" t="str">
            <v>設備部</v>
          </cell>
          <cell r="DJ7" t="str">
            <v>090-****-****</v>
          </cell>
          <cell r="DK7" t="str">
            <v xml:space="preserve"> </v>
          </cell>
          <cell r="DL7">
            <v>20004</v>
          </cell>
          <cell r="DM7" t="str">
            <v>荒川設備　</v>
          </cell>
          <cell r="DN7" t="str">
            <v>荒川　次郎</v>
          </cell>
          <cell r="DO7" t="str">
            <v>***-4321</v>
          </cell>
          <cell r="DP7" t="str">
            <v>江東区南砂</v>
          </cell>
          <cell r="DQ7" t="str">
            <v>03-111-4321</v>
          </cell>
          <cell r="DR7" t="str">
            <v>03-111-4321</v>
          </cell>
          <cell r="DS7" t="str">
            <v>建築設備士</v>
          </cell>
          <cell r="DT7">
            <v>111444</v>
          </cell>
          <cell r="DU7" t="str">
            <v>設備一式</v>
          </cell>
          <cell r="DV7" t="str">
            <v>荒川　次郎</v>
          </cell>
          <cell r="DW7" t="str">
            <v>設備部</v>
          </cell>
          <cell r="DX7" t="str">
            <v>090-****-****</v>
          </cell>
          <cell r="DY7" t="str">
            <v>建築主要望が当初計画から大幅に変更となり設計期間が延びるため、他の物件の設計作業予定に影響あたえることが考えられるので、事務所全体のスケジュール調整を再検討するよう意見を述べた。</v>
          </cell>
          <cell r="DZ7">
            <v>41253</v>
          </cell>
          <cell r="EA7" t="str">
            <v>****</v>
          </cell>
        </row>
        <row r="8">
          <cell r="B8">
            <v>3</v>
          </cell>
          <cell r="C8">
            <v>43444</v>
          </cell>
          <cell r="D8" t="str">
            <v>W-FB</v>
          </cell>
          <cell r="E8">
            <v>130125</v>
          </cell>
          <cell r="F8" t="str">
            <v>レストランNJR　改修工事</v>
          </cell>
          <cell r="G8" t="str">
            <v>改修設計監理業務</v>
          </cell>
          <cell r="H8">
            <v>30004</v>
          </cell>
          <cell r="I8" t="str">
            <v>（株）湾岸工業　代表取締役　海野　波男</v>
          </cell>
          <cell r="J8" t="str">
            <v>わんがんこうぎょう　うみのなみお</v>
          </cell>
          <cell r="K8" t="str">
            <v>1**-1234</v>
          </cell>
          <cell r="L8" t="str">
            <v>千葉県千葉市**区**　1-*-8</v>
          </cell>
          <cell r="M8" t="str">
            <v>043-287-**51</v>
          </cell>
          <cell r="N8" t="str">
            <v>043-287-**52</v>
          </cell>
          <cell r="O8" t="str">
            <v>法人</v>
          </cell>
          <cell r="P8">
            <v>1</v>
          </cell>
          <cell r="Q8">
            <v>30004</v>
          </cell>
          <cell r="R8" t="str">
            <v>（株）湾岸工業　代表取締役　海野　波男</v>
          </cell>
          <cell r="S8" t="str">
            <v>わんがんこうぎょう　うみのなみお</v>
          </cell>
          <cell r="T8" t="str">
            <v>1**-1234</v>
          </cell>
          <cell r="U8" t="str">
            <v>千葉県千葉市**区**　1-*-8</v>
          </cell>
          <cell r="V8" t="str">
            <v>043-287-**51</v>
          </cell>
          <cell r="W8" t="str">
            <v>043-287-**52</v>
          </cell>
          <cell r="X8" t="str">
            <v>法人</v>
          </cell>
          <cell r="Y8" t="str">
            <v>設計</v>
          </cell>
          <cell r="Z8" t="str">
            <v>工事監理</v>
          </cell>
          <cell r="AE8">
            <v>1500000</v>
          </cell>
          <cell r="AF8">
            <v>43419</v>
          </cell>
          <cell r="AG8">
            <v>43435</v>
          </cell>
          <cell r="AH8" t="str">
            <v>継続中</v>
          </cell>
          <cell r="AI8" t="str">
            <v>千葉県館山市**　***-1</v>
          </cell>
          <cell r="AJ8" t="str">
            <v>294-00**</v>
          </cell>
          <cell r="AK8" t="str">
            <v>千葉県館山市**　***-1</v>
          </cell>
          <cell r="AL8">
            <v>120</v>
          </cell>
          <cell r="AM8">
            <v>120</v>
          </cell>
          <cell r="AN8">
            <v>110</v>
          </cell>
          <cell r="AO8" t="str">
            <v>指定なし</v>
          </cell>
          <cell r="AP8" t="str">
            <v>ｿﾉ他の地域</v>
          </cell>
          <cell r="AR8">
            <v>40</v>
          </cell>
          <cell r="AS8">
            <v>80</v>
          </cell>
          <cell r="AT8" t="str">
            <v>レストラン　RST</v>
          </cell>
          <cell r="AU8" t="str">
            <v xml:space="preserve">飲食店  </v>
          </cell>
          <cell r="AV8" t="str">
            <v>改修</v>
          </cell>
          <cell r="AW8" t="str">
            <v>木　　      造</v>
          </cell>
          <cell r="AX8">
            <v>0</v>
          </cell>
          <cell r="AY8">
            <v>1</v>
          </cell>
          <cell r="AZ8">
            <v>40</v>
          </cell>
          <cell r="BA8">
            <v>40</v>
          </cell>
          <cell r="BB8">
            <v>33</v>
          </cell>
          <cell r="BC8">
            <v>33</v>
          </cell>
          <cell r="BD8">
            <v>43435</v>
          </cell>
          <cell r="BE8" t="str">
            <v>工事中</v>
          </cell>
          <cell r="BF8" t="str">
            <v>完成待ち</v>
          </cell>
          <cell r="BG8">
            <v>43351</v>
          </cell>
          <cell r="BH8">
            <v>751</v>
          </cell>
          <cell r="BI8" t="str">
            <v>江戸川　太郎</v>
          </cell>
          <cell r="BK8">
            <v>192837</v>
          </cell>
          <cell r="BL8" t="str">
            <v>江戸川　太郎</v>
          </cell>
          <cell r="BM8">
            <v>40002</v>
          </cell>
          <cell r="BO8" t="str">
            <v>（有）□□建装</v>
          </cell>
          <cell r="BP8" t="str">
            <v>□□　一夫</v>
          </cell>
          <cell r="BQ8" t="str">
            <v>（般）-******</v>
          </cell>
          <cell r="BR8" t="str">
            <v>123-4567</v>
          </cell>
          <cell r="BS8" t="str">
            <v>東京都練馬区**　1-*-2</v>
          </cell>
          <cell r="BT8" t="str">
            <v>03-999-***1</v>
          </cell>
          <cell r="BU8" t="str">
            <v>03-999-***2</v>
          </cell>
          <cell r="BV8" t="str">
            <v>□□</v>
          </cell>
          <cell r="BW8" t="str">
            <v>▲▲支店</v>
          </cell>
          <cell r="BX8" t="str">
            <v>03-999-8888</v>
          </cell>
          <cell r="BY8">
            <v>40004</v>
          </cell>
          <cell r="BZ8" t="str">
            <v>総合</v>
          </cell>
          <cell r="CA8" t="str">
            <v>重工建設（株）</v>
          </cell>
          <cell r="CB8" t="str">
            <v>代表取締役　長大　太郎</v>
          </cell>
          <cell r="CC8" t="str">
            <v>特定建設工事業 神奈川県知事許可 第***23号</v>
          </cell>
          <cell r="CD8" t="str">
            <v>238-0*01</v>
          </cell>
          <cell r="CE8" t="str">
            <v>神奈川県横須賀市**　9-*-5</v>
          </cell>
          <cell r="CF8" t="str">
            <v>046-822-***1</v>
          </cell>
          <cell r="CG8" t="str">
            <v>046-822-***2</v>
          </cell>
          <cell r="CH8" t="str">
            <v>軽部　恵介</v>
          </cell>
          <cell r="CI8" t="str">
            <v>建設部</v>
          </cell>
          <cell r="CJ8" t="str">
            <v>090-*987-**65</v>
          </cell>
          <cell r="CK8">
            <v>10001</v>
          </cell>
          <cell r="CL8" t="str">
            <v>○○　一夫</v>
          </cell>
          <cell r="CM8" t="str">
            <v>1級</v>
          </cell>
          <cell r="CN8">
            <v>10001</v>
          </cell>
          <cell r="CO8" t="str">
            <v>○○　一夫</v>
          </cell>
          <cell r="CP8" t="str">
            <v>一級建築士</v>
          </cell>
          <cell r="CQ8">
            <v>10004</v>
          </cell>
          <cell r="CR8" t="str">
            <v>構造　進</v>
          </cell>
          <cell r="CS8" t="str">
            <v>構造建築士</v>
          </cell>
          <cell r="CT8">
            <v>10005</v>
          </cell>
          <cell r="CU8" t="str">
            <v>設備　真一</v>
          </cell>
          <cell r="CV8" t="str">
            <v>設備建築士</v>
          </cell>
          <cell r="CW8" t="str">
            <v>設備</v>
          </cell>
          <cell r="CX8">
            <v>20004</v>
          </cell>
          <cell r="CY8" t="str">
            <v>荒川設備　</v>
          </cell>
          <cell r="CZ8" t="str">
            <v>荒川　次郎</v>
          </cell>
          <cell r="DA8" t="str">
            <v>654-0321</v>
          </cell>
          <cell r="DB8" t="str">
            <v>江東区南砂*****</v>
          </cell>
          <cell r="DC8" t="str">
            <v>03-111-4321</v>
          </cell>
          <cell r="DD8" t="str">
            <v>03-111-4321</v>
          </cell>
          <cell r="DE8" t="str">
            <v>一級</v>
          </cell>
          <cell r="DF8">
            <v>111444</v>
          </cell>
          <cell r="DG8" t="str">
            <v>設備設計</v>
          </cell>
          <cell r="DH8" t="str">
            <v>荒川　次郎</v>
          </cell>
          <cell r="DI8" t="str">
            <v>設備部</v>
          </cell>
          <cell r="DJ8" t="str">
            <v>090-****-****</v>
          </cell>
          <cell r="DL8">
            <v>20004</v>
          </cell>
          <cell r="DM8" t="str">
            <v>荒川設備　</v>
          </cell>
          <cell r="DN8" t="str">
            <v>荒川　次郎</v>
          </cell>
          <cell r="DO8" t="str">
            <v>***-4321</v>
          </cell>
          <cell r="DP8" t="str">
            <v>江東区南砂</v>
          </cell>
          <cell r="DQ8" t="str">
            <v>03-111-4321</v>
          </cell>
          <cell r="DR8" t="str">
            <v>03-111-4321</v>
          </cell>
          <cell r="DS8" t="str">
            <v>建築設備士</v>
          </cell>
          <cell r="DT8">
            <v>111444</v>
          </cell>
          <cell r="DU8" t="str">
            <v>設備一式</v>
          </cell>
          <cell r="DV8" t="str">
            <v>荒川　次郎</v>
          </cell>
          <cell r="DW8" t="str">
            <v>設備部</v>
          </cell>
          <cell r="DX8" t="str">
            <v>090-****-****</v>
          </cell>
        </row>
        <row r="9">
          <cell r="B9">
            <v>4</v>
          </cell>
          <cell r="C9">
            <v>43160</v>
          </cell>
          <cell r="D9" t="str">
            <v>tset</v>
          </cell>
          <cell r="E9">
            <v>140401</v>
          </cell>
          <cell r="F9" t="str">
            <v>日事連ビル新築工事</v>
          </cell>
          <cell r="G9" t="str">
            <v>標準設計業務</v>
          </cell>
          <cell r="H9">
            <v>30002</v>
          </cell>
          <cell r="I9" t="str">
            <v>仮定　太郎</v>
          </cell>
          <cell r="J9" t="str">
            <v>かていたろう</v>
          </cell>
          <cell r="K9" t="str">
            <v>765-4321</v>
          </cell>
          <cell r="L9" t="str">
            <v>東京都品川区品川1-2-3</v>
          </cell>
          <cell r="M9" t="str">
            <v>03-5678-****</v>
          </cell>
          <cell r="N9" t="str">
            <v>03-5678-****</v>
          </cell>
          <cell r="O9" t="str">
            <v>個人</v>
          </cell>
          <cell r="P9">
            <v>1</v>
          </cell>
          <cell r="Q9">
            <v>30002</v>
          </cell>
          <cell r="R9" t="str">
            <v>仮定　太郎</v>
          </cell>
          <cell r="S9" t="str">
            <v>かていたろう</v>
          </cell>
          <cell r="T9" t="str">
            <v>765-4321</v>
          </cell>
          <cell r="U9" t="str">
            <v>東京都品川区品川1-2-3</v>
          </cell>
          <cell r="V9" t="str">
            <v>03-5678-****</v>
          </cell>
          <cell r="W9" t="str">
            <v>03-5678-****</v>
          </cell>
          <cell r="X9" t="str">
            <v>個人</v>
          </cell>
          <cell r="Y9" t="str">
            <v>設計</v>
          </cell>
          <cell r="Z9" t="str">
            <v>工事監理</v>
          </cell>
          <cell r="AA9" t="str">
            <v>手続代理</v>
          </cell>
          <cell r="AE9">
            <v>50000000</v>
          </cell>
          <cell r="AG9">
            <v>43282</v>
          </cell>
          <cell r="AH9" t="str">
            <v>継続中</v>
          </cell>
          <cell r="AI9" t="str">
            <v>東京都***-100</v>
          </cell>
          <cell r="AJ9" t="str">
            <v>***-0004</v>
          </cell>
          <cell r="AK9" t="str">
            <v>東京都***-1-2-3</v>
          </cell>
          <cell r="AL9">
            <v>1000</v>
          </cell>
          <cell r="AM9">
            <v>950</v>
          </cell>
          <cell r="AN9">
            <v>970</v>
          </cell>
          <cell r="AO9" t="str">
            <v>近隣商業</v>
          </cell>
          <cell r="AP9" t="str">
            <v>防火地域</v>
          </cell>
          <cell r="AR9">
            <v>80</v>
          </cell>
          <cell r="AS9">
            <v>400</v>
          </cell>
          <cell r="AT9" t="str">
            <v>日事連ビル</v>
          </cell>
          <cell r="AU9" t="str">
            <v xml:space="preserve">事務所  </v>
          </cell>
          <cell r="AV9" t="str">
            <v>新    築</v>
          </cell>
          <cell r="AW9" t="str">
            <v>鉄  　骨  　造</v>
          </cell>
          <cell r="AX9">
            <v>7</v>
          </cell>
          <cell r="AY9">
            <v>1</v>
          </cell>
          <cell r="BM9">
            <v>40001</v>
          </cell>
          <cell r="BN9" t="str">
            <v>総合</v>
          </cell>
          <cell r="BO9" t="str">
            <v>第一重工（株）</v>
          </cell>
          <cell r="BP9" t="str">
            <v>代表取締役　□□　一</v>
          </cell>
          <cell r="BQ9" t="str">
            <v>特定建設工事業 神奈川県知事許可 第***11号</v>
          </cell>
          <cell r="BR9" t="str">
            <v>123-0111</v>
          </cell>
          <cell r="BS9" t="str">
            <v>神奈川県横須賀市**　9-*-5-111</v>
          </cell>
          <cell r="BT9" t="str">
            <v>046-***-1111</v>
          </cell>
          <cell r="BU9" t="str">
            <v>046-***-1111</v>
          </cell>
          <cell r="BV9" t="str">
            <v>□□　一介</v>
          </cell>
          <cell r="BW9" t="str">
            <v>第一建設部</v>
          </cell>
          <cell r="BX9" t="str">
            <v>090-****-1111</v>
          </cell>
          <cell r="BY9">
            <v>40002</v>
          </cell>
          <cell r="BZ9" t="str">
            <v>総合</v>
          </cell>
          <cell r="CA9" t="str">
            <v>（有）丸二建設</v>
          </cell>
          <cell r="CB9" t="str">
            <v>□□　二夫</v>
          </cell>
          <cell r="CC9" t="str">
            <v>（般）-******2</v>
          </cell>
          <cell r="CD9" t="str">
            <v>123-2222</v>
          </cell>
          <cell r="CE9" t="str">
            <v>東京都練馬区**　1-*-2-222</v>
          </cell>
          <cell r="CF9" t="str">
            <v>03-999-***2</v>
          </cell>
          <cell r="CG9" t="str">
            <v>03-999-**22</v>
          </cell>
          <cell r="CH9" t="str">
            <v>□□　次郎</v>
          </cell>
          <cell r="CI9" t="str">
            <v>工事２部</v>
          </cell>
          <cell r="CJ9" t="str">
            <v>03-222-***1</v>
          </cell>
          <cell r="CW9" t="str">
            <v>総合</v>
          </cell>
          <cell r="CX9">
            <v>20001</v>
          </cell>
          <cell r="CY9" t="str">
            <v>1級建築士事務所 株式会社第一設計</v>
          </cell>
          <cell r="CZ9" t="str">
            <v>（株）第一設計　代表取締役　△△一郎</v>
          </cell>
          <cell r="DA9" t="str">
            <v>***-1111</v>
          </cell>
          <cell r="DB9" t="str">
            <v>東京都品川区＊＊　1-1-1　****ビル</v>
          </cell>
          <cell r="DC9" t="str">
            <v>03-XXX-1111</v>
          </cell>
          <cell r="DD9" t="str">
            <v>03-XXX-2001</v>
          </cell>
          <cell r="DE9" t="str">
            <v>一級</v>
          </cell>
          <cell r="DF9" t="str">
            <v>*****1</v>
          </cell>
          <cell r="DI9" t="str">
            <v>第１設計部</v>
          </cell>
          <cell r="DK9" t="str">
            <v>意匠</v>
          </cell>
          <cell r="DL9">
            <v>20002</v>
          </cell>
          <cell r="DM9" t="str">
            <v>××設計</v>
          </cell>
          <cell r="DN9" t="str">
            <v>××　二郎</v>
          </cell>
          <cell r="DO9" t="str">
            <v>***-2222</v>
          </cell>
          <cell r="DP9" t="str">
            <v>神奈川県××市＊＊＊2-2-2</v>
          </cell>
          <cell r="DQ9" t="str">
            <v>045-XXX-2222</v>
          </cell>
          <cell r="DR9" t="str">
            <v>045-XXX-2220</v>
          </cell>
          <cell r="DS9" t="str">
            <v>一級</v>
          </cell>
          <cell r="DT9" t="str">
            <v>*****22</v>
          </cell>
          <cell r="DV9" t="str">
            <v>××　五郎</v>
          </cell>
          <cell r="DX9" t="str">
            <v>090-****-***2</v>
          </cell>
        </row>
        <row r="10">
          <cell r="B10">
            <v>5</v>
          </cell>
          <cell r="C10">
            <v>43276</v>
          </cell>
          <cell r="D10">
            <v>123</v>
          </cell>
          <cell r="E10">
            <v>456</v>
          </cell>
          <cell r="F10" t="str">
            <v>＊＊＊＊＊＊ビル</v>
          </cell>
          <cell r="H10">
            <v>30002</v>
          </cell>
          <cell r="I10" t="str">
            <v>仮定　太郎</v>
          </cell>
          <cell r="J10" t="str">
            <v>かていたろう</v>
          </cell>
          <cell r="K10" t="str">
            <v>765-4321</v>
          </cell>
          <cell r="L10" t="str">
            <v>東京都品川区品川1-2-3</v>
          </cell>
          <cell r="M10" t="str">
            <v>03-5678-****</v>
          </cell>
          <cell r="N10" t="str">
            <v>03-5678-****</v>
          </cell>
          <cell r="O10" t="str">
            <v>個人</v>
          </cell>
          <cell r="P10">
            <v>1</v>
          </cell>
          <cell r="Q10">
            <v>30002</v>
          </cell>
          <cell r="R10" t="str">
            <v>仮定　太郎</v>
          </cell>
          <cell r="S10" t="str">
            <v>かていたろう</v>
          </cell>
          <cell r="T10" t="str">
            <v>765-4321</v>
          </cell>
          <cell r="U10" t="str">
            <v>東京都品川区品川1-2-3</v>
          </cell>
          <cell r="V10" t="str">
            <v>03-5678-****</v>
          </cell>
          <cell r="W10" t="str">
            <v>03-5678-****</v>
          </cell>
          <cell r="X10" t="str">
            <v>個人</v>
          </cell>
          <cell r="Y10" t="str">
            <v>設計</v>
          </cell>
          <cell r="Z10" t="str">
            <v>工事監理</v>
          </cell>
          <cell r="AE10">
            <v>5000000</v>
          </cell>
          <cell r="AF10">
            <v>43184</v>
          </cell>
          <cell r="AG10">
            <v>43276</v>
          </cell>
          <cell r="AH10" t="str">
            <v>継続中</v>
          </cell>
          <cell r="BH10">
            <v>123</v>
          </cell>
          <cell r="BK10">
            <v>123457000000</v>
          </cell>
        </row>
        <row r="11">
          <cell r="B11">
            <v>6</v>
          </cell>
          <cell r="C11">
            <v>43141</v>
          </cell>
          <cell r="D11" t="str">
            <v>A-01</v>
          </cell>
          <cell r="E11">
            <v>111111</v>
          </cell>
          <cell r="F11" t="str">
            <v>T邸　新築工事</v>
          </cell>
          <cell r="G11" t="str">
            <v>標準設計業務</v>
          </cell>
          <cell r="H11">
            <v>30006</v>
          </cell>
          <cell r="I11" t="str">
            <v>豊田　花子</v>
          </cell>
          <cell r="J11" t="str">
            <v>とよた　はなこ</v>
          </cell>
          <cell r="K11" t="str">
            <v>167-8888</v>
          </cell>
          <cell r="L11" t="str">
            <v>東京都江東区****</v>
          </cell>
          <cell r="M11" t="str">
            <v>03-5555-5555</v>
          </cell>
          <cell r="N11" t="str">
            <v>03-5555-5556</v>
          </cell>
          <cell r="O11" t="str">
            <v>個人</v>
          </cell>
          <cell r="P11">
            <v>1</v>
          </cell>
          <cell r="Q11">
            <v>30006</v>
          </cell>
          <cell r="R11" t="str">
            <v>豊田　花子</v>
          </cell>
          <cell r="S11" t="str">
            <v>とよた　はなこ</v>
          </cell>
          <cell r="T11" t="str">
            <v>167-8888</v>
          </cell>
          <cell r="U11" t="str">
            <v>東京都江東区****</v>
          </cell>
          <cell r="V11" t="str">
            <v>03-5555-5555</v>
          </cell>
          <cell r="W11" t="str">
            <v>03-5555-5556</v>
          </cell>
          <cell r="X11" t="str">
            <v>個人</v>
          </cell>
          <cell r="Y11" t="str">
            <v>設計</v>
          </cell>
          <cell r="Z11" t="str">
            <v>工事監理</v>
          </cell>
          <cell r="AE11">
            <v>3000000</v>
          </cell>
          <cell r="AF11">
            <v>43480</v>
          </cell>
          <cell r="AG11">
            <v>43498</v>
          </cell>
          <cell r="AH11" t="str">
            <v>継続中</v>
          </cell>
          <cell r="AI11" t="str">
            <v>東京都江東区***</v>
          </cell>
          <cell r="AJ11" t="str">
            <v>167-8888</v>
          </cell>
          <cell r="AK11" t="str">
            <v>東京都江東区***</v>
          </cell>
          <cell r="AL11">
            <v>110</v>
          </cell>
          <cell r="AM11">
            <v>110</v>
          </cell>
          <cell r="AN11">
            <v>100</v>
          </cell>
          <cell r="AO11" t="str">
            <v>１種低住専</v>
          </cell>
          <cell r="AP11" t="str">
            <v>準防火地域</v>
          </cell>
          <cell r="AR11">
            <v>40</v>
          </cell>
          <cell r="AS11">
            <v>80</v>
          </cell>
          <cell r="AU11" t="str">
            <v xml:space="preserve">一戸建ての住宅  </v>
          </cell>
          <cell r="AV11" t="str">
            <v>新    築</v>
          </cell>
          <cell r="AW11" t="str">
            <v>木　　      造</v>
          </cell>
          <cell r="AX11">
            <v>2</v>
          </cell>
          <cell r="AY11">
            <v>0</v>
          </cell>
          <cell r="AZ11">
            <v>70</v>
          </cell>
          <cell r="BA11">
            <v>140</v>
          </cell>
          <cell r="BB11">
            <v>63</v>
          </cell>
          <cell r="BC11">
            <v>127</v>
          </cell>
          <cell r="BD11">
            <v>43237</v>
          </cell>
          <cell r="BE11" t="str">
            <v>工事中</v>
          </cell>
          <cell r="BF11" t="str">
            <v>完成待ち</v>
          </cell>
          <cell r="BG11">
            <v>43196</v>
          </cell>
          <cell r="BH11">
            <v>897</v>
          </cell>
          <cell r="BI11" t="str">
            <v>東京建築センター</v>
          </cell>
          <cell r="BK11">
            <v>29876</v>
          </cell>
          <cell r="BL11" t="str">
            <v>東京建築センター</v>
          </cell>
          <cell r="BM11">
            <v>40001</v>
          </cell>
          <cell r="BN11" t="str">
            <v>総合</v>
          </cell>
          <cell r="BO11" t="str">
            <v>第一重工（株）</v>
          </cell>
          <cell r="BP11" t="str">
            <v>代表取締役　□□　一</v>
          </cell>
          <cell r="BQ11" t="str">
            <v>特定建設工事業 神奈川県知事許可 第***11号</v>
          </cell>
          <cell r="BR11" t="str">
            <v>123-0111</v>
          </cell>
          <cell r="BS11" t="str">
            <v>神奈川県横須賀市**　9-*-5-111</v>
          </cell>
          <cell r="BT11" t="str">
            <v>046-***-1111</v>
          </cell>
          <cell r="BU11" t="str">
            <v>046-***-1111</v>
          </cell>
          <cell r="BV11" t="str">
            <v>□□　一介</v>
          </cell>
          <cell r="BW11" t="str">
            <v>第一建設部</v>
          </cell>
          <cell r="BX11" t="str">
            <v>090-****-1111</v>
          </cell>
          <cell r="BY11">
            <v>40002</v>
          </cell>
          <cell r="BZ11" t="str">
            <v>総合</v>
          </cell>
          <cell r="CA11" t="str">
            <v>（有）丸二建設</v>
          </cell>
          <cell r="CB11" t="str">
            <v>□□　二夫</v>
          </cell>
          <cell r="CC11" t="str">
            <v>（般）-******2</v>
          </cell>
          <cell r="CD11" t="str">
            <v>123-2222</v>
          </cell>
          <cell r="CE11" t="str">
            <v>東京都練馬区**　1-*-2-222</v>
          </cell>
          <cell r="CF11" t="str">
            <v>03-999-***2</v>
          </cell>
          <cell r="CG11" t="str">
            <v>03-999-**22</v>
          </cell>
          <cell r="CH11" t="str">
            <v>□□　次郎</v>
          </cell>
          <cell r="CI11" t="str">
            <v>工事２部</v>
          </cell>
          <cell r="CJ11" t="str">
            <v>03-222-***1</v>
          </cell>
          <cell r="CK11">
            <v>10006</v>
          </cell>
          <cell r="CL11" t="str">
            <v>田中　一郎</v>
          </cell>
          <cell r="CM11" t="str">
            <v>1級</v>
          </cell>
          <cell r="CN11">
            <v>10003</v>
          </cell>
          <cell r="CO11" t="str">
            <v>意匠　三郎</v>
          </cell>
          <cell r="CP11" t="str">
            <v>1級</v>
          </cell>
          <cell r="CQ11">
            <v>10004</v>
          </cell>
          <cell r="CR11" t="str">
            <v>構造　進</v>
          </cell>
          <cell r="CS11" t="str">
            <v>1級</v>
          </cell>
          <cell r="CT11">
            <v>10005</v>
          </cell>
          <cell r="CU11" t="str">
            <v>設備　真一</v>
          </cell>
          <cell r="CV11" t="str">
            <v>1級</v>
          </cell>
          <cell r="CW11" t="str">
            <v>総合</v>
          </cell>
          <cell r="CX11">
            <v>20001</v>
          </cell>
          <cell r="CY11" t="str">
            <v>1級建築士事務所 株式会社第一設計</v>
          </cell>
          <cell r="CZ11" t="str">
            <v>（株）第一設計　代表取締役　△△一郎</v>
          </cell>
          <cell r="DA11" t="str">
            <v>***-1111</v>
          </cell>
          <cell r="DB11" t="str">
            <v>東京都品川区＊＊　1-1-1　****ビル</v>
          </cell>
          <cell r="DC11" t="str">
            <v>03-XXX-1111</v>
          </cell>
          <cell r="DD11" t="str">
            <v>03-XXX-2001</v>
          </cell>
          <cell r="DE11" t="str">
            <v>一級</v>
          </cell>
          <cell r="DF11" t="str">
            <v>*****1</v>
          </cell>
          <cell r="DI11" t="str">
            <v>第１設計部</v>
          </cell>
          <cell r="DK11" t="str">
            <v>意匠</v>
          </cell>
          <cell r="DL11">
            <v>20002</v>
          </cell>
          <cell r="DM11" t="str">
            <v>××設計</v>
          </cell>
          <cell r="DN11" t="str">
            <v>××　二郎</v>
          </cell>
          <cell r="DO11" t="str">
            <v>***-2222</v>
          </cell>
          <cell r="DP11" t="str">
            <v>神奈川県××市＊＊＊2-2-2</v>
          </cell>
          <cell r="DQ11" t="str">
            <v>045-XXX-2222</v>
          </cell>
          <cell r="DR11" t="str">
            <v>045-XXX-2220</v>
          </cell>
          <cell r="DS11" t="str">
            <v>一級</v>
          </cell>
          <cell r="DT11" t="str">
            <v>*****22</v>
          </cell>
          <cell r="DV11" t="str">
            <v>××　五郎</v>
          </cell>
          <cell r="DX11" t="str">
            <v>090-****-***2</v>
          </cell>
        </row>
        <row r="12">
          <cell r="B12">
            <v>7</v>
          </cell>
          <cell r="C12">
            <v>43321</v>
          </cell>
          <cell r="D12" t="str">
            <v>A-02</v>
          </cell>
          <cell r="E12">
            <v>111112</v>
          </cell>
          <cell r="F12" t="str">
            <v>W邸　改修工事</v>
          </cell>
          <cell r="G12" t="str">
            <v>改修設計監理業務</v>
          </cell>
          <cell r="H12">
            <v>30033</v>
          </cell>
          <cell r="I12" t="str">
            <v>渡辺　一郎</v>
          </cell>
          <cell r="J12" t="str">
            <v>わたなべ　いちろう</v>
          </cell>
          <cell r="K12" t="str">
            <v>1**-1234</v>
          </cell>
          <cell r="L12" t="str">
            <v>東京都足立区**1-2-3</v>
          </cell>
          <cell r="M12" t="str">
            <v>03-9876-****</v>
          </cell>
          <cell r="N12" t="str">
            <v>03-8765-****</v>
          </cell>
          <cell r="O12" t="str">
            <v>個人</v>
          </cell>
          <cell r="P12">
            <v>1</v>
          </cell>
          <cell r="Q12">
            <v>30033</v>
          </cell>
          <cell r="R12" t="str">
            <v>渡辺　一郎</v>
          </cell>
          <cell r="S12" t="str">
            <v>わたなべ　いちろう</v>
          </cell>
          <cell r="T12" t="str">
            <v>1**-1234</v>
          </cell>
          <cell r="U12" t="str">
            <v>東京都足立区**1-2-3</v>
          </cell>
          <cell r="V12" t="str">
            <v>03-9876-****</v>
          </cell>
          <cell r="W12" t="str">
            <v>03-8765-****</v>
          </cell>
          <cell r="X12" t="str">
            <v>個人</v>
          </cell>
          <cell r="Y12" t="str">
            <v>設計</v>
          </cell>
          <cell r="Z12" t="str">
            <v>工事監理</v>
          </cell>
          <cell r="AE12">
            <v>1030000</v>
          </cell>
          <cell r="AF12">
            <v>43332</v>
          </cell>
          <cell r="AG12">
            <v>43315</v>
          </cell>
          <cell r="AH12" t="str">
            <v>継続中</v>
          </cell>
          <cell r="AI12" t="str">
            <v>東京都足立区**1</v>
          </cell>
          <cell r="AJ12" t="str">
            <v>1**-1234</v>
          </cell>
          <cell r="AK12" t="str">
            <v>東京都足立区**1-2-3</v>
          </cell>
          <cell r="AL12">
            <v>83.62</v>
          </cell>
          <cell r="AM12">
            <v>84</v>
          </cell>
          <cell r="AN12">
            <v>85</v>
          </cell>
          <cell r="AO12" t="str">
            <v>第１種住専</v>
          </cell>
          <cell r="AP12" t="str">
            <v>準防火地域</v>
          </cell>
          <cell r="AR12">
            <v>50</v>
          </cell>
          <cell r="AS12">
            <v>150</v>
          </cell>
          <cell r="AT12" t="str">
            <v>W邸</v>
          </cell>
          <cell r="AU12" t="str">
            <v xml:space="preserve">一戸建ての住宅  </v>
          </cell>
          <cell r="AV12" t="str">
            <v>改    築</v>
          </cell>
          <cell r="AW12" t="str">
            <v>木　　      造</v>
          </cell>
          <cell r="AX12">
            <v>2</v>
          </cell>
          <cell r="AY12">
            <v>0</v>
          </cell>
          <cell r="AZ12">
            <v>42</v>
          </cell>
          <cell r="BA12">
            <v>98</v>
          </cell>
          <cell r="BB12">
            <v>50</v>
          </cell>
          <cell r="BC12">
            <v>116.66</v>
          </cell>
          <cell r="BD12">
            <v>43340</v>
          </cell>
          <cell r="BE12" t="str">
            <v>工事中</v>
          </cell>
          <cell r="BF12" t="str">
            <v>完成待ち</v>
          </cell>
          <cell r="BG12">
            <v>43333</v>
          </cell>
          <cell r="BH12">
            <v>2987</v>
          </cell>
          <cell r="BI12" t="str">
            <v>久保　真一</v>
          </cell>
          <cell r="BK12">
            <v>19870</v>
          </cell>
          <cell r="BL12" t="str">
            <v>久保　真一</v>
          </cell>
          <cell r="BM12">
            <v>40033</v>
          </cell>
          <cell r="BN12" t="str">
            <v>内装</v>
          </cell>
          <cell r="BO12" t="str">
            <v>（有）第三建装</v>
          </cell>
          <cell r="BP12" t="str">
            <v>□□　三太</v>
          </cell>
          <cell r="BQ12" t="str">
            <v>（般）-******3</v>
          </cell>
          <cell r="BR12" t="str">
            <v>1*3-3333</v>
          </cell>
          <cell r="BS12" t="str">
            <v>東京都葛飾区**　1-*-2-333</v>
          </cell>
          <cell r="BT12" t="str">
            <v>03-333-****</v>
          </cell>
          <cell r="BU12" t="str">
            <v>03-333-***2</v>
          </cell>
          <cell r="BV12" t="str">
            <v>□□　三郎</v>
          </cell>
          <cell r="BW12" t="str">
            <v>第3支店</v>
          </cell>
          <cell r="BX12" t="str">
            <v>03-333-****</v>
          </cell>
          <cell r="BY12">
            <v>40058</v>
          </cell>
          <cell r="BZ12" t="str">
            <v>総合</v>
          </cell>
          <cell r="CA12" t="str">
            <v>九十九工務店</v>
          </cell>
          <cell r="CB12" t="str">
            <v>□□　九太郎</v>
          </cell>
          <cell r="CC12" t="str">
            <v>（般）-******9</v>
          </cell>
          <cell r="CD12" t="str">
            <v>123-9999</v>
          </cell>
          <cell r="CE12" t="str">
            <v>東京都目黒区**　1-*-2-999</v>
          </cell>
          <cell r="CF12" t="str">
            <v>03-999-***1</v>
          </cell>
          <cell r="CG12" t="str">
            <v>03-999-***2</v>
          </cell>
          <cell r="CH12" t="str">
            <v>□□　九助</v>
          </cell>
          <cell r="CI12" t="str">
            <v>工事第9部</v>
          </cell>
          <cell r="CJ12" t="str">
            <v>03-999-***1</v>
          </cell>
          <cell r="CK12">
            <v>10023</v>
          </cell>
          <cell r="CL12" t="str">
            <v>意匠　三郎</v>
          </cell>
          <cell r="CM12" t="str">
            <v>1級</v>
          </cell>
          <cell r="CN12">
            <v>10076</v>
          </cell>
          <cell r="CO12" t="str">
            <v>田中　一郎</v>
          </cell>
          <cell r="CP12" t="str">
            <v>1級</v>
          </cell>
          <cell r="CQ12">
            <v>10088</v>
          </cell>
          <cell r="CR12" t="str">
            <v>金田　正</v>
          </cell>
          <cell r="CS12" t="str">
            <v>1級</v>
          </cell>
          <cell r="CT12">
            <v>10005</v>
          </cell>
          <cell r="CU12" t="str">
            <v>設備　真一</v>
          </cell>
          <cell r="CV12" t="str">
            <v>1級</v>
          </cell>
          <cell r="CW12" t="str">
            <v>総合</v>
          </cell>
          <cell r="CX12">
            <v>20075</v>
          </cell>
          <cell r="CY12" t="str">
            <v>株式会社　東洋総合設計</v>
          </cell>
          <cell r="CZ12" t="str">
            <v>代表取締役　渡辺　陽一</v>
          </cell>
          <cell r="DA12" t="str">
            <v>155-9999</v>
          </cell>
          <cell r="DB12" t="str">
            <v>東京都中央区日本橋　1-0-0 東洋ビル</v>
          </cell>
          <cell r="DC12" t="str">
            <v>03-1111-1111</v>
          </cell>
          <cell r="DD12" t="str">
            <v>03-1111-1112</v>
          </cell>
          <cell r="DE12" t="str">
            <v>一級</v>
          </cell>
          <cell r="DF12" t="str">
            <v>***1238</v>
          </cell>
          <cell r="DH12" t="str">
            <v>中田　和弘</v>
          </cell>
          <cell r="DI12" t="str">
            <v>第１設計部</v>
          </cell>
          <cell r="DJ12" t="str">
            <v>090-1111-2225</v>
          </cell>
          <cell r="DK12" t="str">
            <v>意匠</v>
          </cell>
          <cell r="DL12">
            <v>20051</v>
          </cell>
          <cell r="DM12" t="str">
            <v>相模設計</v>
          </cell>
          <cell r="DN12" t="str">
            <v>相模　六輔</v>
          </cell>
          <cell r="DO12" t="str">
            <v>***-6666</v>
          </cell>
          <cell r="DP12" t="str">
            <v>渋谷区＊＊＊－6-6</v>
          </cell>
          <cell r="DQ12" t="str">
            <v>03-XXX-6666</v>
          </cell>
          <cell r="DR12" t="str">
            <v>03-XXX-6660</v>
          </cell>
          <cell r="DS12" t="str">
            <v>一級</v>
          </cell>
          <cell r="DT12" t="str">
            <v>*****66</v>
          </cell>
          <cell r="DV12" t="str">
            <v>相模　七太郎</v>
          </cell>
          <cell r="DX12" t="str">
            <v>090-*41*-***6</v>
          </cell>
        </row>
        <row r="28">
          <cell r="DZ28">
            <v>41214</v>
          </cell>
          <cell r="EA28" t="str">
            <v>****</v>
          </cell>
        </row>
        <row r="29">
          <cell r="DZ29">
            <v>41253</v>
          </cell>
          <cell r="EA29" t="str">
            <v>****</v>
          </cell>
        </row>
        <row r="43">
          <cell r="DZ43">
            <v>42500</v>
          </cell>
        </row>
      </sheetData>
      <sheetData sheetId="2"/>
      <sheetData sheetId="3"/>
      <sheetData sheetId="4"/>
      <sheetData sheetId="5"/>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MENU"/>
      <sheetName val="建築士ＤＢ"/>
      <sheetName val="建築士事務所ＤＢ"/>
      <sheetName val="顧客ＤＢ"/>
      <sheetName val="施工者ＤＢ"/>
      <sheetName val="リスト"/>
      <sheetName val="db-kihonjoho"/>
    </sheetNames>
    <definedNames>
      <definedName name="建築士ＤＢ" refersTo="='建築士ＤＢ'!$B$4:$S$1003"/>
      <definedName name="顧客ＤＢ" refersTo="='顧客ＤＢ'!$B$4:$N$2003"/>
      <definedName name="事務所ＤＢ" refersTo="='建築士事務所ＤＢ'!$B$4:$R$1003"/>
    </definedNames>
    <sheetDataSet>
      <sheetData sheetId="0"/>
      <sheetData sheetId="1">
        <row r="4">
          <cell r="B4">
            <v>10001</v>
          </cell>
          <cell r="C4" t="str">
            <v>○○　一夫</v>
          </cell>
          <cell r="D4" t="str">
            <v>まるまるかずお</v>
          </cell>
          <cell r="E4" t="str">
            <v>***-****</v>
          </cell>
          <cell r="F4" t="str">
            <v>横浜市西区××-2-3-4</v>
          </cell>
          <cell r="G4" t="str">
            <v>045-***-****</v>
          </cell>
          <cell r="H4" t="str">
            <v>045-***-****</v>
          </cell>
          <cell r="I4" t="str">
            <v>marumaru@******.com</v>
          </cell>
          <cell r="J4" t="str">
            <v>1級建築士事務所 株式会社　TECTO設計</v>
          </cell>
          <cell r="K4" t="str">
            <v>1級</v>
          </cell>
          <cell r="L4">
            <v>987777</v>
          </cell>
          <cell r="M4" t="str">
            <v>-</v>
          </cell>
          <cell r="N4">
            <v>40940</v>
          </cell>
          <cell r="O4" t="str">
            <v>構造設計１級建築士</v>
          </cell>
          <cell r="P4" t="str">
            <v>*1*1*1*</v>
          </cell>
          <cell r="Q4">
            <v>42795</v>
          </cell>
          <cell r="R4" t="str">
            <v>○</v>
          </cell>
          <cell r="S4" t="e">
            <v>#N/A</v>
          </cell>
        </row>
        <row r="5">
          <cell r="B5">
            <v>10002</v>
          </cell>
          <cell r="C5" t="str">
            <v>建築　五郎</v>
          </cell>
          <cell r="D5" t="str">
            <v>けんちくごろう</v>
          </cell>
          <cell r="E5" t="str">
            <v>***-****</v>
          </cell>
          <cell r="F5" t="str">
            <v>埼玉県さいたま市**********</v>
          </cell>
          <cell r="G5" t="str">
            <v>048-***-****</v>
          </cell>
          <cell r="H5" t="str">
            <v>048-***-****</v>
          </cell>
          <cell r="I5" t="str">
            <v>***@******.**.jp</v>
          </cell>
          <cell r="J5" t="str">
            <v>1級建築士事務所 株式会社　TECTO設計</v>
          </cell>
          <cell r="K5" t="str">
            <v>2級</v>
          </cell>
          <cell r="L5" t="str">
            <v>******</v>
          </cell>
          <cell r="M5" t="str">
            <v>埼玉県</v>
          </cell>
          <cell r="N5" t="str">
            <v>2011/**/**</v>
          </cell>
          <cell r="O5" t="str">
            <v xml:space="preserve"> </v>
          </cell>
          <cell r="P5" t="str">
            <v>-</v>
          </cell>
          <cell r="Q5" t="str">
            <v>-</v>
          </cell>
        </row>
        <row r="6">
          <cell r="B6">
            <v>10003</v>
          </cell>
          <cell r="C6" t="str">
            <v>意匠　三郎</v>
          </cell>
          <cell r="D6" t="str">
            <v>いしょうさぶろう</v>
          </cell>
          <cell r="E6" t="str">
            <v>***-****</v>
          </cell>
          <cell r="F6" t="str">
            <v>東京都武蔵野市*******</v>
          </cell>
          <cell r="G6" t="str">
            <v>03-***-****</v>
          </cell>
          <cell r="H6" t="str">
            <v>03-***-****</v>
          </cell>
          <cell r="I6" t="str">
            <v>***@******.**.jp</v>
          </cell>
          <cell r="J6" t="str">
            <v>1級建築士事務所 株式会社　TECTO設計</v>
          </cell>
          <cell r="K6" t="str">
            <v>1級</v>
          </cell>
          <cell r="L6" t="str">
            <v>******</v>
          </cell>
          <cell r="M6" t="str">
            <v>-</v>
          </cell>
          <cell r="N6" t="str">
            <v>2011/**/**</v>
          </cell>
          <cell r="O6" t="str">
            <v xml:space="preserve"> </v>
          </cell>
          <cell r="P6" t="str">
            <v>-</v>
          </cell>
          <cell r="Q6" t="str">
            <v>-</v>
          </cell>
        </row>
        <row r="7">
          <cell r="B7">
            <v>10004</v>
          </cell>
          <cell r="C7" t="str">
            <v>構造　進</v>
          </cell>
          <cell r="D7" t="str">
            <v>こうぞうすすむ</v>
          </cell>
          <cell r="E7" t="str">
            <v>***-****</v>
          </cell>
          <cell r="F7" t="str">
            <v>千葉県千葉市********</v>
          </cell>
          <cell r="G7" t="str">
            <v>047-***-****</v>
          </cell>
          <cell r="H7" t="str">
            <v>047-***-****</v>
          </cell>
          <cell r="I7" t="str">
            <v>***@******.**.jp</v>
          </cell>
          <cell r="J7" t="str">
            <v>1級建築士事務所 株式会社　TECTO設計</v>
          </cell>
          <cell r="K7" t="str">
            <v>1級</v>
          </cell>
          <cell r="L7">
            <v>112233</v>
          </cell>
          <cell r="M7" t="str">
            <v>-</v>
          </cell>
          <cell r="N7" t="str">
            <v>2011/**/**</v>
          </cell>
          <cell r="O7" t="str">
            <v>構造設計１級建築士</v>
          </cell>
          <cell r="P7" t="str">
            <v>*******</v>
          </cell>
          <cell r="Q7" t="str">
            <v>2011/**/**</v>
          </cell>
        </row>
        <row r="8">
          <cell r="B8">
            <v>10005</v>
          </cell>
          <cell r="C8" t="str">
            <v>設備　真一</v>
          </cell>
          <cell r="D8" t="str">
            <v>せつびしんいち</v>
          </cell>
          <cell r="E8" t="str">
            <v>***-****</v>
          </cell>
          <cell r="F8" t="str">
            <v>東京都町田市******</v>
          </cell>
          <cell r="G8" t="str">
            <v>03-***-****</v>
          </cell>
          <cell r="H8" t="str">
            <v>03-***-****</v>
          </cell>
          <cell r="I8" t="str">
            <v>***@******.**.jp</v>
          </cell>
          <cell r="J8" t="str">
            <v>1級建築士事務所 株式会社　TECTO設計</v>
          </cell>
          <cell r="K8" t="str">
            <v>1級</v>
          </cell>
          <cell r="L8" t="str">
            <v>******</v>
          </cell>
          <cell r="M8" t="str">
            <v>-</v>
          </cell>
          <cell r="N8" t="str">
            <v>2011/**/**</v>
          </cell>
          <cell r="O8" t="str">
            <v>建築設備士</v>
          </cell>
          <cell r="P8" t="str">
            <v>789-4444</v>
          </cell>
          <cell r="Q8" t="str">
            <v>2011/**/**</v>
          </cell>
          <cell r="R8" t="str">
            <v>　</v>
          </cell>
        </row>
        <row r="9">
          <cell r="B9">
            <v>10006</v>
          </cell>
          <cell r="C9" t="str">
            <v>田中　一郎</v>
          </cell>
          <cell r="D9" t="str">
            <v>たなかいちろう</v>
          </cell>
          <cell r="E9" t="str">
            <v>000-0001</v>
          </cell>
          <cell r="F9" t="str">
            <v>東京都新宿区新宿*****</v>
          </cell>
          <cell r="G9" t="str">
            <v>03-***-****</v>
          </cell>
          <cell r="H9" t="str">
            <v>03-0000-0001</v>
          </cell>
          <cell r="I9" t="str">
            <v>aaaa＠*****.**.jp</v>
          </cell>
          <cell r="J9" t="str">
            <v>株式会社　Aa設計　1級建築士事務所</v>
          </cell>
          <cell r="K9" t="str">
            <v>1級</v>
          </cell>
          <cell r="L9">
            <v>8976543</v>
          </cell>
          <cell r="M9" t="str">
            <v>-</v>
          </cell>
          <cell r="N9" t="str">
            <v>2011/**/**</v>
          </cell>
          <cell r="O9" t="str">
            <v xml:space="preserve"> </v>
          </cell>
          <cell r="P9" t="str">
            <v>-</v>
          </cell>
          <cell r="Q9" t="str">
            <v>-</v>
          </cell>
        </row>
        <row r="10">
          <cell r="B10">
            <v>10007</v>
          </cell>
          <cell r="C10" t="str">
            <v>鈴木　光一</v>
          </cell>
          <cell r="D10" t="str">
            <v>すずきこういち</v>
          </cell>
          <cell r="E10" t="str">
            <v>000-0002</v>
          </cell>
          <cell r="F10" t="str">
            <v>東京都渋谷区*****</v>
          </cell>
          <cell r="G10" t="str">
            <v>03-0000-2222</v>
          </cell>
          <cell r="H10" t="str">
            <v>03-0000-0002</v>
          </cell>
          <cell r="I10" t="str">
            <v>bbbb@*****.**.jp</v>
          </cell>
          <cell r="J10" t="str">
            <v>1級建築士事務所　株式会社BB設計</v>
          </cell>
          <cell r="K10" t="str">
            <v>1級</v>
          </cell>
          <cell r="L10">
            <v>9463578</v>
          </cell>
          <cell r="M10" t="str">
            <v>-</v>
          </cell>
          <cell r="N10" t="str">
            <v>2011/**/**</v>
          </cell>
          <cell r="O10" t="str">
            <v xml:space="preserve"> </v>
          </cell>
          <cell r="P10" t="str">
            <v>-</v>
          </cell>
          <cell r="Q10" t="str">
            <v>-</v>
          </cell>
        </row>
        <row r="11">
          <cell r="B11">
            <v>10008</v>
          </cell>
          <cell r="C11" t="str">
            <v>高野　洋平</v>
          </cell>
          <cell r="D11" t="str">
            <v>たかのようへい</v>
          </cell>
          <cell r="E11" t="str">
            <v>000-0002</v>
          </cell>
          <cell r="F11" t="str">
            <v>東京都渋谷区*****</v>
          </cell>
          <cell r="G11" t="str">
            <v>03-0000-2222</v>
          </cell>
          <cell r="H11" t="str">
            <v>03-0000-0002</v>
          </cell>
          <cell r="I11" t="str">
            <v>bbbb@*****.**.jp</v>
          </cell>
          <cell r="J11" t="str">
            <v>1級建築士事務所　株式会社BB設計</v>
          </cell>
          <cell r="K11" t="str">
            <v>1級</v>
          </cell>
          <cell r="L11">
            <v>9933333</v>
          </cell>
          <cell r="M11" t="str">
            <v>-</v>
          </cell>
          <cell r="N11" t="str">
            <v>2011/**/**</v>
          </cell>
          <cell r="O11" t="str">
            <v>構造設計1級建築士</v>
          </cell>
          <cell r="P11">
            <v>9786754</v>
          </cell>
          <cell r="Q11">
            <v>41160</v>
          </cell>
          <cell r="R11" t="str">
            <v>○</v>
          </cell>
        </row>
        <row r="12">
          <cell r="B12">
            <v>10009</v>
          </cell>
          <cell r="C12" t="str">
            <v>金田　正</v>
          </cell>
          <cell r="D12" t="str">
            <v>かねだただし</v>
          </cell>
          <cell r="E12" t="str">
            <v>000-0003</v>
          </cell>
          <cell r="F12" t="str">
            <v>東京都中央区****</v>
          </cell>
          <cell r="G12" t="str">
            <v>03-1111-3333</v>
          </cell>
          <cell r="H12" t="str">
            <v>03-1111-3334</v>
          </cell>
          <cell r="I12" t="str">
            <v>ccc@*****.**.jp</v>
          </cell>
          <cell r="J12" t="str">
            <v>1級建築士事務所　株式会社cc</v>
          </cell>
          <cell r="K12" t="str">
            <v>1級</v>
          </cell>
          <cell r="L12">
            <v>8574638</v>
          </cell>
          <cell r="M12" t="str">
            <v>-</v>
          </cell>
          <cell r="N12" t="str">
            <v>2011/**/**</v>
          </cell>
          <cell r="O12" t="str">
            <v xml:space="preserve"> </v>
          </cell>
          <cell r="P12" t="str">
            <v>-</v>
          </cell>
          <cell r="Q12" t="str">
            <v>-</v>
          </cell>
        </row>
        <row r="13">
          <cell r="B13">
            <v>10010</v>
          </cell>
          <cell r="C13" t="str">
            <v>河合　達也</v>
          </cell>
          <cell r="D13" t="str">
            <v>かわいたつや</v>
          </cell>
          <cell r="E13" t="str">
            <v>000-0004</v>
          </cell>
          <cell r="F13" t="str">
            <v>神奈川県鎌倉市****</v>
          </cell>
          <cell r="G13" t="str">
            <v>046-888-999</v>
          </cell>
          <cell r="H13" t="str">
            <v>046-999-888</v>
          </cell>
          <cell r="I13" t="str">
            <v>oooo@****.**.jp</v>
          </cell>
          <cell r="J13" t="str">
            <v>株式会社　KT設計　1級建築士事務所</v>
          </cell>
          <cell r="K13" t="str">
            <v>1級</v>
          </cell>
          <cell r="L13">
            <v>9248376</v>
          </cell>
          <cell r="M13" t="str">
            <v>-</v>
          </cell>
          <cell r="N13" t="str">
            <v>2011/**/**</v>
          </cell>
          <cell r="O13" t="str">
            <v xml:space="preserve"> </v>
          </cell>
          <cell r="P13" t="str">
            <v>-</v>
          </cell>
          <cell r="Q13" t="str">
            <v>-</v>
          </cell>
        </row>
        <row r="14">
          <cell r="B14">
            <v>10011</v>
          </cell>
          <cell r="C14" t="str">
            <v>上設備　次郎</v>
          </cell>
          <cell r="D14" t="str">
            <v>かみせつびじろう</v>
          </cell>
          <cell r="E14" t="str">
            <v>***-****</v>
          </cell>
          <cell r="F14" t="str">
            <v>千葉県千葉市********</v>
          </cell>
          <cell r="G14" t="str">
            <v>03-***-****</v>
          </cell>
          <cell r="H14" t="str">
            <v>03-***-****</v>
          </cell>
          <cell r="I14" t="str">
            <v>***@******.**.jp</v>
          </cell>
          <cell r="J14" t="str">
            <v>1級建築士事務所 株式会社　大千葉設備設計</v>
          </cell>
          <cell r="K14" t="str">
            <v>1級</v>
          </cell>
          <cell r="L14" t="str">
            <v>456****</v>
          </cell>
          <cell r="M14" t="str">
            <v>-</v>
          </cell>
          <cell r="N14" t="str">
            <v>2011/**/**</v>
          </cell>
          <cell r="O14" t="str">
            <v>建築設備士</v>
          </cell>
          <cell r="P14" t="str">
            <v>321-45678</v>
          </cell>
          <cell r="Q14" t="str">
            <v>2011/**/**</v>
          </cell>
        </row>
        <row r="15">
          <cell r="B15">
            <v>10012</v>
          </cell>
        </row>
        <row r="16">
          <cell r="B16">
            <v>10013</v>
          </cell>
        </row>
        <row r="17">
          <cell r="B17">
            <v>10014</v>
          </cell>
        </row>
        <row r="18">
          <cell r="B18">
            <v>10015</v>
          </cell>
        </row>
        <row r="19">
          <cell r="B19">
            <v>10016</v>
          </cell>
        </row>
        <row r="20">
          <cell r="B20">
            <v>10017</v>
          </cell>
        </row>
        <row r="21">
          <cell r="B21">
            <v>10018</v>
          </cell>
        </row>
        <row r="22">
          <cell r="B22">
            <v>10019</v>
          </cell>
        </row>
        <row r="23">
          <cell r="B23">
            <v>10020</v>
          </cell>
        </row>
        <row r="24">
          <cell r="B24">
            <v>10021</v>
          </cell>
        </row>
        <row r="25">
          <cell r="B25">
            <v>10022</v>
          </cell>
        </row>
        <row r="26">
          <cell r="B26">
            <v>10023</v>
          </cell>
        </row>
        <row r="27">
          <cell r="B27">
            <v>10024</v>
          </cell>
        </row>
        <row r="28">
          <cell r="B28">
            <v>10025</v>
          </cell>
        </row>
        <row r="29">
          <cell r="B29">
            <v>10026</v>
          </cell>
        </row>
        <row r="30">
          <cell r="B30">
            <v>10027</v>
          </cell>
        </row>
        <row r="31">
          <cell r="B31">
            <v>10028</v>
          </cell>
        </row>
        <row r="32">
          <cell r="B32">
            <v>10029</v>
          </cell>
        </row>
        <row r="33">
          <cell r="B33">
            <v>10030</v>
          </cell>
        </row>
        <row r="34">
          <cell r="B34">
            <v>10031</v>
          </cell>
        </row>
        <row r="35">
          <cell r="B35">
            <v>10032</v>
          </cell>
        </row>
        <row r="36">
          <cell r="B36">
            <v>10033</v>
          </cell>
        </row>
        <row r="37">
          <cell r="B37">
            <v>10034</v>
          </cell>
        </row>
        <row r="38">
          <cell r="B38">
            <v>10035</v>
          </cell>
        </row>
        <row r="39">
          <cell r="B39">
            <v>10036</v>
          </cell>
        </row>
        <row r="40">
          <cell r="B40">
            <v>10037</v>
          </cell>
        </row>
        <row r="41">
          <cell r="B41">
            <v>10038</v>
          </cell>
        </row>
        <row r="42">
          <cell r="B42">
            <v>10039</v>
          </cell>
        </row>
        <row r="43">
          <cell r="B43">
            <v>10040</v>
          </cell>
        </row>
        <row r="44">
          <cell r="B44">
            <v>10041</v>
          </cell>
        </row>
        <row r="45">
          <cell r="B45">
            <v>10042</v>
          </cell>
        </row>
        <row r="46">
          <cell r="B46">
            <v>10043</v>
          </cell>
        </row>
        <row r="47">
          <cell r="B47">
            <v>10044</v>
          </cell>
        </row>
        <row r="48">
          <cell r="B48">
            <v>10045</v>
          </cell>
        </row>
        <row r="49">
          <cell r="B49">
            <v>10046</v>
          </cell>
        </row>
        <row r="50">
          <cell r="B50">
            <v>10047</v>
          </cell>
        </row>
        <row r="51">
          <cell r="B51">
            <v>10048</v>
          </cell>
        </row>
        <row r="52">
          <cell r="B52">
            <v>10049</v>
          </cell>
        </row>
        <row r="53">
          <cell r="B53">
            <v>10050</v>
          </cell>
        </row>
        <row r="54">
          <cell r="B54">
            <v>10051</v>
          </cell>
        </row>
        <row r="55">
          <cell r="B55">
            <v>10052</v>
          </cell>
        </row>
        <row r="56">
          <cell r="B56">
            <v>10053</v>
          </cell>
        </row>
        <row r="57">
          <cell r="B57">
            <v>10054</v>
          </cell>
        </row>
        <row r="58">
          <cell r="B58">
            <v>10055</v>
          </cell>
        </row>
        <row r="59">
          <cell r="B59">
            <v>10056</v>
          </cell>
        </row>
        <row r="60">
          <cell r="B60">
            <v>10057</v>
          </cell>
        </row>
        <row r="61">
          <cell r="B61">
            <v>10058</v>
          </cell>
        </row>
        <row r="62">
          <cell r="B62">
            <v>10059</v>
          </cell>
        </row>
        <row r="63">
          <cell r="B63">
            <v>10060</v>
          </cell>
        </row>
        <row r="64">
          <cell r="B64">
            <v>10061</v>
          </cell>
        </row>
        <row r="65">
          <cell r="B65">
            <v>10062</v>
          </cell>
        </row>
        <row r="66">
          <cell r="B66">
            <v>10063</v>
          </cell>
        </row>
        <row r="67">
          <cell r="B67">
            <v>10064</v>
          </cell>
        </row>
        <row r="68">
          <cell r="B68">
            <v>10065</v>
          </cell>
        </row>
        <row r="69">
          <cell r="B69">
            <v>10066</v>
          </cell>
        </row>
        <row r="70">
          <cell r="B70">
            <v>10067</v>
          </cell>
        </row>
        <row r="71">
          <cell r="B71">
            <v>10068</v>
          </cell>
        </row>
        <row r="72">
          <cell r="B72">
            <v>10069</v>
          </cell>
        </row>
        <row r="73">
          <cell r="B73">
            <v>10070</v>
          </cell>
        </row>
        <row r="74">
          <cell r="B74">
            <v>10071</v>
          </cell>
        </row>
        <row r="75">
          <cell r="B75">
            <v>10072</v>
          </cell>
        </row>
        <row r="76">
          <cell r="B76">
            <v>10073</v>
          </cell>
        </row>
        <row r="77">
          <cell r="B77">
            <v>10074</v>
          </cell>
        </row>
        <row r="78">
          <cell r="B78">
            <v>10075</v>
          </cell>
        </row>
        <row r="79">
          <cell r="B79">
            <v>10076</v>
          </cell>
        </row>
        <row r="80">
          <cell r="B80">
            <v>10077</v>
          </cell>
        </row>
        <row r="81">
          <cell r="B81">
            <v>10078</v>
          </cell>
        </row>
        <row r="82">
          <cell r="B82">
            <v>10079</v>
          </cell>
        </row>
        <row r="83">
          <cell r="B83">
            <v>10080</v>
          </cell>
        </row>
        <row r="84">
          <cell r="B84">
            <v>10081</v>
          </cell>
        </row>
        <row r="85">
          <cell r="B85">
            <v>10082</v>
          </cell>
        </row>
        <row r="86">
          <cell r="B86">
            <v>10083</v>
          </cell>
        </row>
        <row r="87">
          <cell r="B87">
            <v>10084</v>
          </cell>
        </row>
        <row r="88">
          <cell r="B88">
            <v>10085</v>
          </cell>
        </row>
        <row r="89">
          <cell r="B89">
            <v>10086</v>
          </cell>
        </row>
        <row r="90">
          <cell r="B90">
            <v>10087</v>
          </cell>
        </row>
        <row r="91">
          <cell r="B91">
            <v>10088</v>
          </cell>
        </row>
        <row r="92">
          <cell r="B92">
            <v>10089</v>
          </cell>
        </row>
        <row r="93">
          <cell r="B93">
            <v>10090</v>
          </cell>
        </row>
        <row r="94">
          <cell r="B94">
            <v>10091</v>
          </cell>
        </row>
        <row r="95">
          <cell r="B95">
            <v>10092</v>
          </cell>
        </row>
        <row r="96">
          <cell r="B96">
            <v>10093</v>
          </cell>
        </row>
        <row r="97">
          <cell r="B97">
            <v>10094</v>
          </cell>
        </row>
        <row r="98">
          <cell r="B98">
            <v>10095</v>
          </cell>
        </row>
        <row r="99">
          <cell r="B99">
            <v>10096</v>
          </cell>
        </row>
        <row r="100">
          <cell r="B100">
            <v>10097</v>
          </cell>
        </row>
        <row r="101">
          <cell r="B101">
            <v>10098</v>
          </cell>
        </row>
        <row r="102">
          <cell r="B102">
            <v>10099</v>
          </cell>
        </row>
        <row r="103">
          <cell r="B103">
            <v>10100</v>
          </cell>
        </row>
        <row r="104">
          <cell r="B104">
            <v>10101</v>
          </cell>
        </row>
        <row r="105">
          <cell r="B105">
            <v>10102</v>
          </cell>
        </row>
        <row r="106">
          <cell r="B106">
            <v>10103</v>
          </cell>
        </row>
        <row r="107">
          <cell r="B107">
            <v>10104</v>
          </cell>
        </row>
        <row r="108">
          <cell r="B108">
            <v>10105</v>
          </cell>
        </row>
        <row r="109">
          <cell r="B109">
            <v>10106</v>
          </cell>
        </row>
        <row r="110">
          <cell r="B110">
            <v>10107</v>
          </cell>
        </row>
        <row r="111">
          <cell r="B111">
            <v>10108</v>
          </cell>
        </row>
        <row r="112">
          <cell r="B112">
            <v>10109</v>
          </cell>
        </row>
        <row r="113">
          <cell r="B113">
            <v>10110</v>
          </cell>
        </row>
        <row r="114">
          <cell r="B114">
            <v>10111</v>
          </cell>
        </row>
        <row r="115">
          <cell r="B115">
            <v>10112</v>
          </cell>
        </row>
        <row r="116">
          <cell r="B116">
            <v>10113</v>
          </cell>
        </row>
        <row r="117">
          <cell r="B117">
            <v>10114</v>
          </cell>
        </row>
        <row r="118">
          <cell r="B118">
            <v>10115</v>
          </cell>
        </row>
        <row r="119">
          <cell r="B119">
            <v>10116</v>
          </cell>
        </row>
        <row r="120">
          <cell r="B120">
            <v>10117</v>
          </cell>
        </row>
        <row r="121">
          <cell r="B121">
            <v>10118</v>
          </cell>
        </row>
        <row r="122">
          <cell r="B122">
            <v>10119</v>
          </cell>
        </row>
        <row r="123">
          <cell r="B123">
            <v>10120</v>
          </cell>
        </row>
        <row r="124">
          <cell r="B124">
            <v>10121</v>
          </cell>
        </row>
        <row r="125">
          <cell r="B125">
            <v>10122</v>
          </cell>
        </row>
        <row r="126">
          <cell r="B126">
            <v>10123</v>
          </cell>
        </row>
        <row r="127">
          <cell r="B127">
            <v>10124</v>
          </cell>
        </row>
        <row r="128">
          <cell r="B128">
            <v>10125</v>
          </cell>
        </row>
        <row r="129">
          <cell r="B129">
            <v>10126</v>
          </cell>
        </row>
        <row r="130">
          <cell r="B130">
            <v>10127</v>
          </cell>
        </row>
        <row r="131">
          <cell r="B131">
            <v>10128</v>
          </cell>
        </row>
        <row r="132">
          <cell r="B132">
            <v>10129</v>
          </cell>
        </row>
        <row r="133">
          <cell r="B133">
            <v>10130</v>
          </cell>
        </row>
        <row r="134">
          <cell r="B134">
            <v>10131</v>
          </cell>
        </row>
        <row r="135">
          <cell r="B135">
            <v>10132</v>
          </cell>
        </row>
        <row r="136">
          <cell r="B136">
            <v>10133</v>
          </cell>
        </row>
        <row r="137">
          <cell r="B137">
            <v>10134</v>
          </cell>
        </row>
        <row r="138">
          <cell r="B138">
            <v>10135</v>
          </cell>
        </row>
        <row r="139">
          <cell r="B139">
            <v>10136</v>
          </cell>
        </row>
        <row r="140">
          <cell r="B140">
            <v>10137</v>
          </cell>
        </row>
        <row r="141">
          <cell r="B141">
            <v>10138</v>
          </cell>
        </row>
        <row r="142">
          <cell r="B142">
            <v>10139</v>
          </cell>
        </row>
        <row r="143">
          <cell r="B143">
            <v>10140</v>
          </cell>
        </row>
        <row r="144">
          <cell r="B144">
            <v>10141</v>
          </cell>
        </row>
        <row r="145">
          <cell r="B145">
            <v>10142</v>
          </cell>
        </row>
        <row r="146">
          <cell r="B146">
            <v>10143</v>
          </cell>
        </row>
        <row r="147">
          <cell r="B147">
            <v>10144</v>
          </cell>
        </row>
        <row r="148">
          <cell r="B148">
            <v>10145</v>
          </cell>
        </row>
        <row r="149">
          <cell r="B149">
            <v>10146</v>
          </cell>
        </row>
        <row r="150">
          <cell r="B150">
            <v>10147</v>
          </cell>
        </row>
        <row r="151">
          <cell r="B151">
            <v>10148</v>
          </cell>
        </row>
        <row r="152">
          <cell r="B152">
            <v>10149</v>
          </cell>
        </row>
        <row r="153">
          <cell r="B153">
            <v>10150</v>
          </cell>
        </row>
        <row r="154">
          <cell r="B154">
            <v>10151</v>
          </cell>
        </row>
        <row r="155">
          <cell r="B155">
            <v>10152</v>
          </cell>
        </row>
        <row r="156">
          <cell r="B156">
            <v>10153</v>
          </cell>
        </row>
        <row r="157">
          <cell r="B157">
            <v>10154</v>
          </cell>
        </row>
        <row r="158">
          <cell r="B158">
            <v>10155</v>
          </cell>
        </row>
        <row r="159">
          <cell r="B159">
            <v>10156</v>
          </cell>
        </row>
        <row r="160">
          <cell r="B160">
            <v>10157</v>
          </cell>
        </row>
        <row r="161">
          <cell r="B161">
            <v>10158</v>
          </cell>
        </row>
        <row r="162">
          <cell r="B162">
            <v>10159</v>
          </cell>
        </row>
        <row r="163">
          <cell r="B163">
            <v>10160</v>
          </cell>
        </row>
        <row r="164">
          <cell r="B164">
            <v>10161</v>
          </cell>
        </row>
        <row r="165">
          <cell r="B165">
            <v>10162</v>
          </cell>
        </row>
        <row r="166">
          <cell r="B166">
            <v>10163</v>
          </cell>
        </row>
        <row r="167">
          <cell r="B167">
            <v>10164</v>
          </cell>
        </row>
        <row r="168">
          <cell r="B168">
            <v>10165</v>
          </cell>
        </row>
        <row r="169">
          <cell r="B169">
            <v>10166</v>
          </cell>
        </row>
        <row r="170">
          <cell r="B170">
            <v>10167</v>
          </cell>
        </row>
        <row r="171">
          <cell r="B171">
            <v>10168</v>
          </cell>
        </row>
        <row r="172">
          <cell r="B172">
            <v>10169</v>
          </cell>
        </row>
        <row r="173">
          <cell r="B173">
            <v>10170</v>
          </cell>
        </row>
        <row r="174">
          <cell r="B174">
            <v>10171</v>
          </cell>
        </row>
        <row r="175">
          <cell r="B175">
            <v>10172</v>
          </cell>
        </row>
        <row r="176">
          <cell r="B176">
            <v>10173</v>
          </cell>
        </row>
        <row r="177">
          <cell r="B177">
            <v>10174</v>
          </cell>
        </row>
        <row r="178">
          <cell r="B178">
            <v>10175</v>
          </cell>
        </row>
        <row r="179">
          <cell r="B179">
            <v>10176</v>
          </cell>
        </row>
        <row r="180">
          <cell r="B180">
            <v>10177</v>
          </cell>
        </row>
        <row r="181">
          <cell r="B181">
            <v>10178</v>
          </cell>
        </row>
        <row r="182">
          <cell r="B182">
            <v>10179</v>
          </cell>
        </row>
        <row r="183">
          <cell r="B183">
            <v>10180</v>
          </cell>
        </row>
        <row r="184">
          <cell r="B184">
            <v>10181</v>
          </cell>
        </row>
        <row r="185">
          <cell r="B185">
            <v>10182</v>
          </cell>
        </row>
        <row r="186">
          <cell r="B186">
            <v>10183</v>
          </cell>
        </row>
        <row r="187">
          <cell r="B187">
            <v>10184</v>
          </cell>
        </row>
        <row r="188">
          <cell r="B188">
            <v>10185</v>
          </cell>
        </row>
        <row r="189">
          <cell r="B189">
            <v>10186</v>
          </cell>
        </row>
        <row r="190">
          <cell r="B190">
            <v>10187</v>
          </cell>
        </row>
        <row r="191">
          <cell r="B191">
            <v>10188</v>
          </cell>
        </row>
        <row r="192">
          <cell r="B192">
            <v>10189</v>
          </cell>
        </row>
        <row r="193">
          <cell r="B193">
            <v>10190</v>
          </cell>
        </row>
        <row r="194">
          <cell r="B194">
            <v>10191</v>
          </cell>
        </row>
        <row r="195">
          <cell r="B195">
            <v>10192</v>
          </cell>
        </row>
        <row r="196">
          <cell r="B196">
            <v>10193</v>
          </cell>
        </row>
        <row r="197">
          <cell r="B197">
            <v>10194</v>
          </cell>
        </row>
        <row r="198">
          <cell r="B198">
            <v>10195</v>
          </cell>
        </row>
        <row r="199">
          <cell r="B199">
            <v>10196</v>
          </cell>
        </row>
        <row r="200">
          <cell r="B200">
            <v>10197</v>
          </cell>
        </row>
        <row r="201">
          <cell r="B201">
            <v>10198</v>
          </cell>
        </row>
        <row r="202">
          <cell r="B202">
            <v>10199</v>
          </cell>
        </row>
        <row r="203">
          <cell r="B203">
            <v>10200</v>
          </cell>
        </row>
        <row r="204">
          <cell r="B204">
            <v>10201</v>
          </cell>
        </row>
        <row r="205">
          <cell r="B205">
            <v>10202</v>
          </cell>
        </row>
        <row r="206">
          <cell r="B206">
            <v>10203</v>
          </cell>
        </row>
        <row r="207">
          <cell r="B207">
            <v>10204</v>
          </cell>
        </row>
        <row r="208">
          <cell r="B208">
            <v>10205</v>
          </cell>
        </row>
        <row r="209">
          <cell r="B209">
            <v>10206</v>
          </cell>
        </row>
        <row r="210">
          <cell r="B210">
            <v>10207</v>
          </cell>
        </row>
        <row r="211">
          <cell r="B211">
            <v>10208</v>
          </cell>
        </row>
        <row r="212">
          <cell r="B212">
            <v>10209</v>
          </cell>
        </row>
        <row r="213">
          <cell r="B213">
            <v>10210</v>
          </cell>
        </row>
        <row r="214">
          <cell r="B214">
            <v>10211</v>
          </cell>
        </row>
        <row r="215">
          <cell r="B215">
            <v>10212</v>
          </cell>
        </row>
        <row r="216">
          <cell r="B216">
            <v>10213</v>
          </cell>
        </row>
        <row r="217">
          <cell r="B217">
            <v>10214</v>
          </cell>
        </row>
        <row r="218">
          <cell r="B218">
            <v>10215</v>
          </cell>
        </row>
        <row r="219">
          <cell r="B219">
            <v>10216</v>
          </cell>
        </row>
        <row r="220">
          <cell r="B220">
            <v>10217</v>
          </cell>
        </row>
        <row r="221">
          <cell r="B221">
            <v>10218</v>
          </cell>
        </row>
        <row r="222">
          <cell r="B222">
            <v>10219</v>
          </cell>
        </row>
        <row r="223">
          <cell r="B223">
            <v>10220</v>
          </cell>
        </row>
        <row r="224">
          <cell r="B224">
            <v>10221</v>
          </cell>
        </row>
        <row r="225">
          <cell r="B225">
            <v>10222</v>
          </cell>
        </row>
        <row r="226">
          <cell r="B226">
            <v>10223</v>
          </cell>
        </row>
        <row r="227">
          <cell r="B227">
            <v>10224</v>
          </cell>
        </row>
        <row r="228">
          <cell r="B228">
            <v>10225</v>
          </cell>
        </row>
        <row r="229">
          <cell r="B229">
            <v>10226</v>
          </cell>
        </row>
        <row r="230">
          <cell r="B230">
            <v>10227</v>
          </cell>
        </row>
        <row r="231">
          <cell r="B231">
            <v>10228</v>
          </cell>
        </row>
        <row r="232">
          <cell r="B232">
            <v>10229</v>
          </cell>
        </row>
        <row r="233">
          <cell r="B233">
            <v>10230</v>
          </cell>
        </row>
        <row r="234">
          <cell r="B234">
            <v>10231</v>
          </cell>
        </row>
        <row r="235">
          <cell r="B235">
            <v>10232</v>
          </cell>
        </row>
        <row r="236">
          <cell r="B236">
            <v>10233</v>
          </cell>
        </row>
        <row r="237">
          <cell r="B237">
            <v>10234</v>
          </cell>
        </row>
        <row r="238">
          <cell r="B238">
            <v>10235</v>
          </cell>
        </row>
        <row r="239">
          <cell r="B239">
            <v>10236</v>
          </cell>
        </row>
        <row r="240">
          <cell r="B240">
            <v>10237</v>
          </cell>
        </row>
        <row r="241">
          <cell r="B241">
            <v>10238</v>
          </cell>
        </row>
        <row r="242">
          <cell r="B242">
            <v>10239</v>
          </cell>
        </row>
        <row r="243">
          <cell r="B243">
            <v>10240</v>
          </cell>
        </row>
        <row r="244">
          <cell r="B244">
            <v>10241</v>
          </cell>
        </row>
        <row r="245">
          <cell r="B245">
            <v>10242</v>
          </cell>
        </row>
        <row r="246">
          <cell r="B246">
            <v>10243</v>
          </cell>
        </row>
        <row r="247">
          <cell r="B247">
            <v>10244</v>
          </cell>
        </row>
        <row r="248">
          <cell r="B248">
            <v>10245</v>
          </cell>
        </row>
        <row r="249">
          <cell r="B249">
            <v>10246</v>
          </cell>
        </row>
        <row r="250">
          <cell r="B250">
            <v>10247</v>
          </cell>
        </row>
        <row r="251">
          <cell r="B251">
            <v>10248</v>
          </cell>
        </row>
        <row r="252">
          <cell r="B252">
            <v>10249</v>
          </cell>
        </row>
        <row r="253">
          <cell r="B253">
            <v>10250</v>
          </cell>
        </row>
        <row r="254">
          <cell r="B254">
            <v>10251</v>
          </cell>
        </row>
        <row r="255">
          <cell r="B255">
            <v>10252</v>
          </cell>
        </row>
        <row r="256">
          <cell r="B256">
            <v>10253</v>
          </cell>
        </row>
        <row r="257">
          <cell r="B257">
            <v>10254</v>
          </cell>
        </row>
        <row r="258">
          <cell r="B258">
            <v>10255</v>
          </cell>
        </row>
        <row r="259">
          <cell r="B259">
            <v>10256</v>
          </cell>
        </row>
        <row r="260">
          <cell r="B260">
            <v>10257</v>
          </cell>
        </row>
        <row r="261">
          <cell r="B261">
            <v>10258</v>
          </cell>
        </row>
        <row r="262">
          <cell r="B262">
            <v>10259</v>
          </cell>
        </row>
        <row r="263">
          <cell r="B263">
            <v>10260</v>
          </cell>
        </row>
        <row r="264">
          <cell r="B264">
            <v>10261</v>
          </cell>
        </row>
        <row r="265">
          <cell r="B265">
            <v>10262</v>
          </cell>
        </row>
        <row r="266">
          <cell r="B266">
            <v>10263</v>
          </cell>
        </row>
        <row r="267">
          <cell r="B267">
            <v>10264</v>
          </cell>
        </row>
        <row r="268">
          <cell r="B268">
            <v>10265</v>
          </cell>
        </row>
        <row r="269">
          <cell r="B269">
            <v>10266</v>
          </cell>
        </row>
        <row r="270">
          <cell r="B270">
            <v>10267</v>
          </cell>
        </row>
        <row r="271">
          <cell r="B271">
            <v>10268</v>
          </cell>
        </row>
        <row r="272">
          <cell r="B272">
            <v>10269</v>
          </cell>
        </row>
        <row r="273">
          <cell r="B273">
            <v>10270</v>
          </cell>
        </row>
        <row r="274">
          <cell r="B274">
            <v>10271</v>
          </cell>
        </row>
        <row r="275">
          <cell r="B275">
            <v>10272</v>
          </cell>
        </row>
        <row r="276">
          <cell r="B276">
            <v>10273</v>
          </cell>
        </row>
        <row r="277">
          <cell r="B277">
            <v>10274</v>
          </cell>
        </row>
        <row r="278">
          <cell r="B278">
            <v>10275</v>
          </cell>
        </row>
        <row r="279">
          <cell r="B279">
            <v>10276</v>
          </cell>
        </row>
        <row r="280">
          <cell r="B280">
            <v>10277</v>
          </cell>
        </row>
        <row r="281">
          <cell r="B281">
            <v>10278</v>
          </cell>
        </row>
        <row r="282">
          <cell r="B282">
            <v>10279</v>
          </cell>
        </row>
        <row r="283">
          <cell r="B283">
            <v>10280</v>
          </cell>
        </row>
        <row r="284">
          <cell r="B284">
            <v>10281</v>
          </cell>
        </row>
        <row r="285">
          <cell r="B285">
            <v>10282</v>
          </cell>
        </row>
        <row r="286">
          <cell r="B286">
            <v>10283</v>
          </cell>
        </row>
        <row r="287">
          <cell r="B287">
            <v>10284</v>
          </cell>
        </row>
        <row r="288">
          <cell r="B288">
            <v>10285</v>
          </cell>
        </row>
        <row r="289">
          <cell r="B289">
            <v>10286</v>
          </cell>
        </row>
        <row r="290">
          <cell r="B290">
            <v>10287</v>
          </cell>
        </row>
        <row r="291">
          <cell r="B291">
            <v>10288</v>
          </cell>
        </row>
        <row r="292">
          <cell r="B292">
            <v>10289</v>
          </cell>
        </row>
        <row r="293">
          <cell r="B293">
            <v>10290</v>
          </cell>
        </row>
        <row r="294">
          <cell r="B294">
            <v>10291</v>
          </cell>
        </row>
        <row r="295">
          <cell r="B295">
            <v>10292</v>
          </cell>
        </row>
        <row r="296">
          <cell r="B296">
            <v>10293</v>
          </cell>
        </row>
        <row r="297">
          <cell r="B297">
            <v>10294</v>
          </cell>
        </row>
        <row r="298">
          <cell r="B298">
            <v>10295</v>
          </cell>
        </row>
        <row r="299">
          <cell r="B299">
            <v>10296</v>
          </cell>
        </row>
        <row r="300">
          <cell r="B300">
            <v>10297</v>
          </cell>
        </row>
        <row r="301">
          <cell r="B301">
            <v>10298</v>
          </cell>
        </row>
        <row r="302">
          <cell r="B302">
            <v>10299</v>
          </cell>
        </row>
        <row r="303">
          <cell r="B303">
            <v>10300</v>
          </cell>
        </row>
        <row r="304">
          <cell r="B304">
            <v>10301</v>
          </cell>
        </row>
        <row r="305">
          <cell r="B305">
            <v>10302</v>
          </cell>
        </row>
        <row r="306">
          <cell r="B306">
            <v>10303</v>
          </cell>
        </row>
        <row r="307">
          <cell r="B307">
            <v>10304</v>
          </cell>
        </row>
        <row r="308">
          <cell r="B308">
            <v>10305</v>
          </cell>
        </row>
        <row r="309">
          <cell r="B309">
            <v>10306</v>
          </cell>
        </row>
        <row r="310">
          <cell r="B310">
            <v>10307</v>
          </cell>
        </row>
        <row r="311">
          <cell r="B311">
            <v>10308</v>
          </cell>
        </row>
        <row r="312">
          <cell r="B312">
            <v>10309</v>
          </cell>
        </row>
        <row r="313">
          <cell r="B313">
            <v>10310</v>
          </cell>
        </row>
        <row r="314">
          <cell r="B314">
            <v>10311</v>
          </cell>
        </row>
        <row r="315">
          <cell r="B315">
            <v>10312</v>
          </cell>
        </row>
        <row r="316">
          <cell r="B316">
            <v>10313</v>
          </cell>
        </row>
        <row r="317">
          <cell r="B317">
            <v>10314</v>
          </cell>
        </row>
        <row r="318">
          <cell r="B318">
            <v>10315</v>
          </cell>
        </row>
        <row r="319">
          <cell r="B319">
            <v>10316</v>
          </cell>
        </row>
        <row r="320">
          <cell r="B320">
            <v>10317</v>
          </cell>
        </row>
        <row r="321">
          <cell r="B321">
            <v>10318</v>
          </cell>
        </row>
        <row r="322">
          <cell r="B322">
            <v>10319</v>
          </cell>
        </row>
        <row r="323">
          <cell r="B323">
            <v>10320</v>
          </cell>
        </row>
        <row r="324">
          <cell r="B324">
            <v>10321</v>
          </cell>
        </row>
        <row r="325">
          <cell r="B325">
            <v>10322</v>
          </cell>
        </row>
        <row r="326">
          <cell r="B326">
            <v>10323</v>
          </cell>
        </row>
        <row r="327">
          <cell r="B327">
            <v>10324</v>
          </cell>
        </row>
        <row r="328">
          <cell r="B328">
            <v>10325</v>
          </cell>
        </row>
        <row r="329">
          <cell r="B329">
            <v>10326</v>
          </cell>
        </row>
        <row r="330">
          <cell r="B330">
            <v>10327</v>
          </cell>
        </row>
        <row r="331">
          <cell r="B331">
            <v>10328</v>
          </cell>
        </row>
        <row r="332">
          <cell r="B332">
            <v>10329</v>
          </cell>
        </row>
        <row r="333">
          <cell r="B333">
            <v>10330</v>
          </cell>
        </row>
        <row r="334">
          <cell r="B334">
            <v>10331</v>
          </cell>
        </row>
        <row r="335">
          <cell r="B335">
            <v>10332</v>
          </cell>
        </row>
        <row r="336">
          <cell r="B336">
            <v>10333</v>
          </cell>
        </row>
        <row r="337">
          <cell r="B337">
            <v>10334</v>
          </cell>
        </row>
        <row r="338">
          <cell r="B338">
            <v>10335</v>
          </cell>
        </row>
        <row r="339">
          <cell r="B339">
            <v>10336</v>
          </cell>
        </row>
        <row r="340">
          <cell r="B340">
            <v>10337</v>
          </cell>
        </row>
        <row r="341">
          <cell r="B341">
            <v>10338</v>
          </cell>
        </row>
        <row r="342">
          <cell r="B342">
            <v>10339</v>
          </cell>
        </row>
        <row r="343">
          <cell r="B343">
            <v>10340</v>
          </cell>
        </row>
        <row r="344">
          <cell r="B344">
            <v>10341</v>
          </cell>
        </row>
        <row r="345">
          <cell r="B345">
            <v>10342</v>
          </cell>
        </row>
        <row r="346">
          <cell r="B346">
            <v>10343</v>
          </cell>
        </row>
        <row r="347">
          <cell r="B347">
            <v>10344</v>
          </cell>
        </row>
        <row r="348">
          <cell r="B348">
            <v>10345</v>
          </cell>
        </row>
        <row r="349">
          <cell r="B349">
            <v>10346</v>
          </cell>
        </row>
        <row r="350">
          <cell r="B350">
            <v>10347</v>
          </cell>
        </row>
        <row r="351">
          <cell r="B351">
            <v>10348</v>
          </cell>
        </row>
        <row r="352">
          <cell r="B352">
            <v>10349</v>
          </cell>
        </row>
        <row r="353">
          <cell r="B353">
            <v>10350</v>
          </cell>
        </row>
        <row r="354">
          <cell r="B354">
            <v>10351</v>
          </cell>
        </row>
        <row r="355">
          <cell r="B355">
            <v>10352</v>
          </cell>
        </row>
        <row r="356">
          <cell r="B356">
            <v>10353</v>
          </cell>
        </row>
        <row r="357">
          <cell r="B357">
            <v>10354</v>
          </cell>
        </row>
        <row r="358">
          <cell r="B358">
            <v>10355</v>
          </cell>
        </row>
        <row r="359">
          <cell r="B359">
            <v>10356</v>
          </cell>
        </row>
        <row r="360">
          <cell r="B360">
            <v>10357</v>
          </cell>
        </row>
        <row r="361">
          <cell r="B361">
            <v>10358</v>
          </cell>
        </row>
        <row r="362">
          <cell r="B362">
            <v>10359</v>
          </cell>
        </row>
        <row r="363">
          <cell r="B363">
            <v>10360</v>
          </cell>
        </row>
        <row r="364">
          <cell r="B364">
            <v>10361</v>
          </cell>
        </row>
        <row r="365">
          <cell r="B365">
            <v>10362</v>
          </cell>
        </row>
        <row r="366">
          <cell r="B366">
            <v>10363</v>
          </cell>
        </row>
        <row r="367">
          <cell r="B367">
            <v>10364</v>
          </cell>
        </row>
        <row r="368">
          <cell r="B368">
            <v>10365</v>
          </cell>
        </row>
        <row r="369">
          <cell r="B369">
            <v>10366</v>
          </cell>
        </row>
        <row r="370">
          <cell r="B370">
            <v>10367</v>
          </cell>
        </row>
        <row r="371">
          <cell r="B371">
            <v>10368</v>
          </cell>
        </row>
        <row r="372">
          <cell r="B372">
            <v>10369</v>
          </cell>
        </row>
        <row r="373">
          <cell r="B373">
            <v>10370</v>
          </cell>
        </row>
        <row r="374">
          <cell r="B374">
            <v>10371</v>
          </cell>
        </row>
        <row r="375">
          <cell r="B375">
            <v>10372</v>
          </cell>
        </row>
        <row r="376">
          <cell r="B376">
            <v>10373</v>
          </cell>
        </row>
        <row r="377">
          <cell r="B377">
            <v>10374</v>
          </cell>
        </row>
        <row r="378">
          <cell r="B378">
            <v>10375</v>
          </cell>
        </row>
        <row r="379">
          <cell r="B379">
            <v>10376</v>
          </cell>
        </row>
        <row r="380">
          <cell r="B380">
            <v>10377</v>
          </cell>
        </row>
        <row r="381">
          <cell r="B381">
            <v>10378</v>
          </cell>
        </row>
        <row r="382">
          <cell r="B382">
            <v>10379</v>
          </cell>
        </row>
        <row r="383">
          <cell r="B383">
            <v>10380</v>
          </cell>
        </row>
        <row r="384">
          <cell r="B384">
            <v>10381</v>
          </cell>
        </row>
        <row r="385">
          <cell r="B385">
            <v>10382</v>
          </cell>
        </row>
        <row r="386">
          <cell r="B386">
            <v>10383</v>
          </cell>
        </row>
        <row r="387">
          <cell r="B387">
            <v>10384</v>
          </cell>
        </row>
        <row r="388">
          <cell r="B388">
            <v>10385</v>
          </cell>
        </row>
        <row r="389">
          <cell r="B389">
            <v>10386</v>
          </cell>
        </row>
        <row r="390">
          <cell r="B390">
            <v>10387</v>
          </cell>
        </row>
        <row r="391">
          <cell r="B391">
            <v>10388</v>
          </cell>
        </row>
        <row r="392">
          <cell r="B392">
            <v>10389</v>
          </cell>
        </row>
        <row r="393">
          <cell r="B393">
            <v>10390</v>
          </cell>
        </row>
        <row r="394">
          <cell r="B394">
            <v>10391</v>
          </cell>
        </row>
        <row r="395">
          <cell r="B395">
            <v>10392</v>
          </cell>
        </row>
        <row r="396">
          <cell r="B396">
            <v>10393</v>
          </cell>
        </row>
        <row r="397">
          <cell r="B397">
            <v>10394</v>
          </cell>
        </row>
        <row r="398">
          <cell r="B398">
            <v>10395</v>
          </cell>
        </row>
        <row r="399">
          <cell r="B399">
            <v>10396</v>
          </cell>
        </row>
        <row r="400">
          <cell r="B400">
            <v>10397</v>
          </cell>
        </row>
        <row r="401">
          <cell r="B401">
            <v>10398</v>
          </cell>
        </row>
        <row r="402">
          <cell r="B402">
            <v>10399</v>
          </cell>
        </row>
        <row r="403">
          <cell r="B403">
            <v>10400</v>
          </cell>
        </row>
        <row r="404">
          <cell r="B404">
            <v>10401</v>
          </cell>
        </row>
        <row r="405">
          <cell r="B405">
            <v>10402</v>
          </cell>
        </row>
        <row r="406">
          <cell r="B406">
            <v>10403</v>
          </cell>
        </row>
        <row r="407">
          <cell r="B407">
            <v>10404</v>
          </cell>
        </row>
        <row r="408">
          <cell r="B408">
            <v>10405</v>
          </cell>
        </row>
        <row r="409">
          <cell r="B409">
            <v>10406</v>
          </cell>
        </row>
        <row r="410">
          <cell r="B410">
            <v>10407</v>
          </cell>
        </row>
        <row r="411">
          <cell r="B411">
            <v>10408</v>
          </cell>
        </row>
        <row r="412">
          <cell r="B412">
            <v>10409</v>
          </cell>
        </row>
        <row r="413">
          <cell r="B413">
            <v>10410</v>
          </cell>
        </row>
        <row r="414">
          <cell r="B414">
            <v>10411</v>
          </cell>
        </row>
        <row r="415">
          <cell r="B415">
            <v>10412</v>
          </cell>
        </row>
        <row r="416">
          <cell r="B416">
            <v>10413</v>
          </cell>
        </row>
        <row r="417">
          <cell r="B417">
            <v>10414</v>
          </cell>
        </row>
        <row r="418">
          <cell r="B418">
            <v>10415</v>
          </cell>
        </row>
        <row r="419">
          <cell r="B419">
            <v>10416</v>
          </cell>
        </row>
        <row r="420">
          <cell r="B420">
            <v>10417</v>
          </cell>
        </row>
        <row r="421">
          <cell r="B421">
            <v>10418</v>
          </cell>
        </row>
        <row r="422">
          <cell r="B422">
            <v>10419</v>
          </cell>
        </row>
        <row r="423">
          <cell r="B423">
            <v>10420</v>
          </cell>
        </row>
        <row r="424">
          <cell r="B424">
            <v>10421</v>
          </cell>
        </row>
        <row r="425">
          <cell r="B425">
            <v>10422</v>
          </cell>
        </row>
        <row r="426">
          <cell r="B426">
            <v>10423</v>
          </cell>
        </row>
        <row r="427">
          <cell r="B427">
            <v>10424</v>
          </cell>
        </row>
        <row r="428">
          <cell r="B428">
            <v>10425</v>
          </cell>
        </row>
        <row r="429">
          <cell r="B429">
            <v>10426</v>
          </cell>
        </row>
        <row r="430">
          <cell r="B430">
            <v>10427</v>
          </cell>
        </row>
        <row r="431">
          <cell r="B431">
            <v>10428</v>
          </cell>
        </row>
        <row r="432">
          <cell r="B432">
            <v>10429</v>
          </cell>
        </row>
        <row r="433">
          <cell r="B433">
            <v>10430</v>
          </cell>
        </row>
        <row r="434">
          <cell r="B434">
            <v>10431</v>
          </cell>
        </row>
        <row r="435">
          <cell r="B435">
            <v>10432</v>
          </cell>
        </row>
        <row r="436">
          <cell r="B436">
            <v>10433</v>
          </cell>
        </row>
        <row r="437">
          <cell r="B437">
            <v>10434</v>
          </cell>
        </row>
        <row r="438">
          <cell r="B438">
            <v>10435</v>
          </cell>
        </row>
        <row r="439">
          <cell r="B439">
            <v>10436</v>
          </cell>
        </row>
        <row r="440">
          <cell r="B440">
            <v>10437</v>
          </cell>
        </row>
        <row r="441">
          <cell r="B441">
            <v>10438</v>
          </cell>
        </row>
        <row r="442">
          <cell r="B442">
            <v>10439</v>
          </cell>
        </row>
        <row r="443">
          <cell r="B443">
            <v>10440</v>
          </cell>
        </row>
        <row r="444">
          <cell r="B444">
            <v>10441</v>
          </cell>
        </row>
        <row r="445">
          <cell r="B445">
            <v>10442</v>
          </cell>
        </row>
        <row r="446">
          <cell r="B446">
            <v>10443</v>
          </cell>
        </row>
        <row r="447">
          <cell r="B447">
            <v>10444</v>
          </cell>
        </row>
        <row r="448">
          <cell r="B448">
            <v>10445</v>
          </cell>
        </row>
        <row r="449">
          <cell r="B449">
            <v>10446</v>
          </cell>
        </row>
        <row r="450">
          <cell r="B450">
            <v>10447</v>
          </cell>
        </row>
        <row r="451">
          <cell r="B451">
            <v>10448</v>
          </cell>
        </row>
        <row r="452">
          <cell r="B452">
            <v>10449</v>
          </cell>
        </row>
        <row r="453">
          <cell r="B453">
            <v>10450</v>
          </cell>
        </row>
        <row r="454">
          <cell r="B454">
            <v>10451</v>
          </cell>
        </row>
        <row r="455">
          <cell r="B455">
            <v>10452</v>
          </cell>
        </row>
        <row r="456">
          <cell r="B456">
            <v>10453</v>
          </cell>
        </row>
        <row r="457">
          <cell r="B457">
            <v>10454</v>
          </cell>
        </row>
        <row r="458">
          <cell r="B458">
            <v>10455</v>
          </cell>
        </row>
        <row r="459">
          <cell r="B459">
            <v>10456</v>
          </cell>
        </row>
        <row r="460">
          <cell r="B460">
            <v>10457</v>
          </cell>
        </row>
        <row r="461">
          <cell r="B461">
            <v>10458</v>
          </cell>
        </row>
        <row r="462">
          <cell r="B462">
            <v>10459</v>
          </cell>
        </row>
        <row r="463">
          <cell r="B463">
            <v>10460</v>
          </cell>
        </row>
        <row r="464">
          <cell r="B464">
            <v>10461</v>
          </cell>
        </row>
        <row r="465">
          <cell r="B465">
            <v>10462</v>
          </cell>
        </row>
        <row r="466">
          <cell r="B466">
            <v>10463</v>
          </cell>
        </row>
        <row r="467">
          <cell r="B467">
            <v>10464</v>
          </cell>
        </row>
        <row r="468">
          <cell r="B468">
            <v>10465</v>
          </cell>
        </row>
        <row r="469">
          <cell r="B469">
            <v>10466</v>
          </cell>
        </row>
        <row r="470">
          <cell r="B470">
            <v>10467</v>
          </cell>
        </row>
        <row r="471">
          <cell r="B471">
            <v>10468</v>
          </cell>
        </row>
        <row r="472">
          <cell r="B472">
            <v>10469</v>
          </cell>
        </row>
        <row r="473">
          <cell r="B473">
            <v>10470</v>
          </cell>
        </row>
        <row r="474">
          <cell r="B474">
            <v>10471</v>
          </cell>
        </row>
        <row r="475">
          <cell r="B475">
            <v>10472</v>
          </cell>
        </row>
        <row r="476">
          <cell r="B476">
            <v>10473</v>
          </cell>
        </row>
        <row r="477">
          <cell r="B477">
            <v>10474</v>
          </cell>
        </row>
        <row r="478">
          <cell r="B478">
            <v>10475</v>
          </cell>
        </row>
        <row r="479">
          <cell r="B479">
            <v>10476</v>
          </cell>
        </row>
        <row r="480">
          <cell r="B480">
            <v>10477</v>
          </cell>
        </row>
        <row r="481">
          <cell r="B481">
            <v>10478</v>
          </cell>
        </row>
        <row r="482">
          <cell r="B482">
            <v>10479</v>
          </cell>
        </row>
        <row r="483">
          <cell r="B483">
            <v>10480</v>
          </cell>
        </row>
        <row r="484">
          <cell r="B484">
            <v>10481</v>
          </cell>
        </row>
        <row r="485">
          <cell r="B485">
            <v>10482</v>
          </cell>
        </row>
        <row r="486">
          <cell r="B486">
            <v>10483</v>
          </cell>
        </row>
        <row r="487">
          <cell r="B487">
            <v>10484</v>
          </cell>
        </row>
        <row r="488">
          <cell r="B488">
            <v>10485</v>
          </cell>
        </row>
        <row r="489">
          <cell r="B489">
            <v>10486</v>
          </cell>
        </row>
        <row r="490">
          <cell r="B490">
            <v>10487</v>
          </cell>
        </row>
        <row r="491">
          <cell r="B491">
            <v>10488</v>
          </cell>
        </row>
        <row r="492">
          <cell r="B492">
            <v>10489</v>
          </cell>
        </row>
        <row r="493">
          <cell r="B493">
            <v>10490</v>
          </cell>
        </row>
        <row r="494">
          <cell r="B494">
            <v>10491</v>
          </cell>
        </row>
        <row r="495">
          <cell r="B495">
            <v>10492</v>
          </cell>
        </row>
        <row r="496">
          <cell r="B496">
            <v>10493</v>
          </cell>
        </row>
        <row r="497">
          <cell r="B497">
            <v>10494</v>
          </cell>
        </row>
        <row r="498">
          <cell r="B498">
            <v>10495</v>
          </cell>
        </row>
        <row r="499">
          <cell r="B499">
            <v>10496</v>
          </cell>
        </row>
        <row r="500">
          <cell r="B500">
            <v>10497</v>
          </cell>
        </row>
        <row r="501">
          <cell r="B501">
            <v>10498</v>
          </cell>
        </row>
        <row r="502">
          <cell r="B502">
            <v>10499</v>
          </cell>
        </row>
        <row r="503">
          <cell r="B503">
            <v>10500</v>
          </cell>
        </row>
        <row r="504">
          <cell r="B504">
            <v>10501</v>
          </cell>
        </row>
        <row r="505">
          <cell r="B505">
            <v>10502</v>
          </cell>
        </row>
        <row r="506">
          <cell r="B506">
            <v>10503</v>
          </cell>
        </row>
        <row r="507">
          <cell r="B507">
            <v>10504</v>
          </cell>
        </row>
        <row r="508">
          <cell r="B508">
            <v>10505</v>
          </cell>
        </row>
        <row r="509">
          <cell r="B509">
            <v>10506</v>
          </cell>
        </row>
        <row r="510">
          <cell r="B510">
            <v>10507</v>
          </cell>
        </row>
        <row r="511">
          <cell r="B511">
            <v>10508</v>
          </cell>
        </row>
        <row r="512">
          <cell r="B512">
            <v>10509</v>
          </cell>
        </row>
        <row r="513">
          <cell r="B513">
            <v>10510</v>
          </cell>
        </row>
        <row r="514">
          <cell r="B514">
            <v>10511</v>
          </cell>
        </row>
        <row r="515">
          <cell r="B515">
            <v>10512</v>
          </cell>
        </row>
        <row r="516">
          <cell r="B516">
            <v>10513</v>
          </cell>
        </row>
        <row r="517">
          <cell r="B517">
            <v>10514</v>
          </cell>
        </row>
        <row r="518">
          <cell r="B518">
            <v>10515</v>
          </cell>
        </row>
        <row r="519">
          <cell r="B519">
            <v>10516</v>
          </cell>
        </row>
        <row r="520">
          <cell r="B520">
            <v>10517</v>
          </cell>
        </row>
        <row r="521">
          <cell r="B521">
            <v>10518</v>
          </cell>
        </row>
        <row r="522">
          <cell r="B522">
            <v>10519</v>
          </cell>
        </row>
        <row r="523">
          <cell r="B523">
            <v>10520</v>
          </cell>
        </row>
        <row r="524">
          <cell r="B524">
            <v>10521</v>
          </cell>
        </row>
        <row r="525">
          <cell r="B525">
            <v>10522</v>
          </cell>
        </row>
        <row r="526">
          <cell r="B526">
            <v>10523</v>
          </cell>
        </row>
        <row r="527">
          <cell r="B527">
            <v>10524</v>
          </cell>
        </row>
        <row r="528">
          <cell r="B528">
            <v>10525</v>
          </cell>
        </row>
        <row r="529">
          <cell r="B529">
            <v>10526</v>
          </cell>
        </row>
        <row r="530">
          <cell r="B530">
            <v>10527</v>
          </cell>
        </row>
        <row r="531">
          <cell r="B531">
            <v>10528</v>
          </cell>
        </row>
        <row r="532">
          <cell r="B532">
            <v>10529</v>
          </cell>
        </row>
        <row r="533">
          <cell r="B533">
            <v>10530</v>
          </cell>
        </row>
        <row r="534">
          <cell r="B534">
            <v>10531</v>
          </cell>
        </row>
        <row r="535">
          <cell r="B535">
            <v>10532</v>
          </cell>
        </row>
        <row r="536">
          <cell r="B536">
            <v>10533</v>
          </cell>
        </row>
        <row r="537">
          <cell r="B537">
            <v>10534</v>
          </cell>
        </row>
        <row r="538">
          <cell r="B538">
            <v>10535</v>
          </cell>
        </row>
        <row r="539">
          <cell r="B539">
            <v>10536</v>
          </cell>
        </row>
        <row r="540">
          <cell r="B540">
            <v>10537</v>
          </cell>
        </row>
        <row r="541">
          <cell r="B541">
            <v>10538</v>
          </cell>
        </row>
        <row r="542">
          <cell r="B542">
            <v>10539</v>
          </cell>
        </row>
        <row r="543">
          <cell r="B543">
            <v>10540</v>
          </cell>
        </row>
        <row r="544">
          <cell r="B544">
            <v>10541</v>
          </cell>
        </row>
        <row r="545">
          <cell r="B545">
            <v>10542</v>
          </cell>
        </row>
        <row r="546">
          <cell r="B546">
            <v>10543</v>
          </cell>
        </row>
        <row r="547">
          <cell r="B547">
            <v>10544</v>
          </cell>
        </row>
        <row r="548">
          <cell r="B548">
            <v>10545</v>
          </cell>
        </row>
        <row r="549">
          <cell r="B549">
            <v>10546</v>
          </cell>
        </row>
        <row r="550">
          <cell r="B550">
            <v>10547</v>
          </cell>
        </row>
        <row r="551">
          <cell r="B551">
            <v>10548</v>
          </cell>
        </row>
        <row r="552">
          <cell r="B552">
            <v>10549</v>
          </cell>
        </row>
        <row r="553">
          <cell r="B553">
            <v>10550</v>
          </cell>
        </row>
        <row r="554">
          <cell r="B554">
            <v>10551</v>
          </cell>
        </row>
        <row r="555">
          <cell r="B555">
            <v>10552</v>
          </cell>
        </row>
        <row r="556">
          <cell r="B556">
            <v>10553</v>
          </cell>
        </row>
        <row r="557">
          <cell r="B557">
            <v>10554</v>
          </cell>
        </row>
        <row r="558">
          <cell r="B558">
            <v>10555</v>
          </cell>
        </row>
        <row r="559">
          <cell r="B559">
            <v>10556</v>
          </cell>
        </row>
        <row r="560">
          <cell r="B560">
            <v>10557</v>
          </cell>
        </row>
        <row r="561">
          <cell r="B561">
            <v>10558</v>
          </cell>
        </row>
        <row r="562">
          <cell r="B562">
            <v>10559</v>
          </cell>
        </row>
        <row r="563">
          <cell r="B563">
            <v>10560</v>
          </cell>
        </row>
        <row r="564">
          <cell r="B564">
            <v>10561</v>
          </cell>
        </row>
        <row r="565">
          <cell r="B565">
            <v>10562</v>
          </cell>
        </row>
        <row r="566">
          <cell r="B566">
            <v>10563</v>
          </cell>
        </row>
        <row r="567">
          <cell r="B567">
            <v>10564</v>
          </cell>
        </row>
        <row r="568">
          <cell r="B568">
            <v>10565</v>
          </cell>
        </row>
        <row r="569">
          <cell r="B569">
            <v>10566</v>
          </cell>
        </row>
        <row r="570">
          <cell r="B570">
            <v>10567</v>
          </cell>
        </row>
        <row r="571">
          <cell r="B571">
            <v>10568</v>
          </cell>
        </row>
        <row r="572">
          <cell r="B572">
            <v>10569</v>
          </cell>
        </row>
        <row r="573">
          <cell r="B573">
            <v>10570</v>
          </cell>
        </row>
        <row r="574">
          <cell r="B574">
            <v>10571</v>
          </cell>
        </row>
        <row r="575">
          <cell r="B575">
            <v>10572</v>
          </cell>
        </row>
        <row r="576">
          <cell r="B576">
            <v>10573</v>
          </cell>
        </row>
        <row r="577">
          <cell r="B577">
            <v>10574</v>
          </cell>
        </row>
        <row r="578">
          <cell r="B578">
            <v>10575</v>
          </cell>
        </row>
        <row r="579">
          <cell r="B579">
            <v>10576</v>
          </cell>
        </row>
        <row r="580">
          <cell r="B580">
            <v>10577</v>
          </cell>
        </row>
        <row r="581">
          <cell r="B581">
            <v>10578</v>
          </cell>
        </row>
        <row r="582">
          <cell r="B582">
            <v>10579</v>
          </cell>
        </row>
        <row r="583">
          <cell r="B583">
            <v>10580</v>
          </cell>
        </row>
        <row r="584">
          <cell r="B584">
            <v>10581</v>
          </cell>
        </row>
        <row r="585">
          <cell r="B585">
            <v>10582</v>
          </cell>
        </row>
        <row r="586">
          <cell r="B586">
            <v>10583</v>
          </cell>
        </row>
        <row r="587">
          <cell r="B587">
            <v>10584</v>
          </cell>
        </row>
        <row r="588">
          <cell r="B588">
            <v>10585</v>
          </cell>
        </row>
        <row r="589">
          <cell r="B589">
            <v>10586</v>
          </cell>
        </row>
        <row r="590">
          <cell r="B590">
            <v>10587</v>
          </cell>
        </row>
        <row r="591">
          <cell r="B591">
            <v>10588</v>
          </cell>
        </row>
        <row r="592">
          <cell r="B592">
            <v>10589</v>
          </cell>
        </row>
        <row r="593">
          <cell r="B593">
            <v>10590</v>
          </cell>
        </row>
        <row r="594">
          <cell r="B594">
            <v>10591</v>
          </cell>
        </row>
        <row r="595">
          <cell r="B595">
            <v>10592</v>
          </cell>
        </row>
        <row r="596">
          <cell r="B596">
            <v>10593</v>
          </cell>
        </row>
        <row r="597">
          <cell r="B597">
            <v>10594</v>
          </cell>
        </row>
        <row r="598">
          <cell r="B598">
            <v>10595</v>
          </cell>
        </row>
        <row r="599">
          <cell r="B599">
            <v>10596</v>
          </cell>
        </row>
        <row r="600">
          <cell r="B600">
            <v>10597</v>
          </cell>
        </row>
        <row r="601">
          <cell r="B601">
            <v>10598</v>
          </cell>
        </row>
        <row r="602">
          <cell r="B602">
            <v>10599</v>
          </cell>
        </row>
        <row r="603">
          <cell r="B603">
            <v>10600</v>
          </cell>
        </row>
        <row r="604">
          <cell r="B604">
            <v>10601</v>
          </cell>
        </row>
        <row r="605">
          <cell r="B605">
            <v>10602</v>
          </cell>
        </row>
        <row r="606">
          <cell r="B606">
            <v>10603</v>
          </cell>
        </row>
        <row r="607">
          <cell r="B607">
            <v>10604</v>
          </cell>
        </row>
        <row r="608">
          <cell r="B608">
            <v>10605</v>
          </cell>
        </row>
        <row r="609">
          <cell r="B609">
            <v>10606</v>
          </cell>
        </row>
        <row r="610">
          <cell r="B610">
            <v>10607</v>
          </cell>
        </row>
        <row r="611">
          <cell r="B611">
            <v>10608</v>
          </cell>
        </row>
        <row r="612">
          <cell r="B612">
            <v>10609</v>
          </cell>
        </row>
        <row r="613">
          <cell r="B613">
            <v>10610</v>
          </cell>
        </row>
        <row r="614">
          <cell r="B614">
            <v>10611</v>
          </cell>
        </row>
        <row r="615">
          <cell r="B615">
            <v>10612</v>
          </cell>
        </row>
        <row r="616">
          <cell r="B616">
            <v>10613</v>
          </cell>
        </row>
        <row r="617">
          <cell r="B617">
            <v>10614</v>
          </cell>
        </row>
        <row r="618">
          <cell r="B618">
            <v>10615</v>
          </cell>
        </row>
        <row r="619">
          <cell r="B619">
            <v>10616</v>
          </cell>
        </row>
        <row r="620">
          <cell r="B620">
            <v>10617</v>
          </cell>
        </row>
        <row r="621">
          <cell r="B621">
            <v>10618</v>
          </cell>
        </row>
        <row r="622">
          <cell r="B622">
            <v>10619</v>
          </cell>
        </row>
        <row r="623">
          <cell r="B623">
            <v>10620</v>
          </cell>
        </row>
        <row r="624">
          <cell r="B624">
            <v>10621</v>
          </cell>
        </row>
        <row r="625">
          <cell r="B625">
            <v>10622</v>
          </cell>
        </row>
        <row r="626">
          <cell r="B626">
            <v>10623</v>
          </cell>
        </row>
        <row r="627">
          <cell r="B627">
            <v>10624</v>
          </cell>
        </row>
        <row r="628">
          <cell r="B628">
            <v>10625</v>
          </cell>
        </row>
        <row r="629">
          <cell r="B629">
            <v>10626</v>
          </cell>
        </row>
        <row r="630">
          <cell r="B630">
            <v>10627</v>
          </cell>
        </row>
        <row r="631">
          <cell r="B631">
            <v>10628</v>
          </cell>
        </row>
        <row r="632">
          <cell r="B632">
            <v>10629</v>
          </cell>
        </row>
        <row r="633">
          <cell r="B633">
            <v>10630</v>
          </cell>
        </row>
        <row r="634">
          <cell r="B634">
            <v>10631</v>
          </cell>
        </row>
        <row r="635">
          <cell r="B635">
            <v>10632</v>
          </cell>
        </row>
        <row r="636">
          <cell r="B636">
            <v>10633</v>
          </cell>
        </row>
        <row r="637">
          <cell r="B637">
            <v>10634</v>
          </cell>
        </row>
        <row r="638">
          <cell r="B638">
            <v>10635</v>
          </cell>
        </row>
        <row r="639">
          <cell r="B639">
            <v>10636</v>
          </cell>
        </row>
        <row r="640">
          <cell r="B640">
            <v>10637</v>
          </cell>
        </row>
        <row r="641">
          <cell r="B641">
            <v>10638</v>
          </cell>
        </row>
        <row r="642">
          <cell r="B642">
            <v>10639</v>
          </cell>
        </row>
        <row r="643">
          <cell r="B643">
            <v>10640</v>
          </cell>
        </row>
        <row r="644">
          <cell r="B644">
            <v>10641</v>
          </cell>
        </row>
        <row r="645">
          <cell r="B645">
            <v>10642</v>
          </cell>
        </row>
        <row r="646">
          <cell r="B646">
            <v>10643</v>
          </cell>
        </row>
        <row r="647">
          <cell r="B647">
            <v>10644</v>
          </cell>
        </row>
        <row r="648">
          <cell r="B648">
            <v>10645</v>
          </cell>
        </row>
        <row r="649">
          <cell r="B649">
            <v>10646</v>
          </cell>
        </row>
        <row r="650">
          <cell r="B650">
            <v>10647</v>
          </cell>
        </row>
        <row r="651">
          <cell r="B651">
            <v>10648</v>
          </cell>
        </row>
        <row r="652">
          <cell r="B652">
            <v>10649</v>
          </cell>
        </row>
        <row r="653">
          <cell r="B653">
            <v>10650</v>
          </cell>
        </row>
        <row r="654">
          <cell r="B654">
            <v>10651</v>
          </cell>
        </row>
        <row r="655">
          <cell r="B655">
            <v>10652</v>
          </cell>
        </row>
        <row r="656">
          <cell r="B656">
            <v>10653</v>
          </cell>
        </row>
        <row r="657">
          <cell r="B657">
            <v>10654</v>
          </cell>
        </row>
        <row r="658">
          <cell r="B658">
            <v>10655</v>
          </cell>
        </row>
        <row r="659">
          <cell r="B659">
            <v>10656</v>
          </cell>
        </row>
        <row r="660">
          <cell r="B660">
            <v>10657</v>
          </cell>
        </row>
        <row r="661">
          <cell r="B661">
            <v>10658</v>
          </cell>
        </row>
        <row r="662">
          <cell r="B662">
            <v>10659</v>
          </cell>
        </row>
        <row r="663">
          <cell r="B663">
            <v>10660</v>
          </cell>
        </row>
        <row r="664">
          <cell r="B664">
            <v>10661</v>
          </cell>
        </row>
        <row r="665">
          <cell r="B665">
            <v>10662</v>
          </cell>
        </row>
        <row r="666">
          <cell r="B666">
            <v>10663</v>
          </cell>
        </row>
        <row r="667">
          <cell r="B667">
            <v>10664</v>
          </cell>
        </row>
        <row r="668">
          <cell r="B668">
            <v>10665</v>
          </cell>
        </row>
        <row r="669">
          <cell r="B669">
            <v>10666</v>
          </cell>
        </row>
        <row r="670">
          <cell r="B670">
            <v>10667</v>
          </cell>
        </row>
        <row r="671">
          <cell r="B671">
            <v>10668</v>
          </cell>
        </row>
        <row r="672">
          <cell r="B672">
            <v>10669</v>
          </cell>
        </row>
        <row r="673">
          <cell r="B673">
            <v>10670</v>
          </cell>
        </row>
        <row r="674">
          <cell r="B674">
            <v>10671</v>
          </cell>
        </row>
        <row r="675">
          <cell r="B675">
            <v>10672</v>
          </cell>
        </row>
        <row r="676">
          <cell r="B676">
            <v>10673</v>
          </cell>
        </row>
        <row r="677">
          <cell r="B677">
            <v>10674</v>
          </cell>
        </row>
        <row r="678">
          <cell r="B678">
            <v>10675</v>
          </cell>
        </row>
        <row r="679">
          <cell r="B679">
            <v>10676</v>
          </cell>
        </row>
        <row r="680">
          <cell r="B680">
            <v>10677</v>
          </cell>
        </row>
        <row r="681">
          <cell r="B681">
            <v>10678</v>
          </cell>
        </row>
        <row r="682">
          <cell r="B682">
            <v>10679</v>
          </cell>
        </row>
        <row r="683">
          <cell r="B683">
            <v>10680</v>
          </cell>
        </row>
        <row r="684">
          <cell r="B684">
            <v>10681</v>
          </cell>
        </row>
        <row r="685">
          <cell r="B685">
            <v>10682</v>
          </cell>
        </row>
        <row r="686">
          <cell r="B686">
            <v>10683</v>
          </cell>
        </row>
        <row r="687">
          <cell r="B687">
            <v>10684</v>
          </cell>
        </row>
        <row r="688">
          <cell r="B688">
            <v>10685</v>
          </cell>
        </row>
        <row r="689">
          <cell r="B689">
            <v>10686</v>
          </cell>
        </row>
        <row r="690">
          <cell r="B690">
            <v>10687</v>
          </cell>
        </row>
        <row r="691">
          <cell r="B691">
            <v>10688</v>
          </cell>
        </row>
        <row r="692">
          <cell r="B692">
            <v>10689</v>
          </cell>
        </row>
        <row r="693">
          <cell r="B693">
            <v>10690</v>
          </cell>
        </row>
        <row r="694">
          <cell r="B694">
            <v>10691</v>
          </cell>
        </row>
        <row r="695">
          <cell r="B695">
            <v>10692</v>
          </cell>
        </row>
        <row r="696">
          <cell r="B696">
            <v>10693</v>
          </cell>
        </row>
        <row r="697">
          <cell r="B697">
            <v>10694</v>
          </cell>
        </row>
        <row r="698">
          <cell r="B698">
            <v>10695</v>
          </cell>
        </row>
        <row r="699">
          <cell r="B699">
            <v>10696</v>
          </cell>
        </row>
        <row r="700">
          <cell r="B700">
            <v>10697</v>
          </cell>
        </row>
        <row r="701">
          <cell r="B701">
            <v>10698</v>
          </cell>
        </row>
        <row r="702">
          <cell r="B702">
            <v>10699</v>
          </cell>
        </row>
        <row r="703">
          <cell r="B703">
            <v>10700</v>
          </cell>
        </row>
        <row r="704">
          <cell r="B704">
            <v>10701</v>
          </cell>
        </row>
        <row r="705">
          <cell r="B705">
            <v>10702</v>
          </cell>
        </row>
        <row r="706">
          <cell r="B706">
            <v>10703</v>
          </cell>
        </row>
        <row r="707">
          <cell r="B707">
            <v>10704</v>
          </cell>
        </row>
        <row r="708">
          <cell r="B708">
            <v>10705</v>
          </cell>
        </row>
        <row r="709">
          <cell r="B709">
            <v>10706</v>
          </cell>
        </row>
        <row r="710">
          <cell r="B710">
            <v>10707</v>
          </cell>
        </row>
        <row r="711">
          <cell r="B711">
            <v>10708</v>
          </cell>
        </row>
        <row r="712">
          <cell r="B712">
            <v>10709</v>
          </cell>
        </row>
        <row r="713">
          <cell r="B713">
            <v>10710</v>
          </cell>
        </row>
        <row r="714">
          <cell r="B714">
            <v>10711</v>
          </cell>
        </row>
        <row r="715">
          <cell r="B715">
            <v>10712</v>
          </cell>
        </row>
        <row r="716">
          <cell r="B716">
            <v>10713</v>
          </cell>
        </row>
        <row r="717">
          <cell r="B717">
            <v>10714</v>
          </cell>
        </row>
        <row r="718">
          <cell r="B718">
            <v>10715</v>
          </cell>
        </row>
        <row r="719">
          <cell r="B719">
            <v>10716</v>
          </cell>
        </row>
        <row r="720">
          <cell r="B720">
            <v>10717</v>
          </cell>
        </row>
        <row r="721">
          <cell r="B721">
            <v>10718</v>
          </cell>
        </row>
        <row r="722">
          <cell r="B722">
            <v>10719</v>
          </cell>
        </row>
        <row r="723">
          <cell r="B723">
            <v>10720</v>
          </cell>
        </row>
        <row r="724">
          <cell r="B724">
            <v>10721</v>
          </cell>
        </row>
        <row r="725">
          <cell r="B725">
            <v>10722</v>
          </cell>
        </row>
        <row r="726">
          <cell r="B726">
            <v>10723</v>
          </cell>
        </row>
        <row r="727">
          <cell r="B727">
            <v>10724</v>
          </cell>
        </row>
        <row r="728">
          <cell r="B728">
            <v>10725</v>
          </cell>
        </row>
        <row r="729">
          <cell r="B729">
            <v>10726</v>
          </cell>
        </row>
        <row r="730">
          <cell r="B730">
            <v>10727</v>
          </cell>
        </row>
        <row r="731">
          <cell r="B731">
            <v>10728</v>
          </cell>
        </row>
        <row r="732">
          <cell r="B732">
            <v>10729</v>
          </cell>
        </row>
        <row r="733">
          <cell r="B733">
            <v>10730</v>
          </cell>
        </row>
        <row r="734">
          <cell r="B734">
            <v>10731</v>
          </cell>
        </row>
        <row r="735">
          <cell r="B735">
            <v>10732</v>
          </cell>
        </row>
        <row r="736">
          <cell r="B736">
            <v>10733</v>
          </cell>
        </row>
        <row r="737">
          <cell r="B737">
            <v>10734</v>
          </cell>
        </row>
        <row r="738">
          <cell r="B738">
            <v>10735</v>
          </cell>
        </row>
        <row r="739">
          <cell r="B739">
            <v>10736</v>
          </cell>
        </row>
        <row r="740">
          <cell r="B740">
            <v>10737</v>
          </cell>
        </row>
        <row r="741">
          <cell r="B741">
            <v>10738</v>
          </cell>
        </row>
        <row r="742">
          <cell r="B742">
            <v>10739</v>
          </cell>
        </row>
        <row r="743">
          <cell r="B743">
            <v>10740</v>
          </cell>
        </row>
        <row r="744">
          <cell r="B744">
            <v>10741</v>
          </cell>
        </row>
        <row r="745">
          <cell r="B745">
            <v>10742</v>
          </cell>
        </row>
        <row r="746">
          <cell r="B746">
            <v>10743</v>
          </cell>
        </row>
        <row r="747">
          <cell r="B747">
            <v>10744</v>
          </cell>
        </row>
        <row r="748">
          <cell r="B748">
            <v>10745</v>
          </cell>
        </row>
        <row r="749">
          <cell r="B749">
            <v>10746</v>
          </cell>
        </row>
        <row r="750">
          <cell r="B750">
            <v>10747</v>
          </cell>
        </row>
        <row r="751">
          <cell r="B751">
            <v>10748</v>
          </cell>
        </row>
        <row r="752">
          <cell r="B752">
            <v>10749</v>
          </cell>
        </row>
        <row r="753">
          <cell r="B753">
            <v>10750</v>
          </cell>
        </row>
        <row r="754">
          <cell r="B754">
            <v>10751</v>
          </cell>
        </row>
        <row r="755">
          <cell r="B755">
            <v>10752</v>
          </cell>
        </row>
        <row r="756">
          <cell r="B756">
            <v>10753</v>
          </cell>
        </row>
        <row r="757">
          <cell r="B757">
            <v>10754</v>
          </cell>
        </row>
        <row r="758">
          <cell r="B758">
            <v>10755</v>
          </cell>
        </row>
        <row r="759">
          <cell r="B759">
            <v>10756</v>
          </cell>
        </row>
        <row r="760">
          <cell r="B760">
            <v>10757</v>
          </cell>
        </row>
        <row r="761">
          <cell r="B761">
            <v>10758</v>
          </cell>
        </row>
        <row r="762">
          <cell r="B762">
            <v>10759</v>
          </cell>
        </row>
        <row r="763">
          <cell r="B763">
            <v>10760</v>
          </cell>
        </row>
        <row r="764">
          <cell r="B764">
            <v>10761</v>
          </cell>
        </row>
        <row r="765">
          <cell r="B765">
            <v>10762</v>
          </cell>
        </row>
        <row r="766">
          <cell r="B766">
            <v>10763</v>
          </cell>
        </row>
        <row r="767">
          <cell r="B767">
            <v>10764</v>
          </cell>
        </row>
        <row r="768">
          <cell r="B768">
            <v>10765</v>
          </cell>
        </row>
        <row r="769">
          <cell r="B769">
            <v>10766</v>
          </cell>
        </row>
        <row r="770">
          <cell r="B770">
            <v>10767</v>
          </cell>
        </row>
        <row r="771">
          <cell r="B771">
            <v>10768</v>
          </cell>
        </row>
        <row r="772">
          <cell r="B772">
            <v>10769</v>
          </cell>
        </row>
        <row r="773">
          <cell r="B773">
            <v>10770</v>
          </cell>
        </row>
        <row r="774">
          <cell r="B774">
            <v>10771</v>
          </cell>
        </row>
        <row r="775">
          <cell r="B775">
            <v>10772</v>
          </cell>
        </row>
        <row r="776">
          <cell r="B776">
            <v>10773</v>
          </cell>
        </row>
        <row r="777">
          <cell r="B777">
            <v>10774</v>
          </cell>
        </row>
        <row r="778">
          <cell r="B778">
            <v>10775</v>
          </cell>
        </row>
        <row r="779">
          <cell r="B779">
            <v>10776</v>
          </cell>
        </row>
        <row r="780">
          <cell r="B780">
            <v>10777</v>
          </cell>
        </row>
        <row r="781">
          <cell r="B781">
            <v>10778</v>
          </cell>
        </row>
        <row r="782">
          <cell r="B782">
            <v>10779</v>
          </cell>
        </row>
        <row r="783">
          <cell r="B783">
            <v>10780</v>
          </cell>
        </row>
        <row r="784">
          <cell r="B784">
            <v>10781</v>
          </cell>
        </row>
        <row r="785">
          <cell r="B785">
            <v>10782</v>
          </cell>
        </row>
        <row r="786">
          <cell r="B786">
            <v>10783</v>
          </cell>
        </row>
        <row r="787">
          <cell r="B787">
            <v>10784</v>
          </cell>
        </row>
        <row r="788">
          <cell r="B788">
            <v>10785</v>
          </cell>
        </row>
        <row r="789">
          <cell r="B789">
            <v>10786</v>
          </cell>
        </row>
        <row r="790">
          <cell r="B790">
            <v>10787</v>
          </cell>
        </row>
        <row r="791">
          <cell r="B791">
            <v>10788</v>
          </cell>
        </row>
        <row r="792">
          <cell r="B792">
            <v>10789</v>
          </cell>
        </row>
        <row r="793">
          <cell r="B793">
            <v>10790</v>
          </cell>
        </row>
        <row r="794">
          <cell r="B794">
            <v>10791</v>
          </cell>
        </row>
        <row r="795">
          <cell r="B795">
            <v>10792</v>
          </cell>
        </row>
        <row r="796">
          <cell r="B796">
            <v>10793</v>
          </cell>
        </row>
        <row r="797">
          <cell r="B797">
            <v>10794</v>
          </cell>
        </row>
        <row r="798">
          <cell r="B798">
            <v>10795</v>
          </cell>
        </row>
        <row r="799">
          <cell r="B799">
            <v>10796</v>
          </cell>
        </row>
        <row r="800">
          <cell r="B800">
            <v>10797</v>
          </cell>
        </row>
        <row r="801">
          <cell r="B801">
            <v>10798</v>
          </cell>
        </row>
        <row r="802">
          <cell r="B802">
            <v>10799</v>
          </cell>
        </row>
        <row r="803">
          <cell r="B803">
            <v>10800</v>
          </cell>
        </row>
        <row r="804">
          <cell r="B804">
            <v>10801</v>
          </cell>
        </row>
        <row r="805">
          <cell r="B805">
            <v>10802</v>
          </cell>
        </row>
        <row r="806">
          <cell r="B806">
            <v>10803</v>
          </cell>
        </row>
        <row r="807">
          <cell r="B807">
            <v>10804</v>
          </cell>
        </row>
        <row r="808">
          <cell r="B808">
            <v>10805</v>
          </cell>
        </row>
        <row r="809">
          <cell r="B809">
            <v>10806</v>
          </cell>
        </row>
        <row r="810">
          <cell r="B810">
            <v>10807</v>
          </cell>
        </row>
        <row r="811">
          <cell r="B811">
            <v>10808</v>
          </cell>
        </row>
        <row r="812">
          <cell r="B812">
            <v>10809</v>
          </cell>
        </row>
        <row r="813">
          <cell r="B813">
            <v>10810</v>
          </cell>
        </row>
        <row r="814">
          <cell r="B814">
            <v>10811</v>
          </cell>
        </row>
        <row r="815">
          <cell r="B815">
            <v>10812</v>
          </cell>
        </row>
        <row r="816">
          <cell r="B816">
            <v>10813</v>
          </cell>
        </row>
        <row r="817">
          <cell r="B817">
            <v>10814</v>
          </cell>
        </row>
        <row r="818">
          <cell r="B818">
            <v>10815</v>
          </cell>
        </row>
        <row r="819">
          <cell r="B819">
            <v>10816</v>
          </cell>
        </row>
        <row r="820">
          <cell r="B820">
            <v>10817</v>
          </cell>
        </row>
        <row r="821">
          <cell r="B821">
            <v>10818</v>
          </cell>
        </row>
        <row r="822">
          <cell r="B822">
            <v>10819</v>
          </cell>
        </row>
        <row r="823">
          <cell r="B823">
            <v>10820</v>
          </cell>
        </row>
        <row r="824">
          <cell r="B824">
            <v>10821</v>
          </cell>
        </row>
        <row r="825">
          <cell r="B825">
            <v>10822</v>
          </cell>
        </row>
        <row r="826">
          <cell r="B826">
            <v>10823</v>
          </cell>
        </row>
        <row r="827">
          <cell r="B827">
            <v>10824</v>
          </cell>
        </row>
        <row r="828">
          <cell r="B828">
            <v>10825</v>
          </cell>
        </row>
        <row r="829">
          <cell r="B829">
            <v>10826</v>
          </cell>
        </row>
        <row r="830">
          <cell r="B830">
            <v>10827</v>
          </cell>
        </row>
        <row r="831">
          <cell r="B831">
            <v>10828</v>
          </cell>
        </row>
        <row r="832">
          <cell r="B832">
            <v>10829</v>
          </cell>
        </row>
        <row r="833">
          <cell r="B833">
            <v>10830</v>
          </cell>
        </row>
        <row r="834">
          <cell r="B834">
            <v>10831</v>
          </cell>
        </row>
        <row r="835">
          <cell r="B835">
            <v>10832</v>
          </cell>
        </row>
        <row r="836">
          <cell r="B836">
            <v>10833</v>
          </cell>
        </row>
        <row r="837">
          <cell r="B837">
            <v>10834</v>
          </cell>
        </row>
        <row r="838">
          <cell r="B838">
            <v>10835</v>
          </cell>
        </row>
        <row r="839">
          <cell r="B839">
            <v>10836</v>
          </cell>
        </row>
        <row r="840">
          <cell r="B840">
            <v>10837</v>
          </cell>
        </row>
        <row r="841">
          <cell r="B841">
            <v>10838</v>
          </cell>
        </row>
        <row r="842">
          <cell r="B842">
            <v>10839</v>
          </cell>
        </row>
        <row r="843">
          <cell r="B843">
            <v>10840</v>
          </cell>
        </row>
        <row r="844">
          <cell r="B844">
            <v>10841</v>
          </cell>
        </row>
        <row r="845">
          <cell r="B845">
            <v>10842</v>
          </cell>
        </row>
        <row r="846">
          <cell r="B846">
            <v>10843</v>
          </cell>
        </row>
        <row r="847">
          <cell r="B847">
            <v>10844</v>
          </cell>
        </row>
        <row r="848">
          <cell r="B848">
            <v>10845</v>
          </cell>
        </row>
        <row r="849">
          <cell r="B849">
            <v>10846</v>
          </cell>
        </row>
        <row r="850">
          <cell r="B850">
            <v>10847</v>
          </cell>
        </row>
        <row r="851">
          <cell r="B851">
            <v>10848</v>
          </cell>
        </row>
        <row r="852">
          <cell r="B852">
            <v>10849</v>
          </cell>
        </row>
        <row r="853">
          <cell r="B853">
            <v>10850</v>
          </cell>
        </row>
        <row r="854">
          <cell r="B854">
            <v>10851</v>
          </cell>
        </row>
        <row r="855">
          <cell r="B855">
            <v>10852</v>
          </cell>
        </row>
        <row r="856">
          <cell r="B856">
            <v>10853</v>
          </cell>
        </row>
        <row r="857">
          <cell r="B857">
            <v>10854</v>
          </cell>
        </row>
        <row r="858">
          <cell r="B858">
            <v>10855</v>
          </cell>
        </row>
        <row r="859">
          <cell r="B859">
            <v>10856</v>
          </cell>
        </row>
        <row r="860">
          <cell r="B860">
            <v>10857</v>
          </cell>
        </row>
        <row r="861">
          <cell r="B861">
            <v>10858</v>
          </cell>
        </row>
        <row r="862">
          <cell r="B862">
            <v>10859</v>
          </cell>
        </row>
        <row r="863">
          <cell r="B863">
            <v>10860</v>
          </cell>
        </row>
        <row r="864">
          <cell r="B864">
            <v>10861</v>
          </cell>
        </row>
        <row r="865">
          <cell r="B865">
            <v>10862</v>
          </cell>
        </row>
        <row r="866">
          <cell r="B866">
            <v>10863</v>
          </cell>
        </row>
        <row r="867">
          <cell r="B867">
            <v>10864</v>
          </cell>
        </row>
        <row r="868">
          <cell r="B868">
            <v>10865</v>
          </cell>
        </row>
        <row r="869">
          <cell r="B869">
            <v>10866</v>
          </cell>
        </row>
        <row r="870">
          <cell r="B870">
            <v>10867</v>
          </cell>
        </row>
        <row r="871">
          <cell r="B871">
            <v>10868</v>
          </cell>
        </row>
        <row r="872">
          <cell r="B872">
            <v>10869</v>
          </cell>
        </row>
        <row r="873">
          <cell r="B873">
            <v>10870</v>
          </cell>
        </row>
        <row r="874">
          <cell r="B874">
            <v>10871</v>
          </cell>
        </row>
        <row r="875">
          <cell r="B875">
            <v>10872</v>
          </cell>
        </row>
        <row r="876">
          <cell r="B876">
            <v>10873</v>
          </cell>
        </row>
        <row r="877">
          <cell r="B877">
            <v>10874</v>
          </cell>
        </row>
        <row r="878">
          <cell r="B878">
            <v>10875</v>
          </cell>
        </row>
        <row r="879">
          <cell r="B879">
            <v>10876</v>
          </cell>
        </row>
        <row r="880">
          <cell r="B880">
            <v>10877</v>
          </cell>
        </row>
        <row r="881">
          <cell r="B881">
            <v>10878</v>
          </cell>
        </row>
        <row r="882">
          <cell r="B882">
            <v>10879</v>
          </cell>
        </row>
        <row r="883">
          <cell r="B883">
            <v>10880</v>
          </cell>
        </row>
        <row r="884">
          <cell r="B884">
            <v>10881</v>
          </cell>
        </row>
        <row r="885">
          <cell r="B885">
            <v>10882</v>
          </cell>
        </row>
        <row r="886">
          <cell r="B886">
            <v>10883</v>
          </cell>
        </row>
        <row r="887">
          <cell r="B887">
            <v>10884</v>
          </cell>
        </row>
        <row r="888">
          <cell r="B888">
            <v>10885</v>
          </cell>
        </row>
        <row r="889">
          <cell r="B889">
            <v>10886</v>
          </cell>
        </row>
        <row r="890">
          <cell r="B890">
            <v>10887</v>
          </cell>
        </row>
        <row r="891">
          <cell r="B891">
            <v>10888</v>
          </cell>
        </row>
        <row r="892">
          <cell r="B892">
            <v>10889</v>
          </cell>
        </row>
        <row r="893">
          <cell r="B893">
            <v>10890</v>
          </cell>
        </row>
        <row r="894">
          <cell r="B894">
            <v>10891</v>
          </cell>
        </row>
        <row r="895">
          <cell r="B895">
            <v>10892</v>
          </cell>
        </row>
        <row r="896">
          <cell r="B896">
            <v>10893</v>
          </cell>
        </row>
        <row r="897">
          <cell r="B897">
            <v>10894</v>
          </cell>
        </row>
        <row r="898">
          <cell r="B898">
            <v>10895</v>
          </cell>
        </row>
        <row r="899">
          <cell r="B899">
            <v>10896</v>
          </cell>
        </row>
        <row r="900">
          <cell r="B900">
            <v>10897</v>
          </cell>
        </row>
        <row r="901">
          <cell r="B901">
            <v>10898</v>
          </cell>
        </row>
        <row r="902">
          <cell r="B902">
            <v>10899</v>
          </cell>
        </row>
        <row r="903">
          <cell r="B903">
            <v>10900</v>
          </cell>
        </row>
        <row r="904">
          <cell r="B904">
            <v>10901</v>
          </cell>
        </row>
        <row r="905">
          <cell r="B905">
            <v>10902</v>
          </cell>
        </row>
        <row r="906">
          <cell r="B906">
            <v>10903</v>
          </cell>
        </row>
        <row r="907">
          <cell r="B907">
            <v>10904</v>
          </cell>
        </row>
        <row r="908">
          <cell r="B908">
            <v>10905</v>
          </cell>
        </row>
        <row r="909">
          <cell r="B909">
            <v>10906</v>
          </cell>
        </row>
        <row r="910">
          <cell r="B910">
            <v>10907</v>
          </cell>
        </row>
        <row r="911">
          <cell r="B911">
            <v>10908</v>
          </cell>
        </row>
        <row r="912">
          <cell r="B912">
            <v>10909</v>
          </cell>
        </row>
        <row r="913">
          <cell r="B913">
            <v>10910</v>
          </cell>
        </row>
        <row r="914">
          <cell r="B914">
            <v>10911</v>
          </cell>
        </row>
        <row r="915">
          <cell r="B915">
            <v>10912</v>
          </cell>
        </row>
        <row r="916">
          <cell r="B916">
            <v>10913</v>
          </cell>
        </row>
        <row r="917">
          <cell r="B917">
            <v>10914</v>
          </cell>
        </row>
        <row r="918">
          <cell r="B918">
            <v>10915</v>
          </cell>
        </row>
        <row r="919">
          <cell r="B919">
            <v>10916</v>
          </cell>
        </row>
        <row r="920">
          <cell r="B920">
            <v>10917</v>
          </cell>
        </row>
        <row r="921">
          <cell r="B921">
            <v>10918</v>
          </cell>
        </row>
        <row r="922">
          <cell r="B922">
            <v>10919</v>
          </cell>
        </row>
        <row r="923">
          <cell r="B923">
            <v>10920</v>
          </cell>
        </row>
        <row r="924">
          <cell r="B924">
            <v>10921</v>
          </cell>
        </row>
        <row r="925">
          <cell r="B925">
            <v>10922</v>
          </cell>
        </row>
        <row r="926">
          <cell r="B926">
            <v>10923</v>
          </cell>
        </row>
        <row r="927">
          <cell r="B927">
            <v>10924</v>
          </cell>
        </row>
        <row r="928">
          <cell r="B928">
            <v>10925</v>
          </cell>
        </row>
        <row r="929">
          <cell r="B929">
            <v>10926</v>
          </cell>
        </row>
        <row r="930">
          <cell r="B930">
            <v>10927</v>
          </cell>
        </row>
        <row r="931">
          <cell r="B931">
            <v>10928</v>
          </cell>
        </row>
        <row r="932">
          <cell r="B932">
            <v>10929</v>
          </cell>
        </row>
        <row r="933">
          <cell r="B933">
            <v>10930</v>
          </cell>
        </row>
        <row r="934">
          <cell r="B934">
            <v>10931</v>
          </cell>
        </row>
        <row r="935">
          <cell r="B935">
            <v>10932</v>
          </cell>
        </row>
        <row r="936">
          <cell r="B936">
            <v>10933</v>
          </cell>
        </row>
        <row r="937">
          <cell r="B937">
            <v>10934</v>
          </cell>
        </row>
        <row r="938">
          <cell r="B938">
            <v>10935</v>
          </cell>
        </row>
        <row r="939">
          <cell r="B939">
            <v>10936</v>
          </cell>
        </row>
        <row r="940">
          <cell r="B940">
            <v>10937</v>
          </cell>
        </row>
        <row r="941">
          <cell r="B941">
            <v>10938</v>
          </cell>
        </row>
        <row r="942">
          <cell r="B942">
            <v>10939</v>
          </cell>
        </row>
        <row r="943">
          <cell r="B943">
            <v>10940</v>
          </cell>
        </row>
        <row r="944">
          <cell r="B944">
            <v>10941</v>
          </cell>
        </row>
        <row r="945">
          <cell r="B945">
            <v>10942</v>
          </cell>
        </row>
        <row r="946">
          <cell r="B946">
            <v>10943</v>
          </cell>
        </row>
        <row r="947">
          <cell r="B947">
            <v>10944</v>
          </cell>
        </row>
        <row r="948">
          <cell r="B948">
            <v>10945</v>
          </cell>
        </row>
        <row r="949">
          <cell r="B949">
            <v>10946</v>
          </cell>
        </row>
        <row r="950">
          <cell r="B950">
            <v>10947</v>
          </cell>
        </row>
        <row r="951">
          <cell r="B951">
            <v>10948</v>
          </cell>
        </row>
        <row r="952">
          <cell r="B952">
            <v>10949</v>
          </cell>
        </row>
        <row r="953">
          <cell r="B953">
            <v>10950</v>
          </cell>
        </row>
        <row r="954">
          <cell r="B954">
            <v>10951</v>
          </cell>
        </row>
        <row r="955">
          <cell r="B955">
            <v>10952</v>
          </cell>
        </row>
        <row r="956">
          <cell r="B956">
            <v>10953</v>
          </cell>
        </row>
        <row r="957">
          <cell r="B957">
            <v>10954</v>
          </cell>
        </row>
        <row r="958">
          <cell r="B958">
            <v>10955</v>
          </cell>
        </row>
        <row r="959">
          <cell r="B959">
            <v>10956</v>
          </cell>
        </row>
        <row r="960">
          <cell r="B960">
            <v>10957</v>
          </cell>
        </row>
        <row r="961">
          <cell r="B961">
            <v>10958</v>
          </cell>
        </row>
        <row r="962">
          <cell r="B962">
            <v>10959</v>
          </cell>
        </row>
        <row r="963">
          <cell r="B963">
            <v>10960</v>
          </cell>
        </row>
        <row r="964">
          <cell r="B964">
            <v>10961</v>
          </cell>
        </row>
        <row r="965">
          <cell r="B965">
            <v>10962</v>
          </cell>
        </row>
        <row r="966">
          <cell r="B966">
            <v>10963</v>
          </cell>
        </row>
        <row r="967">
          <cell r="B967">
            <v>10964</v>
          </cell>
        </row>
        <row r="968">
          <cell r="B968">
            <v>10965</v>
          </cell>
        </row>
        <row r="969">
          <cell r="B969">
            <v>10966</v>
          </cell>
        </row>
        <row r="970">
          <cell r="B970">
            <v>10967</v>
          </cell>
        </row>
        <row r="971">
          <cell r="B971">
            <v>10968</v>
          </cell>
        </row>
        <row r="972">
          <cell r="B972">
            <v>10969</v>
          </cell>
        </row>
        <row r="973">
          <cell r="B973">
            <v>10970</v>
          </cell>
        </row>
        <row r="974">
          <cell r="B974">
            <v>10971</v>
          </cell>
        </row>
        <row r="975">
          <cell r="B975">
            <v>10972</v>
          </cell>
        </row>
        <row r="976">
          <cell r="B976">
            <v>10973</v>
          </cell>
        </row>
        <row r="977">
          <cell r="B977">
            <v>10974</v>
          </cell>
        </row>
        <row r="978">
          <cell r="B978">
            <v>10975</v>
          </cell>
        </row>
        <row r="979">
          <cell r="B979">
            <v>10976</v>
          </cell>
        </row>
        <row r="980">
          <cell r="B980">
            <v>10977</v>
          </cell>
        </row>
        <row r="981">
          <cell r="B981">
            <v>10978</v>
          </cell>
        </row>
        <row r="982">
          <cell r="B982">
            <v>10979</v>
          </cell>
        </row>
        <row r="983">
          <cell r="B983">
            <v>10980</v>
          </cell>
        </row>
        <row r="984">
          <cell r="B984">
            <v>10981</v>
          </cell>
        </row>
        <row r="985">
          <cell r="B985">
            <v>10982</v>
          </cell>
        </row>
        <row r="986">
          <cell r="B986">
            <v>10983</v>
          </cell>
        </row>
        <row r="987">
          <cell r="B987">
            <v>10984</v>
          </cell>
        </row>
        <row r="988">
          <cell r="B988">
            <v>10985</v>
          </cell>
        </row>
        <row r="989">
          <cell r="B989">
            <v>10986</v>
          </cell>
        </row>
        <row r="990">
          <cell r="B990">
            <v>10987</v>
          </cell>
        </row>
        <row r="991">
          <cell r="B991">
            <v>10988</v>
          </cell>
        </row>
        <row r="992">
          <cell r="B992">
            <v>10989</v>
          </cell>
        </row>
        <row r="993">
          <cell r="B993">
            <v>10990</v>
          </cell>
        </row>
        <row r="994">
          <cell r="B994">
            <v>10991</v>
          </cell>
        </row>
        <row r="995">
          <cell r="B995">
            <v>10992</v>
          </cell>
        </row>
        <row r="996">
          <cell r="B996">
            <v>10993</v>
          </cell>
        </row>
        <row r="997">
          <cell r="B997">
            <v>10994</v>
          </cell>
        </row>
        <row r="998">
          <cell r="B998">
            <v>10995</v>
          </cell>
        </row>
        <row r="999">
          <cell r="B999">
            <v>10996</v>
          </cell>
        </row>
        <row r="1000">
          <cell r="B1000">
            <v>10997</v>
          </cell>
        </row>
        <row r="1001">
          <cell r="B1001">
            <v>10998</v>
          </cell>
        </row>
        <row r="1002">
          <cell r="B1002">
            <v>10999</v>
          </cell>
        </row>
        <row r="1003">
          <cell r="B1003">
            <v>11000</v>
          </cell>
        </row>
      </sheetData>
      <sheetData sheetId="2">
        <row r="4">
          <cell r="B4">
            <v>20001</v>
          </cell>
          <cell r="C4" t="str">
            <v>1級建築士事務所 株式会社第一設計</v>
          </cell>
          <cell r="D4" t="str">
            <v>だいいちせっけい</v>
          </cell>
          <cell r="E4" t="str">
            <v>総合</v>
          </cell>
          <cell r="F4" t="str">
            <v>（株）第一設計　代表取締役　△△一郎</v>
          </cell>
          <cell r="G4" t="str">
            <v>○○一夫</v>
          </cell>
          <cell r="H4" t="str">
            <v>***-1111</v>
          </cell>
          <cell r="I4" t="str">
            <v>東京都品川区＊＊　1-1-1　****ビル</v>
          </cell>
          <cell r="J4" t="str">
            <v>03-XXX-1111</v>
          </cell>
          <cell r="K4" t="str">
            <v>03-XXX-2001</v>
          </cell>
          <cell r="L4" t="str">
            <v>mail@******.ne.jp</v>
          </cell>
          <cell r="M4" t="str">
            <v>一級</v>
          </cell>
          <cell r="N4" t="str">
            <v>*****1</v>
          </cell>
          <cell r="P4" t="str">
            <v>第１設計部</v>
          </cell>
        </row>
        <row r="5">
          <cell r="B5">
            <v>20002</v>
          </cell>
          <cell r="C5" t="str">
            <v>××設計</v>
          </cell>
          <cell r="D5" t="str">
            <v>ばつばつせっけい</v>
          </cell>
          <cell r="E5" t="str">
            <v>意匠</v>
          </cell>
          <cell r="F5" t="str">
            <v>××　二郎</v>
          </cell>
          <cell r="G5" t="str">
            <v>××　二郎</v>
          </cell>
          <cell r="H5" t="str">
            <v>***-2222</v>
          </cell>
          <cell r="I5" t="str">
            <v>神奈川県××市＊＊＊2-2-2</v>
          </cell>
          <cell r="J5" t="str">
            <v>045-XXX-2222</v>
          </cell>
          <cell r="K5" t="str">
            <v>045-XXX-2220</v>
          </cell>
          <cell r="L5" t="str">
            <v>***@******.com</v>
          </cell>
          <cell r="M5" t="str">
            <v>一級</v>
          </cell>
          <cell r="N5" t="str">
            <v>*****22</v>
          </cell>
          <cell r="O5" t="str">
            <v>××　五郎</v>
          </cell>
          <cell r="Q5" t="str">
            <v>090-****-***2</v>
          </cell>
          <cell r="R5" t="str">
            <v>協力事務所</v>
          </cell>
        </row>
        <row r="6">
          <cell r="B6">
            <v>20003</v>
          </cell>
          <cell r="C6" t="str">
            <v>江戸川設計　</v>
          </cell>
          <cell r="D6" t="str">
            <v>えどがわせっけい</v>
          </cell>
          <cell r="E6" t="str">
            <v>構造</v>
          </cell>
          <cell r="F6" t="str">
            <v>江戸川　三朗</v>
          </cell>
          <cell r="G6" t="str">
            <v>江戸川　三朗</v>
          </cell>
          <cell r="H6" t="str">
            <v>***-3333</v>
          </cell>
          <cell r="I6" t="str">
            <v>江戸川区＊＊町3-3-3</v>
          </cell>
          <cell r="J6" t="str">
            <v>03-XXX-3333</v>
          </cell>
          <cell r="K6" t="str">
            <v>03-XXX-3330</v>
          </cell>
          <cell r="L6" t="str">
            <v>***@******.jp</v>
          </cell>
          <cell r="M6" t="str">
            <v>一級</v>
          </cell>
          <cell r="N6" t="str">
            <v>*****-33</v>
          </cell>
          <cell r="O6" t="str">
            <v>江戸川　三朗</v>
          </cell>
          <cell r="P6" t="str">
            <v>第３課</v>
          </cell>
          <cell r="Q6" t="str">
            <v>090-****-***3</v>
          </cell>
          <cell r="R6" t="str">
            <v>協力事務所</v>
          </cell>
        </row>
        <row r="7">
          <cell r="B7">
            <v>20004</v>
          </cell>
          <cell r="C7" t="str">
            <v>荒川設備　</v>
          </cell>
          <cell r="D7" t="str">
            <v>あらかわせつび</v>
          </cell>
          <cell r="E7" t="str">
            <v>設備</v>
          </cell>
          <cell r="F7" t="str">
            <v>荒川　四士郎</v>
          </cell>
          <cell r="G7" t="str">
            <v>荒川　四士郎</v>
          </cell>
          <cell r="H7" t="str">
            <v>***-4444</v>
          </cell>
          <cell r="I7" t="str">
            <v>東京都江東区*****4-4-4</v>
          </cell>
          <cell r="J7" t="str">
            <v>03-XXX-4444</v>
          </cell>
          <cell r="K7" t="str">
            <v>03-XXX-4440</v>
          </cell>
          <cell r="L7" t="str">
            <v>***@******.biz</v>
          </cell>
          <cell r="M7" t="str">
            <v>一級</v>
          </cell>
          <cell r="N7" t="str">
            <v>****44</v>
          </cell>
          <cell r="O7" t="str">
            <v>荒川　次郎</v>
          </cell>
          <cell r="P7" t="str">
            <v>設備部</v>
          </cell>
          <cell r="Q7" t="str">
            <v>090-****-***4</v>
          </cell>
          <cell r="R7" t="str">
            <v>協力事務所</v>
          </cell>
        </row>
        <row r="8">
          <cell r="B8">
            <v>20005</v>
          </cell>
          <cell r="C8" t="str">
            <v>（有）文教設計</v>
          </cell>
          <cell r="D8" t="str">
            <v>ぶんきょうせっけい</v>
          </cell>
          <cell r="E8" t="str">
            <v>意匠</v>
          </cell>
          <cell r="F8" t="str">
            <v>文教　五郎　</v>
          </cell>
          <cell r="G8" t="str">
            <v>文教　五郎　</v>
          </cell>
          <cell r="H8" t="str">
            <v>***-5555</v>
          </cell>
          <cell r="I8" t="str">
            <v>埼玉県さいたま市******5-5-5</v>
          </cell>
          <cell r="J8" t="str">
            <v>045-XXX-5555</v>
          </cell>
          <cell r="K8" t="str">
            <v>045-XXX-5550</v>
          </cell>
          <cell r="L8" t="str">
            <v>**.**@******.buk</v>
          </cell>
          <cell r="M8" t="str">
            <v>二級</v>
          </cell>
          <cell r="N8" t="str">
            <v>*****55</v>
          </cell>
          <cell r="O8" t="str">
            <v>千代田　一夫</v>
          </cell>
          <cell r="Q8" t="str">
            <v>080-**1*-***5</v>
          </cell>
          <cell r="R8" t="str">
            <v>協力事務所</v>
          </cell>
        </row>
        <row r="9">
          <cell r="B9">
            <v>20006</v>
          </cell>
          <cell r="C9" t="str">
            <v>0¹0±0_x0000__x0000__x0000__x0000__x0002__x0000__x0003__x0000__x0003__x0000__x0001__x0000__x0004__x0000__x0004__x0000__x0001__x0000__x0005__x0000__x0005_._x0000__x0000__x0000_ú^f0;N¨c¦_x0001__x0000_*_x0000__x0006__x0000_µ_x0004__x0003__x0000__x0007__x0000__x0007__x0000_¿0Ì0·0¹0¤0»0ó0_x0000__x0000__x0000__x0000__x0001__x0000__x0001__x0000__x0002__x0000__x0001__x0000__x0003__x0000__x0003__x0000__x0002__x0000__x0004__x0000__x0005_*_x0000__x0000__x0000__x0017_Swm-_x0008__x0001__x0000_&amp;_x0000__x0006__x0000_µ_x0004__x0002__x0000__x0008__x0000__x0008__x0000_Û0Ã0«0¤0»0Ã0±0¤0_x0000__x0000__x0000__x0000__x0002__x0000__x0004__x0000__x0002__x0000__x0002__x0000__x0005__x0000__x0005_*_x0000__x0000__x0000__x000F_a Sû0Ëi _x0001__x0000_&amp;_x0000__x0006__x0000_µ_x0004__x0002__x0000__x0008__x0000__x0008__x0000_¤0·0ç0¦0³0¦0¾0¦0_x0000__x0000__x0000__x0000__x0002__x0000__x0004__x0000__x0003__x0000__x0002__x0000__x0004__x0000__x0005_*_x0000__x0000__x0000_7Y_x0000_0ASÎ_x0001__x0000_&amp;_x0000__x0006__x0000_µ_x0004__x0002__x0000__x0008__x0000__x0008__x0000_¨0Ó0¹0¸0å0¦0í0¦0_x0000__x0000__x0000__x0000__x0001__x0000__x0003__x0000__x0002__x0000__x0002__x0000__x0008__x0000__x0005_F_x0000__x0000__x0000_åe,gËi _x0014_xvz@b_x0001__x0000_B_x0000__x0006__x0000_µ_x0004__x0004__x0000__x0010__x0000__x0010__x0000_Ë0·0Ë0Û0ó0³0¦0¾0¦0±0ó0­0å0¦0¸0ç0_x0000__x0000__x0000__x0000__x0001__x0000__x0002__x0000__x0001__x0000__x0002__x0000__x0005__x0000__x0003__x0000__x0002__x0000_	_x0000__x0005__x0000__x0003__x0000__x0004__x0000__x0005_*_x0000__x0000__x0000_ÿ[_x0000_0'Y©R_x0001__x0000_&amp;_x0000__x0006__x0000_µ_x0004__x0002__x0000__x0008__x0000__x0008__x0000_³0È0Ö0­0À0¤0¹0±0_x0000__x0000__x0000__x0000__x0001__x0000__x0004__x0000__x0002__x0000__x0002__x0000__x0008__x0000__x0005__x0010__x0000__x0000__x0000_p0d0p0d0[0c0Q0D0_x0001__x0000__x000C__x0000__x0006__x0000_µ_x0004__x0000__x0000__x0000__x0000__x0000__x0000__x0000__x0000__x0008__x0000__x0005__x0010__x0000__x0000__x0000_H0i0L00[0c0Q0D0_x0001__x0000__x000C__x0000__x0006__x0000_µ_x0004__x0000__x0000__x0000__x0000__x0000__x0000__x0000__x0000__x0007__x0000__x0005__x0010__x0000__x0000__x0000_B00K00[0d0s0_x0001__x0000__x000C__x0000__x0006__x0000_µ_x0004__x0000__x0000__x0000__x0000__x0000__x0000__x0000__x0000_	_x0000__x0005__x0010__x0000__x0000__x0000_v00M00F0[0c0Q0D0_x0001__x0000__x000C__x0000__x0006__x0000_µ_x0004__x0000__x0000__x0000__x0000__x0000__x0000__x0000__x0000_	_x0000__x0005__x0010__x0000__x0000__x0000_U0L00o00[0c0Q0D0_x0001__x0000__x000C__x0000__x0006__x0000_µ_x0004__x0000__x0000__x0000__x0000__x0000__x0000__x0000__x0000__x000C__x0000__x0005__x0010__x0000__x0000__x0000_y00f00S0F0^0F0[0c0Q0D0_x0001__x0000__x000C__x0000__x0006__x0000_µ_x0004__x0000__x0000__x0000__x0000__x0000__x0000__x0000__x0000__x000B__x0000__x0005__x0010__x0000__x0000__x0000_u0X0U00[0d0s0[0c0Q0D0_x0001__x0000__x000C__x0000__x0006__x0000_µ_x0004__x0000__x0000__x0000__x0000__x0000__x0000__x0000__x0000__x0008__x0000__x0005__x0010__x0000__x0000__x0000_{0c0K0D0[0c0Q0D0_x0001__x0000__x000C__x0000__x0006__x0000_µ_x0004__x0000__x0000__x0000__x0000__x0000__x0000__x0000__x0000__x0010__x0000__x0005__x0010__x0000__x0000__x0000_k0W0k0{00S0F0^0F0Q00M00F0X00_x0001__x0000__x000C__x0000__x0006__x0000_µ_x0004__x0000__x0000__x0000__x0000__x0000__x0000__x0000__x0000__x000E__x0000__x0000_***@******.biz_x000E__x0000__x0004__x0010__x0000__x0000__x0000_***@******.com_x0001__x0000__x000C__x0000__x0006__x0000_µ_x0004__x0000__x0000__x0000__x0000__x0000__x0000__x0000__x0000__x0008__x0000__x000D__x0001__x0000__x001E__x0000__x0000__x0000__x0008_ÿ	g	ÿ×_x0000_×_x0000_å]ÙR^_x0005__x0000_	_x0000__x0001__x0000__x001A__x0000__x0005__x0000_5_x0000__x0001__x0000__x0005__x0000__x0005__x0000_³0¦0à0Æ0ó0_x0000__x0000__x0005__x0000__x0003__x0000__x0007__x0000__x000D__x0001__x0000__x0018__x0000__x0000__x0000__x0008_ÿ	g	ÿ¡%¡%ú^Å_x0005__x0000_	_x0000__x0001__x0000__x0014__x0000__x0005__x0000_5_x0000__x0001__x0000__x0002__x0000__x0002__x0000_À0Æ0_x0000__x0000__x0005__x0000__x0001__x0000_	_x0000__x000D__x0001__x0000_,_x0000__x0000__x0000__x0008_ÿ	g	ÿ_l8bÝ]å]ÙR^_x0006__x0000_	_x0000__x0001__x0000_(_x0000__x0005__x0000_5_x0000__x0002__x0000_	_x0000_	_x0000_¨0É0¬0ï0³0¦0à0Æ0ó0_x0000__x0000__x0003__x0000__x0003__x0000__x0004__x0000__x0006__x0000__x0003__x0000_P_x0000__x0005__x001C__x0001__x0000__x0000__x0004_T_x0017_Rn0MOno0Íj0 }g0Y0_x0002_0zlW0f0_x0006_ju0	YH0_00_x0001_0_x0017_Rn0?ceQo0L0j0D0g0O0`0U0D0_x0002_0_0`0W0_x0017_Rn0E^0eW[n0'YM0U0I{n0øf_x000F__o0_x0001_0æ0ü0¶0ü0tPk0f0Å`1XÏk0Ü_X0f0¿teïSýg0Y0_x0002_0_x0001__x0000__x0018__x0001__x0006__x0000_5_x0000__x0017__x0000_B_x0000_B_x0000_«0¯0ì0Ä0¤0Á0¸0å0¦0è0¦0è0¦0½0±0Ã0¸0å0ó0Ð0ó0«0ì0Ä0½0¦0Ë0å0¦0ª0³0Ê0ì0Ä0Ï0Ð0â0¸0ª0ª0Ê0É0·0ç0·0­0¬0ï0¸0ç0¦0Û0¦0ê0ç0¦0ª0¦0Á0ç0¦0»0¤0«0Î0¦0_x0000__x0000__x0000__x0000__x0001__x0000__x0002__x0000__x0001__x0000__x0001__x0000__x0004__x0000__x0003__x0000__x0002__x0000__x0006__x0000__x0006__x0000__x0002__x0000__x000B__x0000_	_x0000__x0002__x0000__x000E__x0000__x000E__x0000__x0001__x0000__x0010__x0000__x0011__x0000__x0002__x0000__x0015__x0000__x0014__x0000__x0001__x0000__x0016__x0000__x0019__x0000__x0001__x0000__x0018__x0000__x001B__x0000__x0002__x0000__x001D__x0000__x001E__x0000__x0001__x0000_ _x0000_+_x0000__x0001__x0000_"_x0000_-_x0000__x0001__x0000_$_x0000_/_x0000__x0002__x0000_&amp;_x0000_2_x0000__x0001__x0000_(_x0000_5_x0000__x0001__x0000_*_x0000_7_x0000__x0002__x0000_._x0000_?_x0000__x0001__x0000_0_x0000_B_x0000__x0002__x0000_5_x0000_D_x0000__x0001__x0000_8_x0000_F_x0000__x0001__x0000_:_x0000_I_x0000__x0002__x0000_?_x0000_K_x0000__x0002__x0000__x0003__x0000__x0004__x0010__x0000__x0000__x0000_***_x0001__x0000__x000C__x0000__x0007__x0000_µ_x0004__x0000__x0000__x0000__x0000__x0000__x0000__x0000__x0000_v_x0000__x0005__x0018__x0001__x0000__x0000_,gÇ0-_x0000_¿0Ù0ü0¹0k0Å`1X0eQR_o0_x0001_0Å_Z0
NøfM0ÝOX[W0f0_x000B_NU0D0_x0002_0%Rn0_x000D_TMRg0ÝOX[Y00h0J_x0000_A_x0000_A_x0000_F_x0000_-_x0000_M_x0000_S_x0000_T_x0000_h0W0f0n0_jýL0	g¹Rk0j00~0[00_x0002_0_x0007_N_x0000_N_x0001_0_x000D_TMR0	YH0f0ÝOX[W0_04X_x0008_To0_x0001_0ª0ê0¸0Ê0ë0n0_x000D_Tðy_x000C_0d_x0000_b_x0000_-_x0000_k_x0000_i_x0000_h_x0000_o_x0000_n_x0000_j_x0000_o_x0000_h_x0000_o_x0000__x000D_0k0f0_x0001_0Q¦^ÝOX[W0ôvW0f0O0`0U0D0_x0002_0_x0001__x0000__x0014__x0001__x0006__x0000_5_x0000__x0016__x0000_C_x0000_C_x0000_Û0ó0¸0ç0¦0Û0¦0Ë0å0¦0ê0ç0¯0´0«0Ê0é0¦0ï0¬0Û0¾0ó0¯0À0Ù0Ä0Ê0Þ0¨0Û0¾0ó0­0Î0¦0æ0¦0³0¦0Þ0ó0¤0Á0Ê0Þ0¨0«0Û0¾0ó0Ð0¢0¤0á0¤0·0ç0¦0µ0¤0É0Û0¾0ó0Ê0ª0_x0000__x0000__x0000__x0000__x0001__x0000__x0002__x0000__x0008__x0000__x0002__x0000__x0007__x0000__x000B__x0000__x0002__x0000__x000D__x0000__x000D__x0000__x0001__x0000__x000E__x0000__x0010__x0000__x0001__x0000__x0011__x0000__x0012__x0000__x0002__x0000__x0014__x0000__x0015__x0000__x0002__x0000__x0017__x0000__x0019__x0000__x0001__x0000__x0019__x0000__x001D__x0000__x0001__x0000__x001B__x0000__x001F__x0000__x0002__x0000__x001E__x0000_"_x0000__x0002__x0000_!_x0000_3_x0000__x0002__x0000_$_x0000_6_x0000__x0002__x0000_(_x0000_?_x0000__x0002__x0000_,_x0000_B_x0000__x0002__x0000_/_x0000_E_x0000__x0001__x0000_0_x0000_H_x0000__x0002__x0000_3_x0000_L_x0000__x0002__x0000_6_x0000_V_x0000__x0002__x0000_;_x0000_i_x0000__x0002__x0000_&gt;_x0000_k_x0000__x0002__x0000_A_x0000_n_x0000__x0001__x0000__x0007__x0000__x0005_ _x0000__x0000__x0000__x0008_ÿ	g	ÿ,{	Nú^Å_x0001__x0000__x001C__x0000__x000E__x0000_5_x0000__x0002__x0000__x0003__x0000__x0003__x0000_À0¤0_x0013_ÿ_x0000__x0000__x0003__x0000__x0001__x0000__x0002__x0000__x0004__x0000__x0001__x0000_	_x0000__x0001_p0d0p0d0S0F00f00_x0008__x0000__x0001_K0O0K0O0Q00]0F0_x000B__x0000__x0000_03-999-***1_x000B__x0000__x0000_03-999-***2_x0012__x0000__x0000_***@batubatu.co.jp	_x0000__x0001_H0i0L00S0F00f00_x000B__x0000__x0000_03-***-1591_x000D__x0000__x0000_090-****-4312	_x0000__x0001_X00F0S0F0Q00[0d0_x0008__x0000__x0000_238-0*01_x000C__x0000__x0000_046-822-***1_x000C__x0000__x0000_046-822-***2_x0010__x0000__x0001_1_x0000_2_x0000_3_x0000_4_x0000_ ÿ*_x0000_*_x0000_a_x0000_b_x0000_c_x0000_._x0000_C_x0000_O_x0000_._x0000_J_x0000_P_x0000__x0018__x0000__x0001_yr[ú^-å]Nmi _x0000_^yHYÝ]_x000C_wåwN1ïS _x0000_,{*_x0000_*_x0000_*_x0000_2_x0000_3_x0000_÷S_x000D__x0000__x0000_090-*987-**65_x0008__x0000__x0000_1*3-3333_x000B__x0000__x0000_03-333-****_x000B__x0000__x0000_03-333-***2_x000B__x0000__x0001__x0008_ÿ,	ÿ-_x0000_*_x0000_*_x0000_*_x0000_*_x0000_*_x0000_*_x0000_3_x0000__x0008__x0000__x0005_0_x0000__x0000__x0000__x0008_ÿ	g	ÿ,{ÛVå]ÙR^_x0001__x0000_,_x0000__x000E__x0000_5_x0000__x0003__x0000__x0008__x0000__x0008__x0000_À0¤0_x0014_ÿ³0¦0à0Æ0ó0_x0000__x0000__x0003__x0000__x0001__x0000__x0002__x0000__x0004__x0000__x0001__x0000__x0003__x0000__x0005__x0000__x0003__x0000__x0006__x0000__x0005_"_x0000__x0000__x0000_¡%¡%_x0000_0ÛV%m_x0017_g_x0001__x0000__x001E__x0000__x000E__x0000_5_x0000__x0002__x0000__x0004__x0000__x0004__x0000_è0Ä0í0¦0_x0000__x0000__x0003__x0000__x0002__x0000__x0002__x0000__x0005__x0000__x0001__x0000__x0008__x0000__x0000_123-4444_x000B__x0000__x0000_03-444-***1_x000B__x0000__x0000_03-444-***2_x000B__x0000__x0001__x0008_ÿ,	ÿ-_x0000_*_x0000_*_x0000_*_x0000_*_x0000_*_x0000_*_x0000_4_x0000__x0005__x0000__x0005__x001A__x0000__x0000__x0000_¡%¡%_x0000_0NÎ_x0001__x0000__x0016__x0000__x000E__x0000_5_x0000__x0001__x0000__x0003__x0000__x0003__x0000_´0í0¦0_x0000__x0000__x0003__x0000__x0002__x0000__x0008__x0000__x0000_123-5555_x000B__x0000__x0000_03-555-***1_x000B__x0000__x0000_03-555-***2_x000B__x0000__x0001__x0008_ÿ,	ÿ-_x0000_*_x0000_*_x0000_*_x0000_*_x0000_*_x0000_*_x0000_5_x0000__x0007__x0000__x0005_6_x0000__x0000__x0000_,{mQå]N_x0008_ÿ	g	ÿ_x0001__x0000_2_x0000__x000E__x0000_5_x0000__x0004__x0000__x0008__x0000__x0008__x0000_À0¤0_x0016_ÿ³0¦0¸0æ0¦0_x0000__x0000__x0000__x0000__x0001__x0000__x0002__x0000__x0001__x0000__x0001__x0000__x0003__x0000__x0002__x0000__x0002__x0000__x0006__x0000__x0005__x0000__x0001__x0000__x0006__x0000__x0005__x001E__x0000__x0000__x0000_¡%¡%_x0000_0mQ*YÎ_x0001__x0000__x001A__x0000__x000E__x0000_5_x0000__x0001__x0000__x0005__x0000__x0005__x0000_í0¯0¿0í0¦0_x0000__x0000__x0003__x0000__x0003__x0000__x0008__x0000__x0000_123-6666_x0012__x0000__x0001_qg¬Nýô}¬:S*_x0000_*_x0000__x0000_01_x0000_-_x0000_*_x0000_-_x0000_2_x0000_-_x0000_6_x0000_6_x0000_6_x0000__x000B__x0000__x0000_03-666-***1_x000B__x0000__x0000_03-666-***2
_x0000__x0001__x0008_ÿ,	ÿ-_x0000_*_x0000_*_x0000_*_x0000_*_x0000_*_x0000_6_x0000__x0005__x0000__x0005__x001C__x0000__x0000__x0000_¡%¡%_x0000_0kQÎ_x0001__x0000__x0018__x0000__x000E__x0000_5_x0000__x0001__x0000__x0004__x0000__x0004__x0000_Ï0Á0í0¦0_x0000__x0000__x0003__x0000__x0002__x0000__x000B__x0000__x0001__x0008_ÿ,	ÿ-_x0000_*_x0000_*_x0000_*_x0000_*_x0000_*_x0000_*_x0000_8_x0000__x0008__x0000__x0000_123-8888_x000B__x0000__x0000_03-888-***1_x000B__x0000__x0000_03-888-***2	_x0000__x0001__x0008_ÿ	g	ÿ»0Ö0ó0Ó0ë0É0_x0005__x0000__x0005_"_x0000__x0000__x0000_¡%¡%_x0000_0_x0003_NËN_x0001__x0000__x001E__x0000__x000E__x0000_5_x0000__x0002__x0000__x0004__x0000__x0004__x0000_Ê0Ê0¹0±0_x0000__x0000__x0003__x0000__x0001__x0000__x0002__x0000__x0004__x0000__x0001__x0000_
_x0000__x0001__x0008_ÿ,	ÿ-_x0000_*_x0000_*_x0000_*_x0000_*_x0000_*_x0000_7_x0000__x0008__x0000__x0000_123-7777_x000B__x0000__x0000_03-777-***1_x000B__x0000__x0000_03-777-***2_x0006__x0000__x0005_*_x0000__x0000__x0000_]NAS]Nå]ÙR^_x0001__x0000_&amp;_x0000__x000E__x0000_5_x0000__x0002__x0000__x0008__x0000__x0008__x0000_Ä0¯0â0³0¦0à0Æ0ó0_x0000__x0000__x0000__x0000__x0003__x0000__x0003__x0000__x0003__x0000__x0003__x0000__x0006__x0000__x0005_&amp;_x0000__x0000__x0000_¡%¡%_x0000_0]N*YÎ_x0001__x0000_"_x0000__x000E__x0000_5_x0000__x0002__x0000__x0006__x0000__x0006__x0000_­0å0¦0¿0í0¦0_x0000__x0000__x0003__x0000__x0001__x0000__x0003__x0000__x0004__x0000__x0002__x0000__x000B__x0000__x0001__x0008_ÿ,	ÿ-_x0000_*_x0000_*_x0000_*_x0000_*_x0000_*_x0000_*_x0000_9_x0000__x0008__x0000__x0000_123-9999_x0005__x0000__x0005_"_x0000__x0000__x0000_¡%¡%_x0000_0AS_x0017_g_x0001__x0000__x001E__x0000__x000E__x0000_5_x0000__x0002__x0000__x0004__x0000__x0004__x0000__x0011_ÿ_x0010_ÿí0¦0_x0000__x0000__x0003__x0000__x0001__x0000__x0002__x0000__x0004__x0000__x0001__x0000__x000C__x0000__x0001__x0008_ÿ,	ÿ-_x0000_*_x0000_*_x0000_*_x0000_*_x0000_*_x0000_*_x0000_1_x0000_0_x0000__x0008__x0000__x0000_123-1010_x000B__x0000__x0000_03-010-***1_x000B__x0000__x0000_03-010-***2_x0005__x0000__x0005__x0018__x0000__x0000__x0000_,{_x0011_ÿ_x0010_ÿ/e^_x0001__x0000__x0014__x0000__x000E__x0000_5_x0000__x0001__x0000__x0002__x0000__x0002__x0000_À0¤0_x0000__x0000__x0000__x0000__x0001__x0000__x0018__x0000__x0001_yr[ú^-å]Nmi _x0000_^yHYÝ]_x000C_wåwN1ïS _x0000_,{*_x0000_*_x0000_*_x0000_1_x0000_1_x0000_÷S_x0014__x0000__x0001_^yHYÝ]_x000C_w*j_x0008_À_x0002_^*_x0000_*_x0000__x0000_09_x0000_-_x0000_*_x0000_-_x0000_5_x0000_-_x0000_1_x0000_1_x0000_1_x0000__x000B__x0000__x0001__x0008_ÿ,	ÿ-_x0000_*_x0000_*_x0000_*_x0000_*_x0000_*_x0000_*_x0000_2_x0000__x0008__x0000__x0000_123-2222_x0012__x0000__x0001_qg¬Nýô}¬:S*_x0000_*_x0000__x0000_01_x0000_-_x0000_*_x0000_-_x0000_2_x0000_-_x0000_2_x0000_2_x0000_2_x0000__x000B__x0000__x0000_03-999-**22_x0007__x0000__x0005__x001C__x0000__x0000__x0000_,{_x0000_NÍå]_x0008_ÿ*h	ÿ_x0001__x0000__x0018__x0000__x0006__x0000_µ_x0004__x0001__x0000__x0004__x0000__x0004__x0000_À0¤0¤0Á0_x0000__x0000__x0000__x0000__x0002__x0000__x0008__x0000__x0004__x0010__x0000__x0000__x0000_123-0111_x0001__x0000__x000C__x0000__x0006__x0000_µ_x0004__x0000__x0000__x0000__x0000__x0000__x0000__x0000__x0000__x000C__x0000__x0004__x0010__x0000__x0000__x0000_046-***-1111_x0001__x0000__x000C__x0000__x0006__x0000_µ_x0004__x0000__x0000__x0000__x0000__x0000__x0000__x0000__x0000__x000D__x0000__x0004__x0010__x0000__x0000__x0000_090-****-1111_x0001__x0000__x000C__x0000__x0006__x0000_µ_x0004__x0000__x0000__x0000__x0000__x0000__x0000__x0000__x0000__x000B__x0000__x0004__x0010__x0000__x0000__x0000_03-222-***1_x0001__x0000__x000C__x0000__x0006__x0000_µ_x0004__x0000__x0000__x0000__x0000__x0000__x0000__x0000__x0000__x000B__x0000__x0004__x0010__x0000__x0000__x0000_03-444-***1_x0001__x0000__x000C__x0000__x0006__x0000_µ_x0004__x0000__x0000__x0000__x0000__x0000__x0000__x0000__x0000__x0005__x0000__x0005__x001C__x0000__x0000__x0000_,{_x0000_Nú^-è_x0001__x0000__x0018__x0000__x0006__x0000_µ_x0004__x0001__x0000__x0004__x0000__x0004__x0000_À0¤0¤0Á0_x0000__x0000__x0000__x0000__x0002__x0000__x0004__x0000__x0005_"_x0000__x0000__x0000_å]N_x0012_ÿè_x0001__x0000__x001E__x0000__x0006__x0000_µ_x0004__x0002__x0000__x0004__x0000__x0004__x0000_³0¦0¸0Ö0_x0000__x0000__x0000__x0000__x0002__x0000__x0003__x0000__x0003__x0000__x0001__x0000__x0004__x0000__x0005__x0018__x0000__x0000__x0000_,{3_x0000_/e^_x0001__x0000__x0014__x0000__x000E__x0000_5_x0000__x0001__x0000__x0002__x0000__x0002__x0000_À0¤0_x0000__x0000__x0000__x0000__x0001__x0000__x0004__x0000__x0005_"_x0000__x0000__x0000_å]N4_x0000_²_x0001__x0000__x001E__x0000__x000E__x0000_5_x0000__x0002__x0000__x0004__x0000__x0004__x0000_³0¦0¸0«0_x0000__x0000__x0000__x0000__x0002__x0000__x0003__x0000__x0003__x0000__x0001__x0000__x0003__x0000__x0005_ _x0000__x0000__x0000_,{5_x0000_è_x0001__x0000__x001C__x0000__x000E__x0000_5_x0000__x0002__x0000__x0003__x0000__x0003__x0000_À0¤0Ö0_x0000__x0000__x0000__x0000__x0001__x0000__x0002__x0000__x0002__x0000__x0001__x0000__x0002__x0000__x0005__x0016__x0000__x0000__x0000_QÅ_x0001__x0000__x0012__x0000__x0006__x0000_µ_x0004__x0000__x0000__x0004__x0000__x0004__x0000_Ê0¤0½0¦0_x0007__x0000__x0005_._x0000__x0000__x0000__x0008_ÿ	g	ÿ8NNú^-_x0001__x0000_*_x0000__x0006__x0000_µ_x0004__x0003__x0000__x0007__x0000__x0007__x0000_Þ0ë0Ë0±0ó0»0Ä0_x0000__x0000__x0003__x0000__x0001__x0000__x0002__x0000__x0004__x0000__x0001__x0000__x0003__x0000__x0005__x0000__x0002__x0000__x0007__x0000__x0005_6_x0000__x0000__x0000_(_x0000_*h)_x0000_,{N-P_x0001__x0000_2_x0000__x000E__x0000_5_x0000__x0004__x0000__x0008__x0000__x0008__x0000_«0Ö0À0¤0_x0015_ÿ»0Ä0Ó0_x0000__x0000__x0000__x0000__x0003__x0000__x0002__x0000__x0003__x0000__x0001__x0000__x0004__x0000__x0004__x0000__x0001__x0000__x0005__x0000__x0005__x0000__x0002__x0000__x0005__x0000__x0005_._x0000__x0000__x0000_f}c4l-P_x0001__x0000_*_x0000__x0006__x0000_µ_x0004__x0002__x0000_
_x0000_
_x0000_­0å0¦0Ï0¤0¹0¤0»0Ä0Ó0_x0000__x0000__x0000__x0000__x0003__x0000__x0007__x0000__x0003__x0000__x0002__x0000__x0007__x0000__x0005_4_x0000__x0000__x0000_kQ¹eûå](_x0000_*h)_x0000__x0001__x0000_0_x0000__x000E__x0000_5_x0000__x0003__x0000_
_x0000_
_x0000_Ï0Ã0Ý0¦0Ç0ó0³0¦0«0Ö0_x0000__x0000__x0000__x0000__x0002__x0000__x0004__x0000__x0002__x0000__x0002__x0000__x0008__x0000__x0004__x0000__x0003__x0000__x0004__x0000__x0005_&amp;_x0000__x0000__x0000_û_x0017_l-P_x0001__x0000_"_x0000__x0006__x0000_µ_x0004__x0002__x0000__x0006__x0000__x0006__x0000_Ç0ó0­0»0Ä0Ó0_x0000__x0000__x0000__x0000__x0002__x0000__x0003__x0000__x0002__x0000__x0002__x0000__x0012__x0000__x0005__x001A__x0000__x0000__x0000_qg¬Ný'Y0u:S*_x0000_*_x0000__x0000_01_x0000_-_x0000_*_x0000_-_x0000_2_x0000_-_x0000_4_x0000_4_x0000_4_x0000__x0001__x0000__x0016__x0000__x0006__x0000_µ_x0004__x0001__x0000__x0003__x0000__x0003__x0000_ª0ª0¿0_x0000__x0000__x0003__x0000__x0002__x0000__x0012__x0000__x0005__x001A__x0000__x0000__x0000_qg¬Ný_x000B_n7:S*_x0000_*_x0000__x0000_01_x0000_-_x0000_*_x0000_-_x0000_2_x0000_-_x0000_5_x0000_5_x0000_5_x0000__x0001__x0000__x0016__x0000__x0006__x0000_µ_x0004__x0001__x0000__x0003__x0000__x0003__x0000_·0Ö0ä0_x0000__x0000__x0003__x0000__x0002__x0000__x0012__x0000__x0005__x001C__x0000__x0000__x0000_qg¬Ný[þ:S*_x0000_*_x0000__x0000_01_x0000_-_x0000_*_x0000_-_x0000_2_x0000_-_x0000_3_x0000_3_x0000_3_x0000__x0001__x0000__x0018__x0000__x0006__x0000_µ_x0004__x0001__x0000__x0004__x0000__x0004__x0000_«0Ä0·0«0_x0000__x0000__x0003__x0000__x0002__x0000__x0012__x0000__x0005__x001C__x0000__x0000__x0000_qg¬NýÁTÝ]:S*_x0000_*_x0000__x0000_01_x0000_-_x0000_*_x0000_-_x0000_2_x0000_-_x0000_7_x0000_7_x0000_7_x0000__x0001__x0000__x0018__x0000__x0006__x0000_µ_x0004__x0001__x0000__x0004__x0000__x0004__x0000_·0Ê0¬0ï0_x0000__x0000__x0003__x0000__x0002__x0000__x0012__x0000__x0005__x001C__x0000__x0000__x0000_qg¬Ný_lqg:S*_x0000_*_x0000__x0000_01_x0000_-_x0000_*_x0000_-_x0000_2_x0000_-_x0000_8_x0000_8_x0000_8_x0000__x0001__x0000__x0018__x0000__x0006__x0000_µ_x0004__x0001__x0000__x0004__x0000__x0004__x0000_³0¦0È0¦0_x0000__x0000__x0003__x0000__x0002__x0000__x0012__x0000__x0005__x001A__x0000__x0000__x0000_qg¬NýîvÒ:S*_x0000_*_x0000__x0000_01_x0000_-_x0000_*_x0000_-_x0000_2_x0000_-_x0000_9_x0000_9_x0000_9_x0000__x0001__x0000__x0016__x0000__x0006__x0000_µ_x0004__x0001__x0000__x0003__x0000__x0003__x0000_á0°0í0_x0000__x0000__x0003__x0000__x0002__x0000__x0013__x0000__x0005__x001A__x0000__x0000__x0000_qg¬NýJö\:S*_x0000_*_x0000__x0000_01_x0000_-_x0000_*_x0000_-_x0000_2_x0000_-_x0000_1_x0000_0_x0000_1_x0000_0_x0000__x0001__x0000__x0016__x0000__x0006__x0000_µ_x0004__x0001__x0000__x0003__x0000__x0003__x0000_È0·0Þ0_x0000__x0000__x0003__x0000__x0002__x0000__x000F__x0000__x0005_6_x0000__x0000__x0000_^yHYÝ]_x000C_ws^ZX_x0002_^*_x0000_*_x0000__x0000_09_x0000_-_x0000_*_x0000_-_x0000_5_x0000__x0001__x0000_2_x0000__x0006__x0000_µ_x0004__x0003__x0000__x000B__x0000__x000B__x0000_«0Ê0¬0ï0±0ó0Ò0é0Ä0«0·0_x0000__x0000__x0000__x0000__x0004__x0000__x0006__x0000__x0004__x0000__x0002__x0000_
_x0000__x0006__x0000__x0001__x0000__x0004__x0000__x0005_0_x0000__x0000__x0000_8NASú^å]_x0001__x0000_,_x0000__x000E__x0000_5_x0000__x0003__x0000__x0008__x0000__x0008__x0000_Þ0ë0_x0011_ÿ_x0010_ÿ±0ó0³0¦0_x0000__x0000__x0000__x0000__x0001__x0000__x0002__x0000__x0001__x0000__x0001__x0000__x0004__x0000__x0002__x0000__x0002__x0000__x0005__x0000__x0005__x001A__x0000__x0000__x0000_¡%¡%_x0000_0!kÎ_x0001__x0000__x0016__x0000__x0006__x0000_µ_x0004__x0001__x0000__x0003__x0000__x0003__x0000_¸0í0¦0_x0000__x0000__x0003__x0000__x0002__x0000__x0005__x0000__x0005__x0016__x0000__x0000__x0000_¡%¡%_x0000_0N+Y_x0001__x0000__x0012__x0000__x0006__x0000_µ_x0004__x0001__x0000__x0001__x0000__x0001__x0000__x0012_ÿ_x0000__x0000__x0003__x0000__x0001__x0000_
_x0000__x0005__x0018__x0000__x0000__x0000_ãNhÖSà}y__x0000_0¡%¡%_x0000_0_x0000_N_x0001__x0000__x0014__x0000__x0006__x0000_µ_x0004__x0001__x0000__x0002__x0000__x0002__x0000_¤0Á0_x0000__x0000_	_x0000__x0001__x0000__x0005__x0000__x0005__x001A__x0000__x0000__x0000_¡%¡%_x0000_0	N*Y_x0001__x0000__x0016__x0000__x000E__x0000_5_x0000__x0001__x0000__x0003__x0000__x0003__x0000_µ0ó0¿0_x0000__x0000__x0003__x0000__x0002__x0000__x0005__x0000__x0005__x001A__x0000__x0000__x0000_¡%¡%_x0000_0N_x0017_g_x0001__x0000__x0016__x0000__x0005__x0000_5_x0000__x0001__x0000__x0003__x0000__x0003__x0000_¸0í0¦0_x0000__x0000__x0003__x0000__x0002__x0000__x0005__x0000__x0005__x0016__x0000__x0000__x0000_¡%¡%_x0000_0_x0000_NËN_x0001__x0000__x0012__x0000__x0006__x0000_µ_x0004__x0001__x0000__x0001__x0000__x0001__x0000__x0011_ÿ_x0000__x0000__x0003__x0000__x0001__x0000__x0005__x0000__x0005__x001C__x0000__x0000__x0000_¡%¡%_x0000_0	NÎ_x0001__x0000__x0018__x0000__x000E__x0000_5_x0000__x0001__x0000__x0004__x0000__x0004__x0000_µ0Ö0í0¦0_x0000__x0000__x0003__x0000__x0002__x0000__x0005__x0000__x0005_"_x0000__x0000__x0000_¡%¡%_x0000_0ÛV©R_x0001__x0000__x001E__x0000__x0006__x0000_µ_x0004__x0002__x0000__x0004__x0000__x0004__x0000_è0ó0¹0±0_x0000__x0000__x0003__x0000__x0001__x0000__x0002__x0000__x0004__x0000__x0001__x0000__x0005__x0000__x0005_ _x0000__x0000__x0000_¡%¡%_x0000_0N_x0017_g_x0001__x0000__x001C__x0000__x0006__x0000_µ_x0004__x0002__x0000__x0003__x0000__x0003__x0000__x0015_ÿí0¦0_x0000__x0000__x0003__x0000__x0001__x0000__x0001__x0000__x0004__x0000__x0001__x0000__x0004__x0000__x0005__x0018__x0000__x0000__x0000_¡%¡%_x0000_0mQ_x0001__x0000__x0014__x0000__x0006__x0000_µ_x0004__x0001__x0000__x0002__x0000__x0002__x0000_í0¯0_x0000__x0000__x0003__x0000__x0001__x0000__x0005__x0000__x0005__x001A__x0000__x0000__x0000_¡%¡%_x0000_0_x0003_N7u_x0001__x0000__x0016__x0000__x0006__x0000_µ_x0004__x0001__x0000__x0003__x0000__x0003__x0000_Ê0Ê0ª0_x0000__x0000__x0003__x0000__x0002__x0000__x0005__x0000__x0005__x001E__x0000__x0000__x0000_¡%¡%_x0000_0kQ*Y_x0001__x0000__x001A__x0000__x0006__x0000_µ_x0004__x0002__x0000__x0002__x0000__x0002__x0000__x0018_ÿ¿0_x0000__x0000__x0003__x0000__x0001__x0000__x0001__x0000__x0004__x0000__x0001__x0000__x0005__x0000__x0005_ _x0000__x0000__x0000_¡%¡%_x0000_0]N©R_x0001__x0000__x001C__x0000__x000E__x0000_5_x0000__x0002__x0000__x0003__x0000__x0003__x0000__x0019_ÿ¹0±0_x0000__x0000__x0003__x0000__x0001__x0000__x0001__x0000__x0004__x0000__x0001__x0000__x0005__x0000__x0005_ _x0000__x0000__x0000_¡%¡%_x0000_0AS&gt;T_x0001__x0000__x001C__x0000__x000E__x0000_5_x0000__x0002__x0000__x0003__x0000__x0003__x0000__x0011_ÿ_x0010_ÿ´0_x0000__x0000__x0003__x0000__x0001__x0000__x0002__x0000__x0004__x0000__x0001__x0000__x0004__x0000__x0005__x0018__x0000__x0000__x0000_,{6_x0000_/e^_x0001__x0000__x0014__x0000__x000E__x0000_5_x0000__x0001__x0000__x0002__x0000__x0002__x0000_À0¤0_x0000__x0000__x0000__x0000__x0001__x0000__x0003__x0000__x0005_ _x0000__x0000__x0000_,{7_x0000_²_x0001__x0000__x001C__x0000__x000E__x0000_5_x0000__x0002__x0000__x0003__x0000__x0003__x0000_À0¤0«0_x0000__x0000__x0000__x0000__x0001__x0000__x0002__x0000__x0002__x0000__x0001__x0000__x0004__x0000__x0005_$_x0000__x0000__x0000_,{8_x0000_/e&gt;y_x0001__x0000_ _x0000__x000E__x0000_5_x0000__x0002__x0000__x0005__x0000__x0005__x0000_À0¤0·0·0ã0_x0000__x0000__x0000__x0000__x0001__x0000__x0002__x0000__x0002__x0000__x0002__x0000__x0005__x0000__x0005_,_x0000__x0000__x0000_å]N,{9_x0000_è_x0001__x0000_(_x0000__x000E__x0000_5_x0000__x0003__x0000__x0006__x0000__x0006__x0000_³0¦0¸0À0¤0Ö0_x0000__x0000__x0000__x0000__x0002__x0000__x0003__x0000__x0002__x0000__x0001__x0000__x0005__x0000__x0004__x0000__x0001__x0000__x0002__x0000__x0005__x0016__x0000__x0000__x0000_,g&gt;y_x0001__x0000__x0012__x0000__x0006__x0000_µ_x0004__x0000__x0000__x0004__x0000__x0004__x0000_Û0ó0·0ã0_x0011__x0000__x0005_d_x0000__x0000__x0000_1_x0000__x001A_}ú^É{ëXNÙR@b _x0000_*h_x000F___x001A_O&gt;y,{_x0000_N-_x0008__x0001__x0000_`_x0000__x0007__x0000_5_x0000__x0007__x0000__x0016__x0000__x0016__x0000_­0å0¦0±0ó0Á0¯0·0¸0à0·0ç0«0Ö0À0¤0¤0Á0»0Ã0±0¤0_x0000__x0000__x0001__x0000__x0001__x0000__x0003__x0000__x0002__x0000__x0003__x0000__x0008__x0000__x0005__x0000__x0002__x0000_
_x0000__x0007__x0000__x0001__x0000__x000C__x0000_	_x0000__x0004__x0000__x000E__x0000__x000D__x0000__x0002__x0000__x0012__x0000__x000F__x0000__x0002__x0000__x0008__x0000__x0005__x0010__x0000__x0000__x0000_`0D0D0a0[0c0Q0D0_x0001__x0000__x000C__x0000__x0006__x0000_µ_x0004__x0000__x0000__x0000__x0000__x0000__x0000__x0000__x0000__x0006__x0000__x0004__x0010__x0000__x0000__x0000_*****1_x0001__x0000__x000C__x0000__x0006__x0000_µ_x0004__x0000__x0000__x0000__x0000__x0000__x0000__x0000__x0000__x000B__x0000__x0004__x0010__x0000__x0000__x0000_03-XXX-2001_x0001__x0000__x000C__x0000__x0006__x0000_µ_x0004__x0000__x0000__x0000__x0000__x0000__x0000__x0000__x0000__x0005__x0000__x0005__x001A__x0000__x0000__x0000_×_x0000_×_x0000__x0000_0NÎ_x0001__x0000__x0016__x0000__x0006__x0000_µ_x0004__x0001__x0000__x0003__x0000__x0003__x0000_¸0í0¦0_x0000__x0000__x0003__x0000__x0002__x0000__x000C__x0000__x0004__x0010__x0000__x0000__x0000_045-XXX-2222_x0001__x0000__x000C__x0000__x0006__x0000_µ_x0004__x0000__x0000__x0000__x0000__x0000__x0000__x0000__x0000__x0006__x0000__x0005__x001C__x0000__x0000__x0000__l8bÝ]_x0000_0	N_x0017_g_x0001__x0000__x0018__x0000__x0006__x0000_µ_x0004__x0001__x0000__x0004__x0000__x0004__x0000_µ0Ö0í0¦0_x0000__x0000__x0004__x0000__x0002__x0000__x0008__x0000__x0000_***-3333_x000D__x0000__x0000_090-****-***3_x0008__x0000__x0004__x0010__x0000__x0000__x0000_*****-33_x0001__x0000__x000C__x0000__x0006__x0000_µ_x0004__x0000__x0000__x0000__x0000__x0000__x0000__x0000__x0000__x0006__x0000__x0005__x001E__x0000__x0000__x0000_RÝ]_x0000_0ÛVëXÎ_x0001__x0000__x001A__x0000__x0006__x0000_5_x0000__x0002__x0000__x0002__x0000__x0002__x0000__x0014_ÿ·0_x0000__x0000__x0003__x0000__x0001__x0000__x0001__x0000__x0004__x0000__x0001__x0000__x0008__x0000__x0004__x0010__x0000__x0000__x0000_***-4444_x0001__x0000__x000C__x0000__x0006__x0000_µ_x0004__x0000__x0000__x0000__x0000__x0000__x0000__x0000__x0000__x000C__x0000__x0004__x0010__x0000__x0000__x0000_045-XXX-5555_x0001__x0000__x000C__x0000__x0006__x0000_µ_x0004__x0000__x0000__x0000__x0000__x0000__x0000__x0000__x0000__x000B__x0000__x0004__x0010__x0000__x0000__x0000_03-XXX-3333_x0001__x0000__x000C__x0000__x0006__x0000_µ_x0004__x0000__x0000__x0000__x0000__x0000__x0000__x0000__x0000__x000B__x0000__x0004__x0010__x0000__x0000__x0000_03-XXX-4444_x0001__x0000__x000C__x0000__x0006__x0000_µ_x0004__x0000__x0000__x0000__x0000__x0000__x0000__x0000__x0000__x000D__x0000__x0004__x0010__x0000__x0000__x0000_043-****-7777_x0001__x0000__x000C__x0000__x0006__x0000_µ_x0004__x0000__x0000__x0000__x0000__x0000__x0000__x0000__x0000__x000B__x0000__x0004__x0010__x0000__x0000__x0000_03-XXX-6666_x0001__x0000__x000C__x0000__x0006__x0000_µ_x0004__x0000__x0000__x0000__x0000__x0000__x0000__x0000__x0000__x000C__x0000__x0004__x0010__x0000__x0000__x0000_0466-**-8888_x0001__x0000__x000C__x0000__x0006__x0000_µ_x0004__x0000__x0000__x0000__x0000__x0000__x0000__x0000__x0000__x000C__x0000__x0004__x0010__x0000__x0000__x0000_011-***-9999_x0001__x0000__x000C__x0000__x0006__x0000_µ_x0004__x0000__x0000__x0000__x0000__x0000__x0000__x0000__x0000__x000B__x0000__x0004__x0010__x0000__x0000__x0000_03-XXX-1111_x0001__x0000__x000C__x0000__x0006__x0000_µ_x0004__x0000__x0000__x0000__x0000__x0000__x0000__x0000__x0000__x000B__x0000__x0004__x0010__x0000__x0000__x0000_06-***-1010_x0001__x0000__x000C__x0000__x0006__x0000_µ_x0004__x0000__x0000__x0000__x0000__x0000__x0000__x0000__x0000__x000C__x0000__x0004__x0010__x0000__x0000__x0000_045-XXX-2220_x0001__x0000__x000C__x0000__x0006__x0000_µ_x0004__x0000__x0000__x0000__x0000__x0000__x0000__x0000__x0000__x000B__x0000__x0004__x0010__x0000__x0000__x0000_03-XXX-3330_x0001__x0000__x000C__x0000__x0006__x0000_µ_x0004__x0000__x0000__x0000__x0000__x0000__x0000__x0000__x0000__x000B__x0000__x0004__x0010__x0000__x0000__x0000_03-XXX-4440_x0001__x0000__x000C__x0000__x0006__x0000_µ_x0004__x0000__x0000__x0000__x0000__x0000__x0000__x0000__x0000__x000C__x0000__x0004__x0010__x0000__x0000__x0000_045-XXX-5550_x0001__x0000__x000C__x0000__x0006__x0000_µ_x0004__x0000__x0000__x0000__x0000__x0000__x0000__x0000__x0000__x000B__x0000__x0004__x0010__x0000__x0000__x0000_03-XXX-6660_x0001__x0000__x000C__x0000__x0006__x0000_µ_x0004__x0000__x0000__x0000__x0000__x0000__x0000__x0000__x0000__x000D__x0000__x0004__x0010__x0000__x0000__x0000_043-****-7770_x0001__x0000__x000C__x0000__x0006__x0000_µ_x0004__x0000__x0000__x0000__x0000__x0000__x0000__x0000__x0000__x000C__x0000__x0004__x0010__x0000__x0000__x0000_0466-**-8880_x0001__x0000__x000C__x0000__x0006__x0000_µ_x0004__x0000__x0000__x0000__x0000__x0000__x0000__x0000__x0000__x000C__x0000__x0004__x0010__x0000__x0000__x0000_011-***-9990_x0001__x0000__x000C__x0000__x0006__x0000_µ_x0004__x0000__x0000__x0000__x0000__x0000__x0000__x0000__x0000__x000B__x0000__x0004__x0010__x0000__x0000__x0000_06-***-1011_x0001__x0000__x000C__x0000__x0006__x0000_µ_x0004__x0000__x0000__x0000__x0000__x0000__x0000__x0000__x0000__x0005__x0000__x0005_,_x0000__x0000__x0000__x0003_^_x0000_0kQ©R_x0001__x0000_(_x0000__x0006__x0000_µ_x0004__x0003__x0000__x0006__x0000__x0006__x0000_Û0Æ0¤0_x0018_ÿ¹0±0_x0000__x0000__x0000__x0000__x0002__x0000__x0003__x0000__x0003__x0000__x0001__x0000__x0004__x0000__x0004__x0000__x0001__x0000__x0005__x0000__x0005_0_x0000__x0000__x0000_ÿ[_x0000_0]N*YÎ_x0001__x0000_,_x0000__x0006__x0000_µ_x0004__x0003__x0000__x0008__x0000__x0008__x0000_³0È0Ö0­0_x0019_ÿ¿0í0¦0_x0000__x0000__x0000__x0000__x0001__x0000__x0004__x0000__x0002__x0000__x0001__x0000__x0005__x0000__x0003__x0000__x0002__x0000__x0012__x0000__x0005_T_x0000__x0000__x0000__x0008_ÿ*h	ÿ,{_x0000_N-_x0008__x0000_0ãNhÖSà}y__x0000_0³%³%_x0000_NÎ_x0001__x0000_P_x0000__x0006__x0000_µ_x0004__x0005__x0000__x0014__x0000__x0014__x0000_À0¤0¤0Á0À00¦0È0ê0·0Þ0ê0ä0¯0¤0Á0í0¦0_x0000__x0000__x0003__x0000__x0002__x0000__x0004__x0000__x0008__x0000__x0001__x0000__x0006__x0000_	_x0000__x0001__x0000_	_x0000_
_x0000__x0003__x0000__x0010__x0000__x0010__x0000__x0002__x0000__x0008__x0000__x0004__x0010__x0000__x0000__x0000_***-2222_x0001__x0000__x000C__x0000__x0006__x0000_µ_x0004__x0000__x0000__x0000__x0000__x0000__x0000__x0000__x0000__x0008__x0000__x0004__x0010__x0000__x0000__x0000_***-1111_x0001__x0000__x000C__x0000__x0006__x0000_µ_x0004__x0000__x0000__x0000__x0000__x0000__x0000__x0000__x0000__x0008__x0000__x0004__x0010__x0000__x0000__x0000_***-5555_x0001__x0000__x000C__x0000__x0006__x0000_µ_x0004__x0000__x0000__x0000__x0000__x0000__x0000__x0000__x0000__x0008__x0000__x0004__x0010__x0000__x0000__x0000_***-6666_x0001__x0000__x000C__x0000__x0006__x0000_µ_x0004__x0000__x0000__x0000__x0000__x0000__x0000__x0000__x0000__x0008__x0000__x0004__x0010__x0000__x0000__x0000_***-7777_x0001__x0000__x000C__x0000__x0006__x0000_µ_x0004__x0000__x0000__x0000__x0000__x0000__x0000__x0000__x0000__x0008__x0000__x0004__x0010__x0000__x0000__x0000_***-8888_x0001__x0000__x000C__x0000__x0006__x0000_µ_x0004__x0000__x0000__x0000__x0000__x0000__x0000__x0000__x0000__x0008__x0000__x0004__x0010__x0000__x0000__x0000_***-9999_x0001__x0000__x000C__x0000__x0006__x0000_µ_x0004__x0000__x0000__x0000__x0000__x0000__x0000__x0000__x0000__x0008__x0000__x0004__x0010__x0000__x0000__x0000_***-1010_x0001__x0000__x000C__x0000__x0006__x0000_µ_x0004__x0000__x0000__x0000__x0000__x0000__x0000__x0000__x0000__x000F__x0000__x0005_(_x0000__x0000__x0000_^yHYÝ]_x000C_w×_x0000_×_x0000__x0002_^
ÿ
ÿ
ÿ2_x0000_-_x0000_2_x0000_-_x0000_2_x0000__x0001__x0000_$_x0000__x0006__x0000_µ_x0004__x0002__x0000__x0007__x0000__x0007__x0000_«0Ê0¬0ï0±0ó0·0_x0000__x0000__x0000__x0000__x0004__x0000__x0006__x0000__x0006__x0000__x0001__x0000__x000C__x0000__x0005__x0010__x0000__x0000__x0000__l8bÝ]:S
ÿ
ÿ:u3_x0000_-_x0000_3_x0000_-_x0000_3_x0000__x0001__x0000__x000C__x0000__x0006__x0000_µ_x0004__x0000__x0000__x0000__x0000__x0000__x0000__x0000__x0000__x0010__x0000__x0005_0_x0000__x0000__x0000_qg¬Ný_lqg:S*_x0000_*_x0000_*_x0000_*_x0000_*_x0000_4_x0000_-_x0000_4_x0000_-_x0000_4_x0000__x0001__x0000_,_x0000__x0005__x0000_5_x0000__x0002__x0000__x000B__x0000__x000B__x0000_È0¦0­0ç0¦0È0³0¦0È0¦0¯0_x0000__x0000__x0000__x0000__x0003__x0000__x0006__x0000__x0003__x0000__x0003__x0000__x0013__x0000__x0005_(_x0000__x0000__x0000_üWs_x000C_wU0D0_0~0_x0002_^*_x0000_*_x0000_*_x0000_*_x0000_*_x0000_*_x0000_5_x0000_-_x0000_5_x0000_-_x0000_5_x0000__x0001__x0000_$_x0000__x0006__x0000_µ_x0004__x0002__x0000__x0007__x0000__x0007__x0000_µ0¤0¿0Þ0±0ó0·0_x0000__x0000__x0000__x0000__x0003__x0000__x0006__x0000__x0007__x0000__x0001__x0000__x000E__x0000__x0005__x0010__x0000__x0000__x0000_CSI_x0002_^-N.Y:S
ÿ
ÿ_x000D_ÿ7_x0000_-_x0000_7_x0000_-_x0000__x0017_ÿ_x0001__x0000__x000C__x0000__x0006__x0000_µ_x0004__x0000__x0000__x0000__x0000__x0000__x0000__x0000__x0000__x0010__x0000__x0005_6_x0000__x0000__x0000_^yHYÝ]_x000C_wä¢l_x0002_^
ÿ
ÿ
ÿ_x0000_08_x0000_-_x0000_8_x0000_-_x0000_8_x0000__x0001__x0000_2_x0000__x0006__x0000_µ_x0004__x0003__x0000__x000B__x0000__x000B__x0000_«0Ê0¬0ï0±0ó0Õ0¸0µ0ï0·0_x0000__x0000__x0000__x0000__x0004__x0000__x0006__x0000__x0004__x0000__x0002__x0000_
_x0000__x0006__x0000__x0001__x0000__x000E__x0000__x0005__x0010__x0000__x0000__x0000_-gL^_x0002_^-N.Y:S
ÿ
ÿ
ÿ9_x0000_-_x0000_9_x0000_-_x0000_9_x0000__x0001__x0000__x000C__x0000__x0006__x0000_µ_x0004__x0000__x0000__x0000__x0000__x0000__x0000__x0000__x0000__x000E__x0000__x0005__x0010__x0000__x0000__x0000_'Y*_x0002_^:S
ÿ
ÿ_x0010_ÿ-_x0000_1_x0000_0_x0000_-_x0000_1_x0000_0_x0000__x0001__x0000__x000C__x0000__x0006__x0000_µ_x0004__x0000__x0000__x0000__x0000__x0000__x0000__x0000__x0000__x0015__x0000__x0005_6_x0000__x0000__x0000_qg¬NýÁTÝ]:S
ÿ
ÿ_x0000_01_x0000_-_x0000_1_x0000_-_x0000_1_x0000__x0000_0*_x0000_*_x0000_*_x0000_*_x0000_Ó0ë0_x0001__x0000_2_x0000__x0006__x0000_µ_x0004__x0003__x0000__x000B__x0000__x000B__x0000_È0¦0­0ç0¦0È0·0Ê0¬0ï0¯0_x0000__x0000__x0000__x0000__x0003__x0000__x0006__x0000__x0003__x0000__x0002__x0000_
_x0000__x0005__x0000__x0001__x0000_
_x0000__x0005__x0010__x0000__x0000__x0000__x000B_n7:S
ÿ
ÿ
ÿ_x000D_ÿ6_x0000_-_x0000_6_x0000__x0001__x0000__x000C__x0000__x0006__x0000_µ_x0004__x0000__x0000__x0000__x0000__x0000__x0000__x0000__x0000__x0007__x0000__x0004__x0010__x0000__x0000__x0000_*****22_x0001__x0000__x000C__x0000__x0006__x0000_µ_x0004__x0000__x0000__x0000__x0000__x0000__x0000__x0000__x0000__x0006__x0000__x0004__x0010__x0000__x0000__x0000_****44_x0001__x0000__x000C__x0000__x0006__x0000_µ_x0004__x0000__x0000__x0000__x0000__x0000__x0000__x0000__x0000__x0007__x0000__x0004__x0010__x0000__x0000__x0000_*****55_x0001__x0000__x000C__x0000__x0006__x0000_µ_x0004__x0000__x0000__x0000__x0000__x0000__x0000__x0000__x0000__x0007__x0000__x0004__x0010__x0000__x0000__x0000_*****66_x0001__x0000__x000C__x0000__x0006__x0000_µ_x0004__x0000__x0000__x0000__x0000__x0000__x0000__x0000__x0000__x0007__x0000__x0004__x0010__x0000__x0000__x0000_*****77_x0001__x0000__x000C__x0000__x0006__x0000_µ_x0004__x0000__x0000__x0000__x0000__x0000__x0000__x0000__x0000__x0007__x0000__x0004__x0010__x0000__x0000__x0000_*****88_x0001__x0000__x000C__x0000__x0006__x0000_µ_x0004__x0000__x0000__x0000__x0000__x0000__x0000__x0000__x0000__x0007__x0000__x0004__x0010__x0000__x0000__x0000_*****99_x0001__x0000__x000C__x0000__x0006__x0000_µ_x0004__x0000__x0000__x0000__x0000__x0000__x0000__x0000__x0000__x0007__x0000__x0004__x0010__x0000__x0000__x0000_***1010_x0001__x0000__x000C__x0000__x0006__x0000_µ_x0004__x0000__x0000__x0000__x0000__x0000__x0000__x0000__x0000__x0005__x0000__x0005_._x0000__x0000__x0000_,{_x0011_ÿ-_x0008_è_x0001__x0000_*_x0000__x0005__x0000_5_x0000__x0003__x0000__x0007__x0000__x0007__x0000_À0¤0»0Ã0±0¤0Ö0_x0000__x0000__x0000__x0000__x0001__x0000__x0002__x0000__x0002__x0000__x0002__x0000__x0006__x0000__x0004__x0000__x0001__x0000__x0003__x0000__x0005_ _x0000__x0000__x0000_,{_x0013_ÿ²_x0001__x0000__x001C__x0000__x0005__x0000_5_x0000__x0002__x0000__x0003__x0000__x0003__x0000_À0¤0«0_x0000__x0000__x0000__x0000__x0001__x0000__x0002__x0000__x0002__x0000__x0001__x0000__x000D__x0000__x0004__x0010__x0000__x0000__x0000_090-****-***2_x0001__x0000__x000C__x0000__x0006__x0000_µ_x0004__x0000__x0000__x0000__x0000__x0000__x0000__x0000__x0000__x000D__x0000__x0004__x0010__x0000__x0000__x0000_090-****-***4_x0001__x0000__x000C__x0000__x0006__x0000_µ_x0004__x0000__x0000__x0000__x0000__x0000__x0000__x0000__x0000__x000D__x0000__x0004__x0010__x0000__x0000__x0000_080-**1*-***5_x0001__x0000__x000C__x0000__x0006__x0000_µ_x0004__x0000__x0000__x0000__x0000__x0000__x0000__x0000__x0000__x000D__x0000__x0004__x0010__x0000__x0000__x0000_090-*41*-***6_x0001__x0000__x000C__x0000__x0006__x0000_µ_x0004__x0000__x0000__x0000__x0000__x0000__x0000__x0000__x0000__x000D__x0000__x0004__x0010__x0000__x0000__x0000_090-*55*-**77_x0001__x0000__x000C__x0000__x0006__x0000_µ_x0004__x0000__x0000__x0000__x0000__x0000__x0000__x0000__x0000__x000D__x0000__x0004__x0010__x0000__x0000__x0000_080-*54*-*888_x0001__x0000__x000C__x0000__x0006__x0000_µ_x0004__x0000__x0000__x0000__x0000__x0000__x0000__x0000__x0000__x000D__x0000__x0004__x0010__x0000__x0000__x0000_080-*99*-**99_x0001__x0000__x000C__x0000__x0006__x0000_µ_x0004__x0000__x0000__x0000__x0000__x0000__x0000__x0000__x0000__x000D__x0000__x0004__x0010__x0000__x0000__x0000_090-534*-**10_x0001__x0000__x000C__x0000__x0006__x0000_µ_x0004__x0000__x0000__x0000__x0000__x0000__x0000__x0000__x0000__x0005__x0000__x0005__x001A__x0000__x0000__x0000_øv!j_x0000_0mQ_x0014__x0001__x0000__x0016__x0000__x0006__x0000_µ_x0004__x0001__x0000__x0003__x0000__x0003__x0000_µ0¬0ß0_x0000__x0000__x0000__x0000__x0002__x0000__x0006__x0000__x0005_2_x0000__x0000__x0000_'YÒ_x0000_0_x0003_N*YÎ_x0001__x0000_._x0000__x0006__x0000_µ_x0004__x0003__x0000_	_x0000_	_x0000_À0¤0³0¯0·0Á0¿0í0¦0_x0000__x0000__x0000__x0000__x0002__x0000__x0004__x0000__x0003__x0000__x0001__x0000__x0006__x0000__x0004__x0000__x0002__x0000__x0006__x0000__x0005_*_x0000__x0000__x0000_eYe_x0000_0NÎ_x0000_0_x0001__x0000_&amp;_x0000__x0006__x0000_µ_x0004__x0002__x0000__x0008__x0000__x0008__x0000_Ö0ó0­0ç0¦0´0í0¦0_x0000__x0000__x0000__x0000__x0002__x0000__x0005__x0000__x0003__x0000__x0002__x0000_	_x0000__x0005_F_x0000__x0000__x0000_Ëi -_x0008__x0011_ÿ_x001A_}ú^É{ëX_x0001__x0000_B_x0000__x0005__x0000_5_x0000__x0004__x0000__x0010__x0000__x0010__x0000_³0¦0¾0¦0»0Ã0±0¤0­0å0¦0±0ó0Á0¯0·0_x0000__x0000__x0000__x0000__x0002__x0000__x0004__x0000__x0002__x0000__x0002__x0000__x0008__x0000__x0005__x0000__x0001__x0000__x000B__x0000__x0006__x0000__x0003__x0000_F_x0000__x0005_¨_x0000__x0000__x0000_eQRïSýj0öNpeo0_x0001_0ú^É{ëXJ00s0ú^É{ëXNÙR@bÇ0ü0¿0Ù0ü0¹0L01_x0000_0_x0000_0_x0000_0_x0000_öN_x0008_ÿ1_x0000_0_x0000_0_x0000_0_x0000_L	ÿ_x0001_0g¢[ÊSs0½eå]_x0005_Ç0ü0¿0Ù0ü0¹0L02_x0000_0_x0000_0_x0000_0_x0000_öN_x0008_ÿ2_x0000_0_x0000_0_x0000_0_x0000_L	ÿg0Y0_x0002_0_x0001__x0000_¤_x0000__x0006__x0000_5_x0000__x000C__x0000_)_x0000_)_x0000_Ë0å0¦0ê0ç0¯0«0Î0¦0±0ó0¹0¦0±0ó0Á0¯0·0±0ó0±0ó0®0ç0¦0³0­0ã0¯0ª0è0»0³0¦0·0ã0±0ó0®0ç0¦0_x0000__x0000__x0000__x0000__x0002__x0000__x0006__x0000__x0002__x0000__x0002__x0000_	_x0000__x0005__x0000__x0002__x0000__x000D__x0000_	_x0000__x0003__x0000__x0012__x0000__x000F__x0000__x0006__x0000__x0014__x0000_ _x0000__x0001__x0000__x0016__x0000_&amp;_x0000__x0001__x0000__x0019__x0000_)_x0000__x0002__x0000__x001D__x0000_+_x0000__x0001__x0000__x001F__x0000_-_x0000__x0003__x0000_$_x0000_;_x0000__x0001__x0000_&amp;_x0000_A_x0000__x0001__x0000__x0005__x0000__x0005_(_x0000__x0000__x0000_0u-N_x0000_0_x0000_NÎ_x0001__x0000_$_x0000__x0007__x0000_µ_x0004__x0002__x0000__x0007__x0000__x0007__x0000_¿0Ê0«0¤0Á0í0¦0_x0000__x0000__x0000__x0000__x0002__x0000__x0003__x0000__x0003__x0000__x0002__x0000__x0007__x0000__x0001__0j0K0D0a00F0_x0008__x0000__x0000_000-0001_x000D__x0000__x0005_B_x0000__x0000__x0000_qg¬Ný°e¿[:S°e¿[*_x0000_*_x0000_*_x0000_*_x0000_*_x0000__x0001__x0000_&gt;_x0000__x0007__x0000_µ_x0004__x0003__x0000__x0011__x0000__x0011__x0000_È0¦0­0ç0¦0È0·0ó0¸0å0¯0¯0·0ó0¸0å0¯0_x0000__x0000__x0000__x0000__x0003__x0000__x0006__x0000__x0003__x0000__x0003__x0000__x000C__x0000__x0006__x0000__x0002__x0000__x000C__x0000__x0000_03-0000-0001_x0010__x0000__x0001_a_x0000_a_x0000_a_x0000_a_x0000_ ÿ*_x0000_*_x0000_*_x0000_*_x0000_*_x0000_._x0000_*_x0000_*_x0000_._x0000_j_x0000_p_x0000__x0012__x0000__x0005_b_x0000__x0000__x0000_*h_x000F___x001A_O&gt;y_x0000_0A_x0000_a_x0000_-_x0008__x0000_01_x0000__x001A_}ú^É{ëXNÙR@b_x0001__x0000_^_x0000__x0007__x0000_µ_x0004__x0006__x0000__x0018__x0000__x0018__x0000_«0Ö0·0­0¬0¤0·0ã0»0Ã0±0¤0­0å0¦0±0ó0Á0¯0·0¸0à0·0ç0_x0000__x0000__x0000__x0000__x0004__x0000__x0008__x0000__x0007__x0000__x0002__x0000__x000C__x0000__x000B__x0000__x0001__x0000__x000F__x0000__x000C__x0000__x0003__x0000__x0014__x0000__x000F__x0000__x0002__x0000__x0016__x0000__x0011__x0000__x0001__x0000__x0005__x0000__x0005_(_x0000__x0000__x0000_4(g_x0000_0IQ_x0000_N_x0001__x0000_$_x0000__x0007__x0000_µ_x0004__x0002__x0000__x0007__x0000__x0007__x0000_¹0º0­0³0¦0¤0Á0_x0000__x0000__x0000__x0000__x0002__x0000__x0003__x0000__x0003__x0000__x0002__x0000__x0007__x0000__x0001_Y0Z0M0S0F0D0a0_x0008__x0000__x0000_000-0002_x000B__x0000__x0005_._x0000__x0000__x0000_qg¬Ný_x000B_n7:S*_x0000_*_x0000_*_x0000_*_x0000_*_x0000__x0001__x0000_*_x0000__x0007__x0000_µ_x0004__x0002__x0000_
_x0000_
_x0000_È0¦0­0ç0¦0È0·0Ö0ä0¯0_x0000__x0000__x0000__x0000__x0003__x0000__x0006__x0000__x0003__x0000__x0003__x0000__x000C__x0000__x0000_03-0000-2222_x000C__x0000__x0000_03-0000-0002_x0010__x0000__x0000_bbbb@*****.**.jp_x0011__x0000__x0005_b_x0000__x0000__x0000_1_x0000__x001A_}ú^É{ëXNÙR@b_x0000_0*h_x000F___x001A_O&gt;yB_x0000_B_x0000_-_x0008__x0001__x0000_^_x0000__x0007__x0000_µ_x0004__x0006__x0000__x0018__x0000__x0018__x0000_­0å0¦0±0ó0Á0¯0·0¸0à0·0ç0«0Ö0·0­0¬0¤0·0ã0»0Ã0±0¤0_x0000__x0000__x0001__x0000__x0001__x0000__x0003__x0000__x0002__x0000__x0003__x0000__x0008__x0000__x0005__x0000__x0002__x0000_
_x0000__x0007__x0000__x0001__x0000__x000C__x0000_	_x0000__x0004__x0000__x0014__x0000__x000F__x0000__x0002__x0000__x0005__x0000__x0005_(_x0000__x0000__x0000_ØÎ_x0000_0_x000B_ms^_x0001__x0000_$_x0000__x0007__x0000_µ_x0004__x0002__x0000__x0007__x0000__x0007__x0000_¿0«0Î0è0¦0Ø0¤0_x0000__x0000__x0000__x0000__x0002__x0000__x0003__x0000__x0003__x0000__x0002__x0000__x0007__x0000__x0001__0K0n00F0x0D0	_x0000__x0005_F_x0000__x0000__x0000_Ëi -_x0008_1_x0000__x001A_}ú^É{ëX_x0001__x0000_B_x0000__x0007__x0000_µ_x0004__x0004__x0000__x0010__x0000__x0010__x0000_³0¦0¾0¦0»0Ã0±0¤0­0å0¦0±0ó0Á0¯0·0_x0000__x0000__x0000__x0000__x0002__x0000__x0004__x0000__x0002__x0000__x0002__x0000__x0008__x0000__x0005__x0000__x0001__x0000__x000B__x0000__x0006__x0000__x0003__x0000__x0001__x0000__x0001_Ë%_x0004__x0000__x0005_&amp;_x0000__x0000__x0000_Ñ0u_x0000_0ck_x0001__x0000_"_x0000__x0007__x0000_µ_x0004__x0002__x0000__x0006__x0000__x0006__x0000_«0Í0À0¿0À0·0_x0000__x0000__x0000__x0000__x0002__x0000__x0003__x0000__x0003__x0000__x0001__x0000__x0006__x0000__x0001_K0m0`0_0`0W0_x0008__x0000__x0000_000-0003
_x0000__x0005_2_x0000__x0000__x0000_qg¬Ný-N.Y:S*_x0000_*_x0000_*_x0000_*_x0000__x0001__x0000_._x0000__x0007__x0000_µ_x0004__x0002__x0000__x000C__x0000__x000C__x0000_È0¦0­0ç0¦0È0Á0å0¦0ª0¦0¯0_x0000__x0000__x0000__x0000__x0003__x0000__x0006__x0000__x0003__x0000__x0003__x0000__x000C__x0000__x0000_03-1111-3333_x000C__x0000__x0000_03-1111-3334_x000F__x0000__x0000_ccc@*****.**.jp_x000F__x0000__x0005_T_x0000__x0000__x0000_1_x0000__x001A_}ú^É{ëXNÙR@b_x0000_0*h_x000F___x001A_O&gt;yc_x0000_c_x0000__x0001__x0000_P_x0000__x0007__x0000_µ_x0004__x0005__x0000__x0014__x0000__x0014__x0000_­0å0¦0±0ó0Á0¯0·0¸0à0·0ç0«0Ö0·0­0¬0¤0·0ã0_x0000__x0000__x0001__x0000__x0001__x0000__x0003__x0000__x0002__x0000__x0003__x0000__x0008__x0000__x0005__x0000__x0002__x0000_
_x0000__x0007__x0000__x0001__x0000__x000C__x0000_	_x0000__x0004__x0000__x0005__x0000__x0005_&amp;_x0000__x0000__x0000_³l_x0008_T_x0000_0T_N_x0001__x0000_"_x0000__x0007__x0000_µ_x0004__x0002__x0000__x0006__x0000__x0006__x0000_«0ï0¤0¿0Ä0ä0_x0000__x0000__x0000__x0000__x0002__x0000__x0003__x0000__x0003__x0000__x0002__x0000__x0006__x0000__x0001_K00D0_0d00_x0008__x0000__x0000_000-0004_x000B__x0000__x0005_0_x0000__x0000__x0000_^yHYÝ]_x000C_w	P_x0002_^*_x0000_*_x0000_*_x0000_*_x0000__x0001__x0000_,_x0000__x0007__x0000_µ_x0004__x0002__x0000__x000B__x0000__x000B__x0000_«0Ê0¬0ï0±0ó0«0Þ0¯0é0·0_x0000__x0000__x0000__x0000__x0004__x0000__x0006__x0000__x0004__x0000__x0003__x0000__x000B__x0000__x0000_046-888-999_x000B__x0000__x0000_046-999-888_x000F__x0000__x0000_oooo@****.**.jp_x0012__x0000__x0005_h_x0000__x0000__x0000_*h_x000F___x001A_O&gt;y_x0000_0K_x0000_T_x0000_-_x0008__x0000_01_x0000__x001A_}ú^É{ëXNÙR@b_x0001__x0000_d_x0000__x0007__x0000_µ_x0004__x0007__x0000__x0018__x0000__x0018__x0000_«0Ö0·0­0«0¤0·0ã0»0Ã0±0¤0­0å0¦0±0ó0Á0¯0·0¸0à0·0ç0_x0000__x0000__x0000__x0000__x0002__x0000__x0004__x0000__x0002__x0000__x0002__x0000__x0008__x0000__x0007__x0000__x0002__x0000__x000C__x0000__x000B__x0000__x0001__x0000__x000F__x0000__x000C__x0000__x0003__x0000__x0014__x0000__x000F__x0000__x0002__x0000__x0016__x0000__x0011__x0000__x0001__x0000__x0006__x0000__x0005_6_x0000__x0000__x0000_ô}¬Ëi -_x0008__x0001__x0000_2_x0000__x0006__x0000_µ_x0004__x0003__x0000__x000B__x0000__x000B__x0000_Í0ê0Þ0³0¦0¾0¦0»0Ã0±0¤0_x0000__x0000__x0000__x0000__x0002__x0000__x0003__x0000__x0002__x0000__x0002__x0000__x0007__x0000__x0004__x0000__x0002__x0000__x000B__x0000__x0001_m00~0S0F0^0F0[0c0Q0D0_x0004__x0000__x0005_$_x0000__x0000__x0000_¬4X_x0000_0fe_x0001__x0000_ _x0000__x0006__x0000_µ_x0004__x0002__x0000__x0005__x0000__x0005__x0000_Ð0Ð0¢0Ä0·0_x0000__x0000__x0000__x0000__x0002__x0000__x0002__x0000__x0003__x0000__x0001__x0000__x0008__x0000__x0000_178-0000
_x0000__x0005_._x0000__x0000__x0000_qg¬Nýô}¬:S*_x0000_*_x0000_*_x0000_*_x0000__x0001__x0000_*_x0000__x0006__x0000_µ_x0004__x0002__x0000_
_x0000_
_x0000_È0¦0­0ç0¦0È0Í0ê0Þ0¯0_x0000__x0000__x0000__x0000__x0003__x0000__x0006__x0000__x0003__x0000__x0003__x0000__x000C__x0000__x0000_03-1010-0101_x000C__x0000__x0000_03-1010-0102_x000F__x0000__x0000_nerima@****.com_x0007__x0000__x0000_***1234_x000D__x0000__x0000_080-9999-0000	_x0000__x0005_&lt;_x0000__x0000__x0000_*h_x000F___x001A_O&gt;y_x0000_0POä-P_x0001__x0000_8_x0000__x0006__x0000_µ_x0004__x0003__x0000__x000E__x0000__x000E__x0000_«0Ö0·0­0¬0¤0·0ã0µ0È0¦0»0Ä0Ó0_x0000__x0000__x0000__x0000__x0004__x0000__x0008__x0000__x0005__x0000__x0002__x0000__x000B__x0000__x0007__x0000__x0002__x0000__x000E__x0000__x0001_K0v0W0M0L0D0W00U0h0F0[0d0s0_x0005__x0000__x0005_&amp;_x0000__x0000__x0000_POä_x0000_0òT+Y_x0001__x0000_"_x0000__x0006__x0000_µ_x0004__x0002__x0000__x0006__x0000__x0006__x0000_µ0È0¦0Æ0Ä0ª0_x0000__x0000__x0000__x0000__x0002__x0000__x0003__x0000__x0003__x0000__x0002__x0000__x0008__x0000__x0000_350-0000
_x0000__x0005_4_x0000__x0000__x0000_üWs_x000C_wTIQ_x0002_^*_x0000_*_x0000_*_x0000_*_x0000__x0001__x0000_0_x0000__x0006__x0000_µ_x0004__x0003__x0000_
_x0000_
_x0000_µ0¤0¿0Þ0±0ó0ï0³0¦0·0_x0000__x0000__x0000__x0000__x0002__x0000__x0004__x0000__x0002__x0000__x0001__x0000__x0006__x0000__x0003__x0000__x0003__x0000__x000B__x0000__x0000_045-222-222_x000B__x0000__x0000_045-222-223_x0010__x0000__x0000_satou@****.co.jp_x0007__x0000__x0000_***1235_x000D__x0000__x0000_090-1111-2222_x0014__x0000__x0005__x0000__x0000__x0000_*h_x000F___x001A_O&gt;y_x0000_0qg¬Nú^É{-_x0008__x0000_01_x0000__x001A_}ú^É{ëXNÙR@b_x0001__x0000_|_x0000__x0006__x0000_µ_x0004__x0008__x0000_!_x0000_!_x0000_«0Ö0·0­0¬0¤0·0ã0È0¦0­0ç0¦0±0ó0Á0¯0»0Ã0±0¤0­0å0¦0±0ó0Á0¯0·0¸0à0·0ç0_x0000__x0000__x0000__x0000__x0004__x0000__x0008__x0000__x0005__x0000__x0002__x0000__x000D__x0000__x0007__x0000__x0002__x0000__x0011__x0000_	_x0000__x0002__x0000__x0015__x0000__x000D__x0000__x0001__x0000__x0018__x0000__x000E__x0000__x0003__x0000__x001D__x0000__x0011__x0000__x0002__x0000__x001F__x0000__x0013__x0000__x0001__x0000__x000D__x0000__x0001_h0F0M00F0Q00a0O0[0c0Q0D0_x0004__x0000__x0005_(_x0000__x0000__x0000_Ëz±_x0000_0fk_x0001__x0000_$_x0000__x0006__x0000_µ_x0004__x0002__x0000__x0007__x0000__x0007__x0000_¿0Á0Ð0Ê0¿0±0·0_x0000__x0000__x0000__x0000__x0002__x0000__x0004__x0000__x0003__x0000__x0001__x0000__x0008__x0000__x0000_111-0044	_x0000__x0005_._x0000__x0000__x0000_qg¬Ný/n:S*_x0000_*_x0000_*_x0000_*_x0000__x0001__x0000_*_x0000__x0006__x0000_µ_x0004__x0002__x0000_
_x0000_
_x0000_È0¦0­0ç0¦0È0ß0Ê0È0¯0_x0000__x0000__x0000__x0000__x0003__x0000__x0006__x0000__x0003__x0000__x0002__x0000__x000C__x0000__x0000_03-5555-6565_x000C__x0000__x0000_03-5555-6566_x0010__x0000__x0000_tokyo@****.co.jp_x0002__x0000__x0005__x0018__x0000__x0000__x0000__x0000_N_x001A_}_x0001__x0000__x0014__x0000__x0006__x0000_µ_x0004__x0000__x0000__x0005__x0000__x0005__x0000_¤0Ã0­0å0¦0_x0007__x0000__x0000_***1236_x0005__x0000__x0005_(_x0000__x0000__x0000_Ëz±_x0000_0òT+Y_x0001__x0000_$_x0000__x0006__x0000_µ_x0004__x0002__x0000__x0007__x0000__x0007__x0000_¿0Á0Ð0Ê0Æ0Ä0ª0_x0000__x0000__x0000__x0000__x0002__x0000__x0004__x0000__x0003__x0000__x0002__x0000__x000D__x0000__x0000_090-1111-2223_x0004__x0000__x0005_,_x0000__x0000__x0000_wm
N-_x0008__x0001__x0000_(_x0000__x0006__x0000_µ_x0004__x0002__x0000_	_x0000_	_x0000_«0¤0¸0ç0¦0»0Ã0±0¤0_x0000__x0000__x0000__x0000__x0002__x0000__x0005__x0000__x0002__x0000__x0002__x0000_	_x0000__x0001_K0D0X00F0[0c0Q0D0_x0005__x0000__x0005_*_x0000__x0000__x0000_Kj,g_x0000_0N_x0001__x0000_&amp;_x0000__x0006__x0000_µ_x0004__x0002__x0000__x0008__x0000__x0008__x0000_Ï0·0â0È0ê0å0¦0¸0_x0000__x0000__x0000__x0000__x0002__x0000__x0004__x0000__x0003__x0000__x0002__x0000__x0008__x0000__x0000_120-3210
_x0000__x0005_0_x0000__x0000__x0000_qg¬NýIg&amp;N:S*_x0000_*_x0000_*_x0000_*_x0000__x0001__x0000_,_x0000__x0006__x0000_µ_x0004__x0002__x0000__x000B__x0000__x000B__x0000_È0¦0­0ç0¦0È0¹0®0Ê0ß0¯0_x0000__x0000__x0000__x0000__x0003__x0000__x0006__x0000__x0003__x0000__x0003__x0000__x000C__x0000__x0000_03</v>
          </cell>
          <cell r="D9" t="str">
            <v>さがみはらせっけい</v>
          </cell>
          <cell r="E9" t="str">
            <v>意匠</v>
          </cell>
          <cell r="F9" t="str">
            <v>相模　六輔</v>
          </cell>
          <cell r="G9" t="str">
            <v>相模　六輔</v>
          </cell>
          <cell r="H9" t="str">
            <v>***-6666</v>
          </cell>
          <cell r="I9" t="str">
            <v>渋谷区＊＊＊－6-6</v>
          </cell>
          <cell r="J9" t="str">
            <v>03-XXX-6666</v>
          </cell>
          <cell r="K9" t="str">
            <v>03-XXX-6660</v>
          </cell>
          <cell r="L9" t="str">
            <v>***@******.biz</v>
          </cell>
          <cell r="M9" t="str">
            <v>一級</v>
          </cell>
          <cell r="N9" t="str">
            <v>*****66</v>
          </cell>
          <cell r="O9" t="str">
            <v>_x000C__x0000__x0016__x0000__x0002__x0000__x0011__x0000__x0019__x0000__x0002__x0000__x0017__x0000_$_x0000__x0002__x0000__x001B__x0000_)_x0000__x0002__x0000__x001F__x0000_,_x0000__x0001__x0000_!_x0000_3_x0000__x0001__x0000_"_x0000_6_x0000__x0002__x0000_&amp;_x0000_D_x0000__x0002__x0000_)_x0000_L_x0000__x0002__x0000_-_x0000_P_x0000__x0002__x0000_2_x0000_T_x0000__x0001__x0000_4_x0000_Y_x0000__x0001__x0000_6_x0000___x0000__x0002__x0000_:_x0000_b_x0000__x0002__x0000_=_x0000_e_x0000__x0002__x0000__x0006__x0000__x0005_0_x0000__x0000__x0000_øv!j_x0000_0_x0003_N*YÎ_x0001__x0000_,_x0000__x0006__x0000_µ_x0004__x0003__x0000__x0008__x0000__x0008__x0000_µ0¬0ß0·0Á0¿0í0¦0_x0000__x0000__x0000__x0000__x0002__x0000__x0003__x0000__x0003__x0000__x0001__x0000__x0005__x0000__x0004__x0000__x0002__x0000__x0004__x0000__x0005_(_x0000__x0000__x0000_øv!j-_x0008__x0001__x0000_$_x0000__x0006__x0000_µ_x0004__x0002__x0000__x0007__x0000__x0007__x0000_µ0¬0ß0»0Ã0±0¤0_x0000__x0000__x0000__x0000__x0002__x0000__x0003__x0000__x0002__x0000__x0002__x0000__x0006__x0000__x0005_8_x0000__x0000__x0000__x0001__)YËi -_x0008__x0001__x0000_4_x0000__x0006__x0000_µ_x0004__x0003__x0000__x000C__x0000__x000C__x0000_Ù0ó0Æ0ó0³0¦0¾0¦0»0Ã0±0¤0_x0000__x0000__x0000__x0000__x0002__x0000__x0004__x0000__x0002__x0000__x0002__x0000__x0008__x0000__x0004__x0000__x0002__x0000__x0002__x0000__x0005__x0016__x0000__x0000__x0000_Ëi _x0001__x0000__x0012__x0000__x0006__x0000_µ_x0004__x0000__x0000__x0004__x0000__x0004__x0000_³0¦0¾0¦0_x0005__x0000__x0005_(_x0000__x0000__x0000_'YÒ_x0000_0	N*Y_x0001__x0000_$_x0000__x0006__x0000_µ_x0004__x0002__x0000__x0007__x0000__x0007__x0000_À0¤0³0¯0µ0ó0¿0_x0000__x0000__x0000__x0000__x0002__x0000__x0004__x0000__x0003__x0000__x0002__x0000__x0006__x0000__x0005_6_x0000__x0000__x0000_ä¢l-P-_x0008__x0001__x0000_2_x0000__x0006__x0000_µ_x0004__x0003__x0000__x000B__x0000__x000B__x0000_Õ0¸0µ0ï0»0Ä0Ó0»0Ã0±0¤0_x0000__x0000__x0000__x0000__x0002__x0000__x0004__x0000__x0002__x0000__x0002__x0000__x0007__x0000__x0004__x0000__x0002__x0000__x0002__x0000__x0005__x0014__x0000__x0000__x0000_-P_x0001__x0000__x0010__x0000__x0006__x0000_µ_x0004__x0000__x0000__x0003__x0000__x0003__x0000_»0Ä0Ó0_x0005__x0000__x0005_,_x0000__x0000__x0000__x0003_^_x0000_0N©R_x0001__x0000_(_x0000__x0006__x0000_µ_x0004__x0003__x0000__x0006__x0000__x0006__x0000_</v>
          </cell>
          <cell r="Q9" t="str">
            <v>090-*41*-***6</v>
          </cell>
          <cell r="R9" t="str">
            <v>協力事務所</v>
          </cell>
        </row>
        <row r="10">
          <cell r="B10">
            <v>20007</v>
          </cell>
          <cell r="C10" t="e">
            <v>#N/A</v>
          </cell>
          <cell r="D10" t="str">
            <v>べんてんこうぞうせっけい</v>
          </cell>
          <cell r="E10" t="str">
            <v>構造</v>
          </cell>
          <cell r="F10" t="str">
            <v>大黒　七太郎</v>
          </cell>
          <cell r="G10" t="str">
            <v>大黒　七太郎</v>
          </cell>
          <cell r="H10" t="str">
            <v>***-7777</v>
          </cell>
          <cell r="I10" t="str">
            <v>千葉市中央区＊＊－7-7-７</v>
          </cell>
          <cell r="J10" t="str">
            <v>043-****-7777</v>
          </cell>
          <cell r="K10" t="str">
            <v>043-****-7770</v>
          </cell>
          <cell r="L10" t="str">
            <v>***@******.com</v>
          </cell>
          <cell r="M10" t="str">
            <v>一級</v>
          </cell>
          <cell r="N10" t="str">
            <v>*****77</v>
          </cell>
          <cell r="O10" t="str">
            <v>大黒　三太</v>
          </cell>
          <cell r="Q10" t="str">
            <v>090-*55*-**77</v>
          </cell>
          <cell r="R10" t="str">
            <v>協力事務所</v>
          </cell>
        </row>
        <row r="11">
          <cell r="B11">
            <v>20008</v>
          </cell>
          <cell r="C11" t="str">
            <v>藤沢設備設計</v>
          </cell>
          <cell r="D11" t="str">
            <v>ふじさわせつびせっけい</v>
          </cell>
          <cell r="E11" t="str">
            <v>設備</v>
          </cell>
          <cell r="F11" t="str">
            <v>布袋　八助</v>
          </cell>
          <cell r="G11" t="str">
            <v>布袋　八助</v>
          </cell>
          <cell r="H11" t="str">
            <v>***-8888</v>
          </cell>
          <cell r="I11" t="str">
            <v>神奈川県藤沢市＊＊＊　8-8-8</v>
          </cell>
          <cell r="J11" t="str">
            <v>0466-**-8888</v>
          </cell>
          <cell r="K11" t="str">
            <v>0466-**-8880</v>
          </cell>
          <cell r="L11" t="str">
            <v>***@******.biz</v>
          </cell>
          <cell r="M11" t="str">
            <v>二級</v>
          </cell>
          <cell r="N11" t="str">
            <v>*****88</v>
          </cell>
          <cell r="O11" t="str">
            <v>布袋　二助</v>
          </cell>
          <cell r="Q11" t="str">
            <v>080-*54*-*888</v>
          </cell>
          <cell r="R11" t="str">
            <v>建て主推薦</v>
          </cell>
        </row>
        <row r="12">
          <cell r="B12">
            <v>20009</v>
          </cell>
          <cell r="C12" t="str">
            <v>北海設計</v>
          </cell>
          <cell r="D12" t="str">
            <v>ほっかいせっけい</v>
          </cell>
          <cell r="E12" t="str">
            <v>意匠・構造</v>
          </cell>
          <cell r="F12" t="str">
            <v>寿　九太郎</v>
          </cell>
          <cell r="G12" t="str">
            <v>寿　九太郎</v>
          </cell>
          <cell r="H12" t="str">
            <v>***-9999</v>
          </cell>
          <cell r="I12" t="str">
            <v>札幌市中央区＊＊＊9-9-9</v>
          </cell>
          <cell r="J12" t="str">
            <v>011-***-9999</v>
          </cell>
          <cell r="K12" t="str">
            <v>011-***-9990</v>
          </cell>
          <cell r="L12" t="str">
            <v>***@******.biz</v>
          </cell>
          <cell r="M12" t="str">
            <v>一級</v>
          </cell>
          <cell r="N12" t="str">
            <v>*****99</v>
          </cell>
          <cell r="O12" t="str">
            <v>寿　大助</v>
          </cell>
          <cell r="Q12" t="str">
            <v>080-*99*-**99</v>
          </cell>
          <cell r="R12" t="str">
            <v>建て主推薦</v>
          </cell>
        </row>
        <row r="13">
          <cell r="B13">
            <v>20010</v>
          </cell>
          <cell r="C13" t="str">
            <v>西日本構造研究所</v>
          </cell>
          <cell r="D13" t="str">
            <v>にしにほんこうぞうけんきゅうじょ</v>
          </cell>
          <cell r="E13" t="str">
            <v>構造</v>
          </cell>
          <cell r="F13" t="str">
            <v>夷　十郎</v>
          </cell>
          <cell r="G13" t="str">
            <v>夷　十郎</v>
          </cell>
          <cell r="H13" t="str">
            <v>***-1010</v>
          </cell>
          <cell r="I13" t="str">
            <v>大阪市西区＊＊０-10-10</v>
          </cell>
          <cell r="J13" t="str">
            <v>06-***-1010</v>
          </cell>
          <cell r="K13" t="str">
            <v>06-***-1011</v>
          </cell>
          <cell r="L13" t="str">
            <v>***@******.biz</v>
          </cell>
          <cell r="M13" t="str">
            <v>一級</v>
          </cell>
          <cell r="N13" t="str">
            <v>***1010</v>
          </cell>
          <cell r="O13" t="str">
            <v>夷　十郎</v>
          </cell>
          <cell r="Q13" t="str">
            <v>090-534*-**10</v>
          </cell>
          <cell r="R13" t="str">
            <v>建て主推薦</v>
          </cell>
        </row>
        <row r="14">
          <cell r="B14">
            <v>20011</v>
          </cell>
          <cell r="C14" t="str">
            <v>練馬構造設計</v>
          </cell>
          <cell r="D14" t="str">
            <v>ねりまこうぞうせっけい</v>
          </cell>
          <cell r="E14" t="str">
            <v>構造</v>
          </cell>
          <cell r="F14" t="str">
            <v>馬場　敦</v>
          </cell>
          <cell r="G14" t="str">
            <v>馬場　敦</v>
          </cell>
          <cell r="H14" t="str">
            <v>178-0000</v>
          </cell>
          <cell r="I14" t="str">
            <v>東京都練馬区****</v>
          </cell>
          <cell r="J14" t="str">
            <v>03-1010-0101</v>
          </cell>
          <cell r="K14" t="str">
            <v>03-1010-0102</v>
          </cell>
          <cell r="L14" t="str">
            <v>nerima@****.com</v>
          </cell>
          <cell r="M14" t="str">
            <v>一級</v>
          </cell>
          <cell r="N14" t="str">
            <v>***1234</v>
          </cell>
          <cell r="O14" t="str">
            <v>馬場　敦</v>
          </cell>
          <cell r="Q14" t="str">
            <v>080-9999-0000</v>
          </cell>
          <cell r="R14" t="str">
            <v>協力事務所</v>
          </cell>
        </row>
        <row r="15">
          <cell r="B15">
            <v>20012</v>
          </cell>
          <cell r="C15" t="str">
            <v>株式会社　佐藤設備</v>
          </cell>
          <cell r="D15" t="str">
            <v>かぶしきがいしゃさとうせつび</v>
          </cell>
          <cell r="E15" t="str">
            <v>設備</v>
          </cell>
          <cell r="F15" t="str">
            <v>佐藤　哲夫</v>
          </cell>
          <cell r="G15" t="str">
            <v>佐藤　哲夫</v>
          </cell>
          <cell r="H15" t="str">
            <v>350-0000</v>
          </cell>
          <cell r="I15" t="str">
            <v>埼玉県和光市****</v>
          </cell>
          <cell r="J15" t="str">
            <v>045-222-222</v>
          </cell>
          <cell r="K15" t="str">
            <v>045-222-223</v>
          </cell>
          <cell r="L15" t="str">
            <v>satou@****.co.jp</v>
          </cell>
          <cell r="M15" t="str">
            <v>一級</v>
          </cell>
          <cell r="N15" t="str">
            <v>***1235</v>
          </cell>
          <cell r="O15" t="str">
            <v>佐藤　哲夫</v>
          </cell>
          <cell r="Q15" t="str">
            <v>090-1111-2222</v>
          </cell>
          <cell r="R15" t="str">
            <v>建て主推薦</v>
          </cell>
        </row>
        <row r="16">
          <cell r="B16">
            <v>20013</v>
          </cell>
          <cell r="C16" t="str">
            <v>株式会社　東京建築設計　1級建築士事務所</v>
          </cell>
          <cell r="D16" t="str">
            <v>とうきょうけんちくせっけい</v>
          </cell>
          <cell r="E16" t="str">
            <v>意匠</v>
          </cell>
          <cell r="F16" t="str">
            <v>立花　武</v>
          </cell>
          <cell r="G16" t="str">
            <v>立花　武</v>
          </cell>
          <cell r="H16" t="str">
            <v>111-0044</v>
          </cell>
          <cell r="I16" t="str">
            <v>東京都港区****</v>
          </cell>
          <cell r="J16" t="str">
            <v>03-5555-6565</v>
          </cell>
          <cell r="K16" t="str">
            <v>03-5555-6566</v>
          </cell>
          <cell r="L16" t="str">
            <v>tokyo@****.co.jp</v>
          </cell>
          <cell r="M16" t="str">
            <v>一級</v>
          </cell>
          <cell r="N16" t="str">
            <v>***1236</v>
          </cell>
          <cell r="O16" t="str">
            <v>立花　哲夫</v>
          </cell>
          <cell r="Q16" t="str">
            <v>090-1111-2223</v>
          </cell>
          <cell r="R16" t="str">
            <v>建て主推薦</v>
          </cell>
        </row>
        <row r="17">
          <cell r="B17">
            <v>20014</v>
          </cell>
          <cell r="C17" t="str">
            <v>海上設計</v>
          </cell>
          <cell r="D17" t="str">
            <v>かいじょうせっけい</v>
          </cell>
          <cell r="E17" t="str">
            <v>意匠</v>
          </cell>
          <cell r="F17" t="str">
            <v>橋本　隆二</v>
          </cell>
          <cell r="G17" t="str">
            <v>橋本　隆二</v>
          </cell>
          <cell r="H17" t="str">
            <v>120-3210</v>
          </cell>
          <cell r="I17" t="str">
            <v>東京都杉並区****</v>
          </cell>
          <cell r="J17" t="str">
            <v>03-3221-7777</v>
          </cell>
          <cell r="K17" t="str">
            <v>03-322１－7778</v>
          </cell>
          <cell r="L17" t="str">
            <v>kaijyo@****.cpm</v>
          </cell>
          <cell r="M17" t="str">
            <v>一級</v>
          </cell>
          <cell r="N17" t="str">
            <v>***1237</v>
          </cell>
          <cell r="O17" t="str">
            <v>橋本　隆二</v>
          </cell>
          <cell r="Q17" t="str">
            <v>090-1111-2224</v>
          </cell>
          <cell r="R17" t="str">
            <v>協力事務所</v>
          </cell>
        </row>
        <row r="18">
          <cell r="B18">
            <v>20015</v>
          </cell>
          <cell r="C18" t="str">
            <v>株式会社　東洋総合設計</v>
          </cell>
          <cell r="D18" t="str">
            <v>とうようせっけい</v>
          </cell>
          <cell r="E18" t="str">
            <v>総合</v>
          </cell>
          <cell r="F18" t="str">
            <v>代表取締役　渡辺　陽一</v>
          </cell>
          <cell r="G18" t="str">
            <v>高橋　純一</v>
          </cell>
          <cell r="H18" t="str">
            <v>155-9999</v>
          </cell>
          <cell r="I18" t="str">
            <v>東京都中央区日本橋　1-0-0 東洋ビル</v>
          </cell>
          <cell r="J18" t="str">
            <v>03-1111-1111</v>
          </cell>
          <cell r="K18" t="str">
            <v>03-1111-1112</v>
          </cell>
          <cell r="L18" t="str">
            <v>toyo@****.ne.jp</v>
          </cell>
          <cell r="M18" t="str">
            <v>一級</v>
          </cell>
          <cell r="N18" t="str">
            <v>***1238</v>
          </cell>
          <cell r="O18" t="str">
            <v>中田　和弘</v>
          </cell>
          <cell r="P18" t="str">
            <v>第１設計部</v>
          </cell>
          <cell r="Q18" t="str">
            <v>090-1111-2225</v>
          </cell>
          <cell r="R18" t="str">
            <v>協力事務所</v>
          </cell>
        </row>
        <row r="19">
          <cell r="B19">
            <v>20016</v>
          </cell>
          <cell r="C19" t="str">
            <v>1級建築士事務所 株式会社第一設計</v>
          </cell>
          <cell r="D19" t="str">
            <v>だいいちせっけい</v>
          </cell>
          <cell r="E19" t="str">
            <v>総合</v>
          </cell>
          <cell r="F19" t="str">
            <v>（株）第一設計　代表取締役　△△一郎</v>
          </cell>
          <cell r="G19" t="str">
            <v>○○一夫</v>
          </cell>
          <cell r="H19" t="str">
            <v>***-1111</v>
          </cell>
          <cell r="I19" t="str">
            <v>東京都品川区＊＊　1-1-1　****ビル</v>
          </cell>
          <cell r="J19" t="str">
            <v>03-XXX-1111</v>
          </cell>
          <cell r="K19" t="str">
            <v>03-XXX-2001</v>
          </cell>
          <cell r="L19" t="str">
            <v>mail@******.ne.jp</v>
          </cell>
          <cell r="M19" t="str">
            <v>一級</v>
          </cell>
          <cell r="N19" t="str">
            <v>*****1</v>
          </cell>
          <cell r="P19" t="str">
            <v>第１設計部</v>
          </cell>
        </row>
        <row r="20">
          <cell r="B20">
            <v>20017</v>
          </cell>
          <cell r="C20" t="str">
            <v>××設計</v>
          </cell>
          <cell r="D20" t="str">
            <v>ばつばつせっけい</v>
          </cell>
          <cell r="E20" t="str">
            <v>意匠</v>
          </cell>
          <cell r="F20" t="str">
            <v>××　二郎</v>
          </cell>
          <cell r="G20" t="str">
            <v>××　二郎</v>
          </cell>
          <cell r="H20" t="str">
            <v>***-2222</v>
          </cell>
          <cell r="I20" t="str">
            <v>神奈川県××市＊＊＊2-2-2</v>
          </cell>
          <cell r="J20" t="str">
            <v>045-XXX-2222</v>
          </cell>
          <cell r="K20" t="str">
            <v>045-XXX-2220</v>
          </cell>
          <cell r="L20" t="str">
            <v>***@******.com</v>
          </cell>
          <cell r="M20" t="str">
            <v>一級</v>
          </cell>
          <cell r="N20" t="str">
            <v>*****22</v>
          </cell>
          <cell r="O20" t="str">
            <v>××　五郎</v>
          </cell>
          <cell r="Q20" t="str">
            <v>090-****-***2</v>
          </cell>
          <cell r="R20" t="str">
            <v>協力事務所</v>
          </cell>
        </row>
        <row r="21">
          <cell r="B21">
            <v>20018</v>
          </cell>
          <cell r="C21" t="str">
            <v>江戸川設計　</v>
          </cell>
          <cell r="D21" t="str">
            <v>えどがわせっけい</v>
          </cell>
          <cell r="E21" t="str">
            <v>構造</v>
          </cell>
          <cell r="F21" t="str">
            <v>江戸川　三朗</v>
          </cell>
          <cell r="G21" t="str">
            <v>江戸川　三朗</v>
          </cell>
          <cell r="H21" t="str">
            <v>***-3333</v>
          </cell>
          <cell r="I21" t="str">
            <v>江戸川区＊＊町3-3-3</v>
          </cell>
          <cell r="J21" t="str">
            <v>03-XXX-3333</v>
          </cell>
          <cell r="K21" t="str">
            <v>03-XXX-3330</v>
          </cell>
          <cell r="L21" t="str">
            <v>***@******.jp</v>
          </cell>
          <cell r="M21" t="str">
            <v>一級</v>
          </cell>
          <cell r="N21" t="str">
            <v>*****-33</v>
          </cell>
          <cell r="O21" t="str">
            <v>江戸川　三朗</v>
          </cell>
          <cell r="P21" t="str">
            <v>第３課</v>
          </cell>
          <cell r="Q21" t="str">
            <v>090-****-***3</v>
          </cell>
          <cell r="R21" t="str">
            <v>協力事務所</v>
          </cell>
        </row>
        <row r="22">
          <cell r="B22">
            <v>20019</v>
          </cell>
          <cell r="C22" t="str">
            <v>荒川設備　</v>
          </cell>
          <cell r="D22" t="str">
            <v>あらかわせつび</v>
          </cell>
          <cell r="E22" t="str">
            <v>設備</v>
          </cell>
          <cell r="F22" t="str">
            <v>荒川　四士郎</v>
          </cell>
          <cell r="G22" t="str">
            <v>荒川　四士郎</v>
          </cell>
          <cell r="H22" t="str">
            <v>***-4444</v>
          </cell>
          <cell r="I22" t="str">
            <v>東京都江東区*****4-4-4</v>
          </cell>
          <cell r="J22" t="str">
            <v>03-XXX-4444</v>
          </cell>
          <cell r="K22" t="str">
            <v>03-XXX-4440</v>
          </cell>
          <cell r="L22" t="str">
            <v>***@******.biz</v>
          </cell>
          <cell r="M22" t="str">
            <v>一級</v>
          </cell>
          <cell r="N22" t="str">
            <v>****44</v>
          </cell>
          <cell r="O22" t="str">
            <v>荒川　次郎</v>
          </cell>
          <cell r="P22" t="str">
            <v>設備部</v>
          </cell>
          <cell r="Q22" t="str">
            <v>090-****-***4</v>
          </cell>
          <cell r="R22" t="str">
            <v>協力事務所</v>
          </cell>
        </row>
        <row r="23">
          <cell r="B23">
            <v>20020</v>
          </cell>
          <cell r="C23" t="str">
            <v>（有）文教設計</v>
          </cell>
          <cell r="D23" t="str">
            <v>ぶんきょうせっけい</v>
          </cell>
          <cell r="E23" t="str">
            <v>意匠</v>
          </cell>
          <cell r="F23" t="str">
            <v>文教　五郎　</v>
          </cell>
          <cell r="G23" t="str">
            <v>文教　五郎　</v>
          </cell>
          <cell r="H23" t="str">
            <v>***-5555</v>
          </cell>
          <cell r="I23" t="str">
            <v>埼玉県さいたま市******5-5-5</v>
          </cell>
          <cell r="J23" t="str">
            <v>045-XXX-5555</v>
          </cell>
          <cell r="K23" t="str">
            <v>045-XXX-5550</v>
          </cell>
          <cell r="L23" t="str">
            <v>**.**@******.buk</v>
          </cell>
          <cell r="M23" t="str">
            <v>二級</v>
          </cell>
          <cell r="N23" t="str">
            <v>*****55</v>
          </cell>
          <cell r="O23" t="str">
            <v>千代田　一夫</v>
          </cell>
          <cell r="Q23" t="str">
            <v>080-**1*-***5</v>
          </cell>
          <cell r="R23" t="str">
            <v>協力事務所</v>
          </cell>
        </row>
        <row r="24">
          <cell r="B24">
            <v>20021</v>
          </cell>
          <cell r="C24" t="str">
            <v xml:space="preserve"> </v>
          </cell>
          <cell r="D24" t="str">
            <v xml:space="preserve"> </v>
          </cell>
          <cell r="E24" t="str">
            <v xml:space="preserve"> </v>
          </cell>
          <cell r="F24" t="str">
            <v xml:space="preserve"> </v>
          </cell>
          <cell r="G24" t="str">
            <v xml:space="preserve"> </v>
          </cell>
          <cell r="H24" t="str">
            <v xml:space="preserve"> </v>
          </cell>
          <cell r="I24" t="str">
            <v xml:space="preserve"> </v>
          </cell>
          <cell r="J24" t="str">
            <v xml:space="preserve"> </v>
          </cell>
          <cell r="K24" t="str">
            <v xml:space="preserve"> </v>
          </cell>
          <cell r="L24" t="str">
            <v xml:space="preserve"> </v>
          </cell>
          <cell r="M24" t="str">
            <v xml:space="preserve"> </v>
          </cell>
          <cell r="N24" t="str">
            <v xml:space="preserve"> </v>
          </cell>
          <cell r="O24" t="str">
            <v xml:space="preserve"> </v>
          </cell>
          <cell r="P24" t="str">
            <v xml:space="preserve"> </v>
          </cell>
          <cell r="Q24" t="str">
            <v xml:space="preserve"> </v>
          </cell>
          <cell r="R24" t="str">
            <v xml:space="preserve"> </v>
          </cell>
        </row>
        <row r="25">
          <cell r="B25">
            <v>20022</v>
          </cell>
        </row>
        <row r="26">
          <cell r="B26">
            <v>20023</v>
          </cell>
        </row>
        <row r="27">
          <cell r="B27">
            <v>20024</v>
          </cell>
        </row>
        <row r="28">
          <cell r="B28">
            <v>20025</v>
          </cell>
        </row>
        <row r="29">
          <cell r="B29">
            <v>20026</v>
          </cell>
        </row>
        <row r="30">
          <cell r="B30">
            <v>20027</v>
          </cell>
        </row>
        <row r="31">
          <cell r="B31">
            <v>20028</v>
          </cell>
        </row>
        <row r="32">
          <cell r="B32">
            <v>20029</v>
          </cell>
        </row>
        <row r="33">
          <cell r="B33">
            <v>20030</v>
          </cell>
        </row>
        <row r="34">
          <cell r="B34">
            <v>20031</v>
          </cell>
        </row>
        <row r="35">
          <cell r="B35">
            <v>20032</v>
          </cell>
        </row>
        <row r="36">
          <cell r="B36">
            <v>20033</v>
          </cell>
        </row>
        <row r="37">
          <cell r="B37">
            <v>20034</v>
          </cell>
        </row>
        <row r="38">
          <cell r="B38">
            <v>20035</v>
          </cell>
        </row>
        <row r="39">
          <cell r="B39">
            <v>20036</v>
          </cell>
        </row>
        <row r="40">
          <cell r="B40">
            <v>20037</v>
          </cell>
        </row>
        <row r="41">
          <cell r="B41">
            <v>20038</v>
          </cell>
        </row>
        <row r="42">
          <cell r="B42">
            <v>20039</v>
          </cell>
        </row>
        <row r="43">
          <cell r="B43">
            <v>20040</v>
          </cell>
        </row>
        <row r="44">
          <cell r="B44">
            <v>20041</v>
          </cell>
        </row>
        <row r="45">
          <cell r="B45">
            <v>20042</v>
          </cell>
        </row>
        <row r="46">
          <cell r="B46">
            <v>20043</v>
          </cell>
        </row>
        <row r="47">
          <cell r="B47">
            <v>20044</v>
          </cell>
        </row>
        <row r="48">
          <cell r="B48">
            <v>20045</v>
          </cell>
        </row>
        <row r="49">
          <cell r="B49">
            <v>20046</v>
          </cell>
        </row>
        <row r="50">
          <cell r="B50">
            <v>20047</v>
          </cell>
        </row>
        <row r="51">
          <cell r="B51">
            <v>20048</v>
          </cell>
        </row>
        <row r="52">
          <cell r="B52">
            <v>20049</v>
          </cell>
        </row>
        <row r="53">
          <cell r="B53">
            <v>20050</v>
          </cell>
        </row>
        <row r="54">
          <cell r="B54">
            <v>20051</v>
          </cell>
        </row>
        <row r="55">
          <cell r="B55">
            <v>20052</v>
          </cell>
        </row>
        <row r="56">
          <cell r="B56">
            <v>20053</v>
          </cell>
        </row>
        <row r="57">
          <cell r="B57">
            <v>20054</v>
          </cell>
        </row>
        <row r="58">
          <cell r="B58">
            <v>20055</v>
          </cell>
        </row>
        <row r="59">
          <cell r="B59">
            <v>20056</v>
          </cell>
        </row>
        <row r="60">
          <cell r="B60">
            <v>20057</v>
          </cell>
        </row>
        <row r="61">
          <cell r="B61">
            <v>20058</v>
          </cell>
        </row>
        <row r="62">
          <cell r="B62">
            <v>20059</v>
          </cell>
        </row>
        <row r="63">
          <cell r="B63">
            <v>20060</v>
          </cell>
        </row>
        <row r="64">
          <cell r="B64">
            <v>20061</v>
          </cell>
        </row>
        <row r="65">
          <cell r="B65">
            <v>20062</v>
          </cell>
        </row>
        <row r="66">
          <cell r="B66">
            <v>20063</v>
          </cell>
        </row>
        <row r="67">
          <cell r="B67">
            <v>20064</v>
          </cell>
        </row>
        <row r="68">
          <cell r="B68">
            <v>20065</v>
          </cell>
        </row>
        <row r="69">
          <cell r="B69">
            <v>20066</v>
          </cell>
        </row>
        <row r="70">
          <cell r="B70">
            <v>20067</v>
          </cell>
        </row>
        <row r="71">
          <cell r="B71">
            <v>20068</v>
          </cell>
        </row>
        <row r="72">
          <cell r="B72">
            <v>20069</v>
          </cell>
        </row>
        <row r="73">
          <cell r="B73">
            <v>20070</v>
          </cell>
        </row>
        <row r="74">
          <cell r="B74">
            <v>20071</v>
          </cell>
        </row>
        <row r="75">
          <cell r="B75">
            <v>20072</v>
          </cell>
        </row>
        <row r="76">
          <cell r="B76">
            <v>20073</v>
          </cell>
        </row>
        <row r="77">
          <cell r="B77">
            <v>20074</v>
          </cell>
        </row>
        <row r="78">
          <cell r="B78">
            <v>20075</v>
          </cell>
        </row>
        <row r="79">
          <cell r="B79">
            <v>20076</v>
          </cell>
        </row>
        <row r="80">
          <cell r="B80">
            <v>20077</v>
          </cell>
        </row>
        <row r="81">
          <cell r="B81">
            <v>20078</v>
          </cell>
        </row>
        <row r="82">
          <cell r="B82">
            <v>20079</v>
          </cell>
        </row>
        <row r="83">
          <cell r="B83">
            <v>20080</v>
          </cell>
        </row>
        <row r="84">
          <cell r="B84">
            <v>20081</v>
          </cell>
        </row>
        <row r="85">
          <cell r="B85">
            <v>20082</v>
          </cell>
        </row>
        <row r="86">
          <cell r="B86">
            <v>20083</v>
          </cell>
        </row>
        <row r="87">
          <cell r="B87">
            <v>20084</v>
          </cell>
        </row>
        <row r="88">
          <cell r="B88">
            <v>20085</v>
          </cell>
        </row>
        <row r="89">
          <cell r="B89">
            <v>20086</v>
          </cell>
        </row>
        <row r="90">
          <cell r="B90">
            <v>20087</v>
          </cell>
        </row>
        <row r="91">
          <cell r="B91">
            <v>20088</v>
          </cell>
        </row>
        <row r="92">
          <cell r="B92">
            <v>20089</v>
          </cell>
        </row>
        <row r="93">
          <cell r="B93">
            <v>20090</v>
          </cell>
        </row>
        <row r="94">
          <cell r="B94">
            <v>20091</v>
          </cell>
        </row>
        <row r="95">
          <cell r="B95">
            <v>20092</v>
          </cell>
        </row>
        <row r="96">
          <cell r="B96">
            <v>20093</v>
          </cell>
        </row>
        <row r="97">
          <cell r="B97">
            <v>20094</v>
          </cell>
        </row>
        <row r="98">
          <cell r="B98">
            <v>20095</v>
          </cell>
        </row>
        <row r="99">
          <cell r="B99">
            <v>20096</v>
          </cell>
        </row>
        <row r="100">
          <cell r="B100">
            <v>20097</v>
          </cell>
        </row>
        <row r="101">
          <cell r="B101">
            <v>20098</v>
          </cell>
        </row>
        <row r="102">
          <cell r="B102">
            <v>20099</v>
          </cell>
        </row>
        <row r="103">
          <cell r="B103">
            <v>20100</v>
          </cell>
        </row>
        <row r="104">
          <cell r="B104">
            <v>20101</v>
          </cell>
        </row>
        <row r="105">
          <cell r="B105">
            <v>20102</v>
          </cell>
        </row>
        <row r="106">
          <cell r="B106">
            <v>20103</v>
          </cell>
        </row>
        <row r="107">
          <cell r="B107">
            <v>20104</v>
          </cell>
        </row>
        <row r="108">
          <cell r="B108">
            <v>20105</v>
          </cell>
        </row>
        <row r="109">
          <cell r="B109">
            <v>20106</v>
          </cell>
        </row>
        <row r="110">
          <cell r="B110">
            <v>20107</v>
          </cell>
        </row>
        <row r="111">
          <cell r="B111">
            <v>20108</v>
          </cell>
        </row>
        <row r="112">
          <cell r="B112">
            <v>20109</v>
          </cell>
        </row>
        <row r="113">
          <cell r="B113">
            <v>20110</v>
          </cell>
        </row>
        <row r="114">
          <cell r="B114">
            <v>20111</v>
          </cell>
        </row>
        <row r="115">
          <cell r="B115">
            <v>20112</v>
          </cell>
        </row>
        <row r="116">
          <cell r="B116">
            <v>20113</v>
          </cell>
        </row>
        <row r="117">
          <cell r="B117">
            <v>20114</v>
          </cell>
        </row>
        <row r="118">
          <cell r="B118">
            <v>20115</v>
          </cell>
        </row>
        <row r="119">
          <cell r="B119">
            <v>20116</v>
          </cell>
        </row>
        <row r="120">
          <cell r="B120">
            <v>20117</v>
          </cell>
        </row>
        <row r="121">
          <cell r="B121">
            <v>20118</v>
          </cell>
        </row>
        <row r="122">
          <cell r="B122">
            <v>20119</v>
          </cell>
        </row>
        <row r="123">
          <cell r="B123">
            <v>20120</v>
          </cell>
        </row>
        <row r="124">
          <cell r="B124">
            <v>20121</v>
          </cell>
        </row>
        <row r="125">
          <cell r="B125">
            <v>20122</v>
          </cell>
        </row>
        <row r="126">
          <cell r="B126">
            <v>20123</v>
          </cell>
        </row>
        <row r="127">
          <cell r="B127">
            <v>20124</v>
          </cell>
        </row>
        <row r="128">
          <cell r="B128">
            <v>20125</v>
          </cell>
        </row>
        <row r="129">
          <cell r="B129">
            <v>20126</v>
          </cell>
        </row>
        <row r="130">
          <cell r="B130">
            <v>20127</v>
          </cell>
        </row>
        <row r="131">
          <cell r="B131">
            <v>20128</v>
          </cell>
        </row>
        <row r="132">
          <cell r="B132">
            <v>20129</v>
          </cell>
        </row>
        <row r="133">
          <cell r="B133">
            <v>20130</v>
          </cell>
        </row>
        <row r="134">
          <cell r="B134">
            <v>20131</v>
          </cell>
        </row>
        <row r="135">
          <cell r="B135">
            <v>20132</v>
          </cell>
        </row>
        <row r="136">
          <cell r="B136">
            <v>20133</v>
          </cell>
        </row>
        <row r="137">
          <cell r="B137">
            <v>20134</v>
          </cell>
        </row>
        <row r="138">
          <cell r="B138">
            <v>20135</v>
          </cell>
        </row>
        <row r="139">
          <cell r="B139">
            <v>20136</v>
          </cell>
        </row>
        <row r="140">
          <cell r="B140">
            <v>20137</v>
          </cell>
        </row>
        <row r="141">
          <cell r="B141">
            <v>20138</v>
          </cell>
        </row>
        <row r="142">
          <cell r="B142">
            <v>20139</v>
          </cell>
        </row>
        <row r="143">
          <cell r="B143">
            <v>20140</v>
          </cell>
        </row>
        <row r="144">
          <cell r="B144">
            <v>20141</v>
          </cell>
        </row>
        <row r="145">
          <cell r="B145">
            <v>20142</v>
          </cell>
        </row>
        <row r="146">
          <cell r="B146">
            <v>20143</v>
          </cell>
        </row>
        <row r="147">
          <cell r="B147">
            <v>20144</v>
          </cell>
        </row>
        <row r="148">
          <cell r="B148">
            <v>20145</v>
          </cell>
        </row>
        <row r="149">
          <cell r="B149">
            <v>20146</v>
          </cell>
        </row>
        <row r="150">
          <cell r="B150">
            <v>20147</v>
          </cell>
        </row>
        <row r="151">
          <cell r="B151">
            <v>20148</v>
          </cell>
        </row>
        <row r="152">
          <cell r="B152">
            <v>20149</v>
          </cell>
        </row>
        <row r="153">
          <cell r="B153">
            <v>20150</v>
          </cell>
        </row>
        <row r="154">
          <cell r="B154">
            <v>20151</v>
          </cell>
        </row>
        <row r="155">
          <cell r="B155">
            <v>20152</v>
          </cell>
        </row>
        <row r="156">
          <cell r="B156">
            <v>20153</v>
          </cell>
        </row>
        <row r="157">
          <cell r="B157">
            <v>20154</v>
          </cell>
        </row>
        <row r="158">
          <cell r="B158">
            <v>20155</v>
          </cell>
        </row>
        <row r="159">
          <cell r="B159">
            <v>20156</v>
          </cell>
        </row>
        <row r="160">
          <cell r="B160">
            <v>20157</v>
          </cell>
        </row>
        <row r="161">
          <cell r="B161">
            <v>20158</v>
          </cell>
        </row>
        <row r="162">
          <cell r="B162">
            <v>20159</v>
          </cell>
        </row>
        <row r="163">
          <cell r="B163">
            <v>20160</v>
          </cell>
        </row>
        <row r="164">
          <cell r="B164">
            <v>20161</v>
          </cell>
        </row>
        <row r="165">
          <cell r="B165">
            <v>20162</v>
          </cell>
        </row>
        <row r="166">
          <cell r="B166">
            <v>20163</v>
          </cell>
        </row>
        <row r="167">
          <cell r="B167">
            <v>20164</v>
          </cell>
        </row>
        <row r="168">
          <cell r="B168">
            <v>20165</v>
          </cell>
        </row>
        <row r="169">
          <cell r="B169">
            <v>20166</v>
          </cell>
        </row>
        <row r="170">
          <cell r="B170">
            <v>20167</v>
          </cell>
        </row>
        <row r="171">
          <cell r="B171">
            <v>20168</v>
          </cell>
        </row>
        <row r="172">
          <cell r="B172">
            <v>20169</v>
          </cell>
        </row>
        <row r="173">
          <cell r="B173">
            <v>20170</v>
          </cell>
        </row>
        <row r="174">
          <cell r="B174">
            <v>20171</v>
          </cell>
        </row>
        <row r="175">
          <cell r="B175">
            <v>20172</v>
          </cell>
        </row>
        <row r="176">
          <cell r="B176">
            <v>20173</v>
          </cell>
        </row>
        <row r="177">
          <cell r="B177">
            <v>20174</v>
          </cell>
        </row>
        <row r="178">
          <cell r="B178">
            <v>20175</v>
          </cell>
        </row>
        <row r="179">
          <cell r="B179">
            <v>20176</v>
          </cell>
        </row>
        <row r="180">
          <cell r="B180">
            <v>20177</v>
          </cell>
        </row>
        <row r="181">
          <cell r="B181">
            <v>20178</v>
          </cell>
        </row>
        <row r="182">
          <cell r="B182">
            <v>20179</v>
          </cell>
        </row>
        <row r="183">
          <cell r="B183">
            <v>20180</v>
          </cell>
        </row>
        <row r="184">
          <cell r="B184">
            <v>20181</v>
          </cell>
        </row>
        <row r="185">
          <cell r="B185">
            <v>20182</v>
          </cell>
        </row>
        <row r="186">
          <cell r="B186">
            <v>20183</v>
          </cell>
        </row>
        <row r="187">
          <cell r="B187">
            <v>20184</v>
          </cell>
        </row>
        <row r="188">
          <cell r="B188">
            <v>20185</v>
          </cell>
        </row>
        <row r="189">
          <cell r="B189">
            <v>20186</v>
          </cell>
        </row>
        <row r="190">
          <cell r="B190">
            <v>20187</v>
          </cell>
        </row>
        <row r="191">
          <cell r="B191">
            <v>20188</v>
          </cell>
        </row>
        <row r="192">
          <cell r="B192">
            <v>20189</v>
          </cell>
        </row>
        <row r="193">
          <cell r="B193">
            <v>20190</v>
          </cell>
        </row>
        <row r="194">
          <cell r="B194">
            <v>20191</v>
          </cell>
        </row>
        <row r="195">
          <cell r="B195">
            <v>20192</v>
          </cell>
        </row>
        <row r="196">
          <cell r="B196">
            <v>20193</v>
          </cell>
        </row>
        <row r="197">
          <cell r="B197">
            <v>20194</v>
          </cell>
        </row>
        <row r="198">
          <cell r="B198">
            <v>20195</v>
          </cell>
        </row>
        <row r="199">
          <cell r="B199">
            <v>20196</v>
          </cell>
        </row>
        <row r="200">
          <cell r="B200">
            <v>20197</v>
          </cell>
        </row>
        <row r="201">
          <cell r="B201">
            <v>20198</v>
          </cell>
        </row>
        <row r="202">
          <cell r="B202">
            <v>20199</v>
          </cell>
        </row>
        <row r="203">
          <cell r="B203">
            <v>20200</v>
          </cell>
        </row>
        <row r="204">
          <cell r="B204">
            <v>20201</v>
          </cell>
        </row>
        <row r="205">
          <cell r="B205">
            <v>20202</v>
          </cell>
        </row>
        <row r="206">
          <cell r="B206">
            <v>20203</v>
          </cell>
        </row>
        <row r="207">
          <cell r="B207">
            <v>20204</v>
          </cell>
        </row>
        <row r="208">
          <cell r="B208">
            <v>20205</v>
          </cell>
        </row>
        <row r="209">
          <cell r="B209">
            <v>20206</v>
          </cell>
        </row>
        <row r="210">
          <cell r="B210">
            <v>20207</v>
          </cell>
        </row>
        <row r="211">
          <cell r="B211">
            <v>20208</v>
          </cell>
        </row>
        <row r="212">
          <cell r="B212">
            <v>20209</v>
          </cell>
        </row>
        <row r="213">
          <cell r="B213">
            <v>20210</v>
          </cell>
        </row>
        <row r="214">
          <cell r="B214">
            <v>20211</v>
          </cell>
        </row>
        <row r="215">
          <cell r="B215">
            <v>20212</v>
          </cell>
        </row>
        <row r="216">
          <cell r="B216">
            <v>20213</v>
          </cell>
        </row>
        <row r="217">
          <cell r="B217">
            <v>20214</v>
          </cell>
        </row>
        <row r="218">
          <cell r="B218">
            <v>20215</v>
          </cell>
        </row>
        <row r="219">
          <cell r="B219">
            <v>20216</v>
          </cell>
        </row>
        <row r="220">
          <cell r="B220">
            <v>20217</v>
          </cell>
        </row>
        <row r="221">
          <cell r="B221">
            <v>20218</v>
          </cell>
        </row>
        <row r="222">
          <cell r="B222">
            <v>20219</v>
          </cell>
        </row>
        <row r="223">
          <cell r="B223">
            <v>20220</v>
          </cell>
        </row>
        <row r="224">
          <cell r="B224">
            <v>20221</v>
          </cell>
        </row>
        <row r="225">
          <cell r="B225">
            <v>20222</v>
          </cell>
        </row>
        <row r="226">
          <cell r="B226">
            <v>20223</v>
          </cell>
        </row>
        <row r="227">
          <cell r="B227">
            <v>20224</v>
          </cell>
        </row>
        <row r="228">
          <cell r="B228">
            <v>20225</v>
          </cell>
        </row>
        <row r="229">
          <cell r="B229">
            <v>20226</v>
          </cell>
        </row>
        <row r="230">
          <cell r="B230">
            <v>20227</v>
          </cell>
        </row>
        <row r="231">
          <cell r="B231">
            <v>20228</v>
          </cell>
        </row>
        <row r="232">
          <cell r="B232">
            <v>20229</v>
          </cell>
        </row>
        <row r="233">
          <cell r="B233">
            <v>20230</v>
          </cell>
        </row>
        <row r="234">
          <cell r="B234">
            <v>20231</v>
          </cell>
        </row>
        <row r="235">
          <cell r="B235">
            <v>20232</v>
          </cell>
        </row>
        <row r="236">
          <cell r="B236">
            <v>20233</v>
          </cell>
        </row>
        <row r="237">
          <cell r="B237">
            <v>20234</v>
          </cell>
        </row>
        <row r="238">
          <cell r="B238">
            <v>20235</v>
          </cell>
        </row>
        <row r="239">
          <cell r="B239">
            <v>20236</v>
          </cell>
        </row>
        <row r="240">
          <cell r="B240">
            <v>20237</v>
          </cell>
        </row>
        <row r="241">
          <cell r="B241">
            <v>20238</v>
          </cell>
        </row>
        <row r="242">
          <cell r="B242">
            <v>20239</v>
          </cell>
        </row>
        <row r="243">
          <cell r="B243">
            <v>20240</v>
          </cell>
        </row>
        <row r="244">
          <cell r="B244">
            <v>20241</v>
          </cell>
        </row>
        <row r="245">
          <cell r="B245">
            <v>20242</v>
          </cell>
        </row>
        <row r="246">
          <cell r="B246">
            <v>20243</v>
          </cell>
        </row>
        <row r="247">
          <cell r="B247">
            <v>20244</v>
          </cell>
        </row>
        <row r="248">
          <cell r="B248">
            <v>20245</v>
          </cell>
        </row>
        <row r="249">
          <cell r="B249">
            <v>20246</v>
          </cell>
        </row>
        <row r="250">
          <cell r="B250">
            <v>20247</v>
          </cell>
        </row>
        <row r="251">
          <cell r="B251">
            <v>20248</v>
          </cell>
        </row>
        <row r="252">
          <cell r="B252">
            <v>20249</v>
          </cell>
        </row>
        <row r="253">
          <cell r="B253">
            <v>20250</v>
          </cell>
        </row>
        <row r="254">
          <cell r="B254">
            <v>20251</v>
          </cell>
        </row>
        <row r="255">
          <cell r="B255">
            <v>20252</v>
          </cell>
        </row>
        <row r="256">
          <cell r="B256">
            <v>20253</v>
          </cell>
        </row>
        <row r="257">
          <cell r="B257">
            <v>20254</v>
          </cell>
        </row>
        <row r="258">
          <cell r="B258">
            <v>20255</v>
          </cell>
        </row>
        <row r="259">
          <cell r="B259">
            <v>20256</v>
          </cell>
        </row>
        <row r="260">
          <cell r="B260">
            <v>20257</v>
          </cell>
        </row>
        <row r="261">
          <cell r="B261">
            <v>20258</v>
          </cell>
        </row>
        <row r="262">
          <cell r="B262">
            <v>20259</v>
          </cell>
        </row>
        <row r="263">
          <cell r="B263">
            <v>20260</v>
          </cell>
        </row>
        <row r="264">
          <cell r="B264">
            <v>20261</v>
          </cell>
        </row>
        <row r="265">
          <cell r="B265">
            <v>20262</v>
          </cell>
        </row>
        <row r="266">
          <cell r="B266">
            <v>20263</v>
          </cell>
        </row>
        <row r="267">
          <cell r="B267">
            <v>20264</v>
          </cell>
        </row>
        <row r="268">
          <cell r="B268">
            <v>20265</v>
          </cell>
        </row>
        <row r="269">
          <cell r="B269">
            <v>20266</v>
          </cell>
        </row>
        <row r="270">
          <cell r="B270">
            <v>20267</v>
          </cell>
        </row>
        <row r="271">
          <cell r="B271">
            <v>20268</v>
          </cell>
        </row>
        <row r="272">
          <cell r="B272">
            <v>20269</v>
          </cell>
        </row>
        <row r="273">
          <cell r="B273">
            <v>20270</v>
          </cell>
        </row>
        <row r="274">
          <cell r="B274">
            <v>20271</v>
          </cell>
        </row>
        <row r="275">
          <cell r="B275">
            <v>20272</v>
          </cell>
        </row>
        <row r="276">
          <cell r="B276">
            <v>20273</v>
          </cell>
        </row>
        <row r="277">
          <cell r="B277">
            <v>20274</v>
          </cell>
        </row>
        <row r="278">
          <cell r="B278">
            <v>20275</v>
          </cell>
        </row>
        <row r="279">
          <cell r="B279">
            <v>20276</v>
          </cell>
        </row>
        <row r="280">
          <cell r="B280">
            <v>20277</v>
          </cell>
        </row>
        <row r="281">
          <cell r="B281">
            <v>20278</v>
          </cell>
        </row>
        <row r="282">
          <cell r="B282">
            <v>20279</v>
          </cell>
        </row>
        <row r="283">
          <cell r="B283">
            <v>20280</v>
          </cell>
        </row>
        <row r="284">
          <cell r="B284">
            <v>20281</v>
          </cell>
        </row>
        <row r="285">
          <cell r="B285">
            <v>20282</v>
          </cell>
        </row>
        <row r="286">
          <cell r="B286">
            <v>20283</v>
          </cell>
        </row>
        <row r="287">
          <cell r="B287">
            <v>20284</v>
          </cell>
        </row>
        <row r="288">
          <cell r="B288">
            <v>20285</v>
          </cell>
        </row>
        <row r="289">
          <cell r="B289">
            <v>20286</v>
          </cell>
        </row>
        <row r="290">
          <cell r="B290">
            <v>20287</v>
          </cell>
        </row>
        <row r="291">
          <cell r="B291">
            <v>20288</v>
          </cell>
        </row>
        <row r="292">
          <cell r="B292">
            <v>20289</v>
          </cell>
        </row>
        <row r="293">
          <cell r="B293">
            <v>20290</v>
          </cell>
        </row>
        <row r="294">
          <cell r="B294">
            <v>20291</v>
          </cell>
        </row>
        <row r="295">
          <cell r="B295">
            <v>20292</v>
          </cell>
        </row>
        <row r="296">
          <cell r="B296">
            <v>20293</v>
          </cell>
        </row>
        <row r="297">
          <cell r="B297">
            <v>20294</v>
          </cell>
        </row>
        <row r="298">
          <cell r="B298">
            <v>20295</v>
          </cell>
        </row>
        <row r="299">
          <cell r="B299">
            <v>20296</v>
          </cell>
        </row>
        <row r="300">
          <cell r="B300">
            <v>20297</v>
          </cell>
        </row>
        <row r="301">
          <cell r="B301">
            <v>20298</v>
          </cell>
        </row>
        <row r="302">
          <cell r="B302">
            <v>20299</v>
          </cell>
        </row>
        <row r="303">
          <cell r="B303">
            <v>20300</v>
          </cell>
        </row>
        <row r="304">
          <cell r="B304">
            <v>20301</v>
          </cell>
        </row>
        <row r="305">
          <cell r="B305">
            <v>20302</v>
          </cell>
        </row>
        <row r="306">
          <cell r="B306">
            <v>20303</v>
          </cell>
        </row>
        <row r="307">
          <cell r="B307">
            <v>20304</v>
          </cell>
        </row>
        <row r="308">
          <cell r="B308">
            <v>20305</v>
          </cell>
        </row>
        <row r="309">
          <cell r="B309">
            <v>20306</v>
          </cell>
        </row>
        <row r="310">
          <cell r="B310">
            <v>20307</v>
          </cell>
        </row>
        <row r="311">
          <cell r="B311">
            <v>20308</v>
          </cell>
        </row>
        <row r="312">
          <cell r="B312">
            <v>20309</v>
          </cell>
        </row>
        <row r="313">
          <cell r="B313">
            <v>20310</v>
          </cell>
        </row>
        <row r="314">
          <cell r="B314">
            <v>20311</v>
          </cell>
        </row>
        <row r="315">
          <cell r="B315">
            <v>20312</v>
          </cell>
        </row>
        <row r="316">
          <cell r="B316">
            <v>20313</v>
          </cell>
        </row>
        <row r="317">
          <cell r="B317">
            <v>20314</v>
          </cell>
        </row>
        <row r="318">
          <cell r="B318">
            <v>20315</v>
          </cell>
        </row>
        <row r="319">
          <cell r="B319">
            <v>20316</v>
          </cell>
        </row>
        <row r="320">
          <cell r="B320">
            <v>20317</v>
          </cell>
        </row>
        <row r="321">
          <cell r="B321">
            <v>20318</v>
          </cell>
        </row>
        <row r="322">
          <cell r="B322">
            <v>20319</v>
          </cell>
        </row>
        <row r="323">
          <cell r="B323">
            <v>20320</v>
          </cell>
        </row>
        <row r="324">
          <cell r="B324">
            <v>20321</v>
          </cell>
        </row>
        <row r="325">
          <cell r="B325">
            <v>20322</v>
          </cell>
        </row>
        <row r="326">
          <cell r="B326">
            <v>20323</v>
          </cell>
        </row>
        <row r="327">
          <cell r="B327">
            <v>20324</v>
          </cell>
        </row>
        <row r="328">
          <cell r="B328">
            <v>20325</v>
          </cell>
        </row>
        <row r="329">
          <cell r="B329">
            <v>20326</v>
          </cell>
        </row>
        <row r="330">
          <cell r="B330">
            <v>20327</v>
          </cell>
        </row>
        <row r="331">
          <cell r="B331">
            <v>20328</v>
          </cell>
        </row>
        <row r="332">
          <cell r="B332">
            <v>20329</v>
          </cell>
        </row>
        <row r="333">
          <cell r="B333">
            <v>20330</v>
          </cell>
        </row>
        <row r="334">
          <cell r="B334">
            <v>20331</v>
          </cell>
        </row>
        <row r="335">
          <cell r="B335">
            <v>20332</v>
          </cell>
        </row>
        <row r="336">
          <cell r="B336">
            <v>20333</v>
          </cell>
        </row>
        <row r="337">
          <cell r="B337">
            <v>20334</v>
          </cell>
        </row>
        <row r="338">
          <cell r="B338">
            <v>20335</v>
          </cell>
        </row>
        <row r="339">
          <cell r="B339">
            <v>20336</v>
          </cell>
        </row>
        <row r="340">
          <cell r="B340">
            <v>20337</v>
          </cell>
        </row>
        <row r="341">
          <cell r="B341">
            <v>20338</v>
          </cell>
        </row>
        <row r="342">
          <cell r="B342">
            <v>20339</v>
          </cell>
        </row>
        <row r="343">
          <cell r="B343">
            <v>20340</v>
          </cell>
        </row>
        <row r="344">
          <cell r="B344">
            <v>20341</v>
          </cell>
        </row>
        <row r="345">
          <cell r="B345">
            <v>20342</v>
          </cell>
        </row>
        <row r="346">
          <cell r="B346">
            <v>20343</v>
          </cell>
        </row>
        <row r="347">
          <cell r="B347">
            <v>20344</v>
          </cell>
        </row>
        <row r="348">
          <cell r="B348">
            <v>20345</v>
          </cell>
        </row>
        <row r="349">
          <cell r="B349">
            <v>20346</v>
          </cell>
        </row>
        <row r="350">
          <cell r="B350">
            <v>20347</v>
          </cell>
        </row>
        <row r="351">
          <cell r="B351">
            <v>20348</v>
          </cell>
        </row>
        <row r="352">
          <cell r="B352">
            <v>20349</v>
          </cell>
        </row>
        <row r="353">
          <cell r="B353">
            <v>20350</v>
          </cell>
        </row>
        <row r="354">
          <cell r="B354">
            <v>20351</v>
          </cell>
        </row>
        <row r="355">
          <cell r="B355">
            <v>20352</v>
          </cell>
        </row>
        <row r="356">
          <cell r="B356">
            <v>20353</v>
          </cell>
        </row>
        <row r="357">
          <cell r="B357">
            <v>20354</v>
          </cell>
        </row>
        <row r="358">
          <cell r="B358">
            <v>20355</v>
          </cell>
        </row>
        <row r="359">
          <cell r="B359">
            <v>20356</v>
          </cell>
        </row>
        <row r="360">
          <cell r="B360">
            <v>20357</v>
          </cell>
        </row>
        <row r="361">
          <cell r="B361">
            <v>20358</v>
          </cell>
        </row>
        <row r="362">
          <cell r="B362">
            <v>20359</v>
          </cell>
        </row>
        <row r="363">
          <cell r="B363">
            <v>20360</v>
          </cell>
        </row>
        <row r="364">
          <cell r="B364">
            <v>20361</v>
          </cell>
        </row>
        <row r="365">
          <cell r="B365">
            <v>20362</v>
          </cell>
        </row>
        <row r="366">
          <cell r="B366">
            <v>20363</v>
          </cell>
        </row>
        <row r="367">
          <cell r="B367">
            <v>20364</v>
          </cell>
        </row>
        <row r="368">
          <cell r="B368">
            <v>20365</v>
          </cell>
        </row>
        <row r="369">
          <cell r="B369">
            <v>20366</v>
          </cell>
        </row>
        <row r="370">
          <cell r="B370">
            <v>20367</v>
          </cell>
        </row>
        <row r="371">
          <cell r="B371">
            <v>20368</v>
          </cell>
        </row>
        <row r="372">
          <cell r="B372">
            <v>20369</v>
          </cell>
        </row>
        <row r="373">
          <cell r="B373">
            <v>20370</v>
          </cell>
        </row>
        <row r="374">
          <cell r="B374">
            <v>20371</v>
          </cell>
        </row>
        <row r="375">
          <cell r="B375">
            <v>20372</v>
          </cell>
        </row>
        <row r="376">
          <cell r="B376">
            <v>20373</v>
          </cell>
        </row>
        <row r="377">
          <cell r="B377">
            <v>20374</v>
          </cell>
        </row>
        <row r="378">
          <cell r="B378">
            <v>20375</v>
          </cell>
        </row>
        <row r="379">
          <cell r="B379">
            <v>20376</v>
          </cell>
        </row>
        <row r="380">
          <cell r="B380">
            <v>20377</v>
          </cell>
        </row>
        <row r="381">
          <cell r="B381">
            <v>20378</v>
          </cell>
        </row>
        <row r="382">
          <cell r="B382">
            <v>20379</v>
          </cell>
        </row>
        <row r="383">
          <cell r="B383">
            <v>20380</v>
          </cell>
        </row>
        <row r="384">
          <cell r="B384">
            <v>20381</v>
          </cell>
        </row>
        <row r="385">
          <cell r="B385">
            <v>20382</v>
          </cell>
        </row>
        <row r="386">
          <cell r="B386">
            <v>20383</v>
          </cell>
        </row>
        <row r="387">
          <cell r="B387">
            <v>20384</v>
          </cell>
        </row>
        <row r="388">
          <cell r="B388">
            <v>20385</v>
          </cell>
        </row>
        <row r="389">
          <cell r="B389">
            <v>20386</v>
          </cell>
        </row>
        <row r="390">
          <cell r="B390">
            <v>20387</v>
          </cell>
        </row>
        <row r="391">
          <cell r="B391">
            <v>20388</v>
          </cell>
        </row>
        <row r="392">
          <cell r="B392">
            <v>20389</v>
          </cell>
        </row>
        <row r="393">
          <cell r="B393">
            <v>20390</v>
          </cell>
        </row>
        <row r="394">
          <cell r="B394">
            <v>20391</v>
          </cell>
        </row>
        <row r="395">
          <cell r="B395">
            <v>20392</v>
          </cell>
        </row>
        <row r="396">
          <cell r="B396">
            <v>20393</v>
          </cell>
        </row>
        <row r="397">
          <cell r="B397">
            <v>20394</v>
          </cell>
        </row>
        <row r="398">
          <cell r="B398">
            <v>20395</v>
          </cell>
        </row>
        <row r="399">
          <cell r="B399">
            <v>20396</v>
          </cell>
        </row>
        <row r="400">
          <cell r="B400">
            <v>20397</v>
          </cell>
        </row>
        <row r="401">
          <cell r="B401">
            <v>20398</v>
          </cell>
        </row>
        <row r="402">
          <cell r="B402">
            <v>20399</v>
          </cell>
        </row>
        <row r="403">
          <cell r="B403">
            <v>20400</v>
          </cell>
        </row>
        <row r="404">
          <cell r="B404">
            <v>20401</v>
          </cell>
        </row>
        <row r="405">
          <cell r="B405">
            <v>20402</v>
          </cell>
        </row>
        <row r="406">
          <cell r="B406">
            <v>20403</v>
          </cell>
        </row>
        <row r="407">
          <cell r="B407">
            <v>20404</v>
          </cell>
        </row>
        <row r="408">
          <cell r="B408">
            <v>20405</v>
          </cell>
        </row>
        <row r="409">
          <cell r="B409">
            <v>20406</v>
          </cell>
        </row>
        <row r="410">
          <cell r="B410">
            <v>20407</v>
          </cell>
        </row>
        <row r="411">
          <cell r="B411">
            <v>20408</v>
          </cell>
        </row>
        <row r="412">
          <cell r="B412">
            <v>20409</v>
          </cell>
        </row>
        <row r="413">
          <cell r="B413">
            <v>20410</v>
          </cell>
        </row>
        <row r="414">
          <cell r="B414">
            <v>20411</v>
          </cell>
        </row>
        <row r="415">
          <cell r="B415">
            <v>20412</v>
          </cell>
        </row>
        <row r="416">
          <cell r="B416">
            <v>20413</v>
          </cell>
        </row>
        <row r="417">
          <cell r="B417">
            <v>20414</v>
          </cell>
        </row>
        <row r="418">
          <cell r="B418">
            <v>20415</v>
          </cell>
        </row>
        <row r="419">
          <cell r="B419">
            <v>20416</v>
          </cell>
        </row>
        <row r="420">
          <cell r="B420">
            <v>20417</v>
          </cell>
        </row>
        <row r="421">
          <cell r="B421">
            <v>20418</v>
          </cell>
        </row>
        <row r="422">
          <cell r="B422">
            <v>20419</v>
          </cell>
        </row>
        <row r="423">
          <cell r="B423">
            <v>20420</v>
          </cell>
        </row>
        <row r="424">
          <cell r="B424">
            <v>20421</v>
          </cell>
        </row>
        <row r="425">
          <cell r="B425">
            <v>20422</v>
          </cell>
        </row>
        <row r="426">
          <cell r="B426">
            <v>20423</v>
          </cell>
        </row>
        <row r="427">
          <cell r="B427">
            <v>20424</v>
          </cell>
        </row>
        <row r="428">
          <cell r="B428">
            <v>20425</v>
          </cell>
        </row>
        <row r="429">
          <cell r="B429">
            <v>20426</v>
          </cell>
        </row>
        <row r="430">
          <cell r="B430">
            <v>20427</v>
          </cell>
        </row>
        <row r="431">
          <cell r="B431">
            <v>20428</v>
          </cell>
        </row>
        <row r="432">
          <cell r="B432">
            <v>20429</v>
          </cell>
        </row>
        <row r="433">
          <cell r="B433">
            <v>20430</v>
          </cell>
        </row>
        <row r="434">
          <cell r="B434">
            <v>20431</v>
          </cell>
        </row>
        <row r="435">
          <cell r="B435">
            <v>20432</v>
          </cell>
        </row>
        <row r="436">
          <cell r="B436">
            <v>20433</v>
          </cell>
        </row>
        <row r="437">
          <cell r="B437">
            <v>20434</v>
          </cell>
        </row>
        <row r="438">
          <cell r="B438">
            <v>20435</v>
          </cell>
        </row>
        <row r="439">
          <cell r="B439">
            <v>20436</v>
          </cell>
        </row>
        <row r="440">
          <cell r="B440">
            <v>20437</v>
          </cell>
        </row>
        <row r="441">
          <cell r="B441">
            <v>20438</v>
          </cell>
        </row>
        <row r="442">
          <cell r="B442">
            <v>20439</v>
          </cell>
        </row>
        <row r="443">
          <cell r="B443">
            <v>20440</v>
          </cell>
        </row>
        <row r="444">
          <cell r="B444">
            <v>20441</v>
          </cell>
        </row>
        <row r="445">
          <cell r="B445">
            <v>20442</v>
          </cell>
        </row>
        <row r="446">
          <cell r="B446">
            <v>20443</v>
          </cell>
        </row>
        <row r="447">
          <cell r="B447">
            <v>20444</v>
          </cell>
        </row>
        <row r="448">
          <cell r="B448">
            <v>20445</v>
          </cell>
        </row>
        <row r="449">
          <cell r="B449">
            <v>20446</v>
          </cell>
        </row>
        <row r="450">
          <cell r="B450">
            <v>20447</v>
          </cell>
        </row>
        <row r="451">
          <cell r="B451">
            <v>20448</v>
          </cell>
        </row>
        <row r="452">
          <cell r="B452">
            <v>20449</v>
          </cell>
        </row>
        <row r="453">
          <cell r="B453">
            <v>20450</v>
          </cell>
        </row>
        <row r="454">
          <cell r="B454">
            <v>20451</v>
          </cell>
        </row>
        <row r="455">
          <cell r="B455">
            <v>20452</v>
          </cell>
        </row>
        <row r="456">
          <cell r="B456">
            <v>20453</v>
          </cell>
        </row>
        <row r="457">
          <cell r="B457">
            <v>20454</v>
          </cell>
        </row>
        <row r="458">
          <cell r="B458">
            <v>20455</v>
          </cell>
        </row>
        <row r="459">
          <cell r="B459">
            <v>20456</v>
          </cell>
        </row>
        <row r="460">
          <cell r="B460">
            <v>20457</v>
          </cell>
        </row>
        <row r="461">
          <cell r="B461">
            <v>20458</v>
          </cell>
        </row>
        <row r="462">
          <cell r="B462">
            <v>20459</v>
          </cell>
        </row>
        <row r="463">
          <cell r="B463">
            <v>20460</v>
          </cell>
        </row>
        <row r="464">
          <cell r="B464">
            <v>20461</v>
          </cell>
        </row>
        <row r="465">
          <cell r="B465">
            <v>20462</v>
          </cell>
        </row>
        <row r="466">
          <cell r="B466">
            <v>20463</v>
          </cell>
        </row>
        <row r="467">
          <cell r="B467">
            <v>20464</v>
          </cell>
        </row>
        <row r="468">
          <cell r="B468">
            <v>20465</v>
          </cell>
        </row>
        <row r="469">
          <cell r="B469">
            <v>20466</v>
          </cell>
        </row>
        <row r="470">
          <cell r="B470">
            <v>20467</v>
          </cell>
        </row>
        <row r="471">
          <cell r="B471">
            <v>20468</v>
          </cell>
        </row>
        <row r="472">
          <cell r="B472">
            <v>20469</v>
          </cell>
        </row>
        <row r="473">
          <cell r="B473">
            <v>20470</v>
          </cell>
        </row>
        <row r="474">
          <cell r="B474">
            <v>20471</v>
          </cell>
        </row>
        <row r="475">
          <cell r="B475">
            <v>20472</v>
          </cell>
        </row>
        <row r="476">
          <cell r="B476">
            <v>20473</v>
          </cell>
        </row>
        <row r="477">
          <cell r="B477">
            <v>20474</v>
          </cell>
        </row>
        <row r="478">
          <cell r="B478">
            <v>20475</v>
          </cell>
        </row>
        <row r="479">
          <cell r="B479">
            <v>20476</v>
          </cell>
        </row>
        <row r="480">
          <cell r="B480">
            <v>20477</v>
          </cell>
        </row>
        <row r="481">
          <cell r="B481">
            <v>20478</v>
          </cell>
        </row>
        <row r="482">
          <cell r="B482">
            <v>20479</v>
          </cell>
        </row>
        <row r="483">
          <cell r="B483">
            <v>20480</v>
          </cell>
        </row>
        <row r="484">
          <cell r="B484">
            <v>20481</v>
          </cell>
        </row>
        <row r="485">
          <cell r="B485">
            <v>20482</v>
          </cell>
        </row>
        <row r="486">
          <cell r="B486">
            <v>20483</v>
          </cell>
        </row>
        <row r="487">
          <cell r="B487">
            <v>20484</v>
          </cell>
        </row>
        <row r="488">
          <cell r="B488">
            <v>20485</v>
          </cell>
        </row>
        <row r="489">
          <cell r="B489">
            <v>20486</v>
          </cell>
        </row>
        <row r="490">
          <cell r="B490">
            <v>20487</v>
          </cell>
        </row>
        <row r="491">
          <cell r="B491">
            <v>20488</v>
          </cell>
        </row>
        <row r="492">
          <cell r="B492">
            <v>20489</v>
          </cell>
        </row>
        <row r="493">
          <cell r="B493">
            <v>20490</v>
          </cell>
        </row>
        <row r="494">
          <cell r="B494">
            <v>20491</v>
          </cell>
        </row>
        <row r="495">
          <cell r="B495">
            <v>20492</v>
          </cell>
        </row>
        <row r="496">
          <cell r="B496">
            <v>20493</v>
          </cell>
        </row>
        <row r="497">
          <cell r="B497">
            <v>20494</v>
          </cell>
        </row>
        <row r="498">
          <cell r="B498">
            <v>20495</v>
          </cell>
        </row>
        <row r="499">
          <cell r="B499">
            <v>20496</v>
          </cell>
        </row>
        <row r="500">
          <cell r="B500">
            <v>20497</v>
          </cell>
        </row>
        <row r="501">
          <cell r="B501">
            <v>20498</v>
          </cell>
        </row>
        <row r="502">
          <cell r="B502">
            <v>20499</v>
          </cell>
        </row>
        <row r="503">
          <cell r="B503">
            <v>20500</v>
          </cell>
        </row>
        <row r="504">
          <cell r="B504">
            <v>20501</v>
          </cell>
        </row>
        <row r="505">
          <cell r="B505">
            <v>20502</v>
          </cell>
        </row>
        <row r="506">
          <cell r="B506">
            <v>20503</v>
          </cell>
        </row>
        <row r="507">
          <cell r="B507">
            <v>20504</v>
          </cell>
        </row>
        <row r="508">
          <cell r="B508">
            <v>20505</v>
          </cell>
        </row>
        <row r="509">
          <cell r="B509">
            <v>20506</v>
          </cell>
        </row>
        <row r="510">
          <cell r="B510">
            <v>20507</v>
          </cell>
        </row>
        <row r="511">
          <cell r="B511">
            <v>20508</v>
          </cell>
        </row>
        <row r="512">
          <cell r="B512">
            <v>20509</v>
          </cell>
        </row>
        <row r="513">
          <cell r="B513">
            <v>20510</v>
          </cell>
        </row>
        <row r="514">
          <cell r="B514">
            <v>20511</v>
          </cell>
        </row>
        <row r="515">
          <cell r="B515">
            <v>20512</v>
          </cell>
        </row>
        <row r="516">
          <cell r="B516">
            <v>20513</v>
          </cell>
        </row>
        <row r="517">
          <cell r="B517">
            <v>20514</v>
          </cell>
        </row>
        <row r="518">
          <cell r="B518">
            <v>20515</v>
          </cell>
        </row>
        <row r="519">
          <cell r="B519">
            <v>20516</v>
          </cell>
        </row>
        <row r="520">
          <cell r="B520">
            <v>20517</v>
          </cell>
        </row>
        <row r="521">
          <cell r="B521">
            <v>20518</v>
          </cell>
        </row>
        <row r="522">
          <cell r="B522">
            <v>20519</v>
          </cell>
        </row>
        <row r="523">
          <cell r="B523">
            <v>20520</v>
          </cell>
        </row>
        <row r="524">
          <cell r="B524">
            <v>20521</v>
          </cell>
        </row>
        <row r="525">
          <cell r="B525">
            <v>20522</v>
          </cell>
        </row>
        <row r="526">
          <cell r="B526">
            <v>20523</v>
          </cell>
        </row>
        <row r="527">
          <cell r="B527">
            <v>20524</v>
          </cell>
        </row>
        <row r="528">
          <cell r="B528">
            <v>20525</v>
          </cell>
        </row>
        <row r="529">
          <cell r="B529">
            <v>20526</v>
          </cell>
        </row>
        <row r="530">
          <cell r="B530">
            <v>20527</v>
          </cell>
        </row>
        <row r="531">
          <cell r="B531">
            <v>20528</v>
          </cell>
        </row>
        <row r="532">
          <cell r="B532">
            <v>20529</v>
          </cell>
        </row>
        <row r="533">
          <cell r="B533">
            <v>20530</v>
          </cell>
        </row>
        <row r="534">
          <cell r="B534">
            <v>20531</v>
          </cell>
        </row>
        <row r="535">
          <cell r="B535">
            <v>20532</v>
          </cell>
        </row>
        <row r="536">
          <cell r="B536">
            <v>20533</v>
          </cell>
        </row>
        <row r="537">
          <cell r="B537">
            <v>20534</v>
          </cell>
        </row>
        <row r="538">
          <cell r="B538">
            <v>20535</v>
          </cell>
        </row>
        <row r="539">
          <cell r="B539">
            <v>20536</v>
          </cell>
        </row>
        <row r="540">
          <cell r="B540">
            <v>20537</v>
          </cell>
        </row>
        <row r="541">
          <cell r="B541">
            <v>20538</v>
          </cell>
        </row>
        <row r="542">
          <cell r="B542">
            <v>20539</v>
          </cell>
        </row>
        <row r="543">
          <cell r="B543">
            <v>20540</v>
          </cell>
        </row>
        <row r="544">
          <cell r="B544">
            <v>20541</v>
          </cell>
        </row>
        <row r="545">
          <cell r="B545">
            <v>20542</v>
          </cell>
        </row>
        <row r="546">
          <cell r="B546">
            <v>20543</v>
          </cell>
        </row>
        <row r="547">
          <cell r="B547">
            <v>20544</v>
          </cell>
        </row>
        <row r="548">
          <cell r="B548">
            <v>20545</v>
          </cell>
        </row>
        <row r="549">
          <cell r="B549">
            <v>20546</v>
          </cell>
        </row>
        <row r="550">
          <cell r="B550">
            <v>20547</v>
          </cell>
        </row>
        <row r="551">
          <cell r="B551">
            <v>20548</v>
          </cell>
        </row>
        <row r="552">
          <cell r="B552">
            <v>20549</v>
          </cell>
        </row>
        <row r="553">
          <cell r="B553">
            <v>20550</v>
          </cell>
        </row>
        <row r="554">
          <cell r="B554">
            <v>20551</v>
          </cell>
        </row>
        <row r="555">
          <cell r="B555">
            <v>20552</v>
          </cell>
        </row>
        <row r="556">
          <cell r="B556">
            <v>20553</v>
          </cell>
        </row>
        <row r="557">
          <cell r="B557">
            <v>20554</v>
          </cell>
        </row>
        <row r="558">
          <cell r="B558">
            <v>20555</v>
          </cell>
        </row>
        <row r="559">
          <cell r="B559">
            <v>20556</v>
          </cell>
        </row>
        <row r="560">
          <cell r="B560">
            <v>20557</v>
          </cell>
        </row>
        <row r="561">
          <cell r="B561">
            <v>20558</v>
          </cell>
        </row>
        <row r="562">
          <cell r="B562">
            <v>20559</v>
          </cell>
        </row>
        <row r="563">
          <cell r="B563">
            <v>20560</v>
          </cell>
        </row>
        <row r="564">
          <cell r="B564">
            <v>20561</v>
          </cell>
        </row>
        <row r="565">
          <cell r="B565">
            <v>20562</v>
          </cell>
        </row>
        <row r="566">
          <cell r="B566">
            <v>20563</v>
          </cell>
        </row>
        <row r="567">
          <cell r="B567">
            <v>20564</v>
          </cell>
        </row>
        <row r="568">
          <cell r="B568">
            <v>20565</v>
          </cell>
        </row>
        <row r="569">
          <cell r="B569">
            <v>20566</v>
          </cell>
        </row>
        <row r="570">
          <cell r="B570">
            <v>20567</v>
          </cell>
        </row>
        <row r="571">
          <cell r="B571">
            <v>20568</v>
          </cell>
        </row>
        <row r="572">
          <cell r="B572">
            <v>20569</v>
          </cell>
        </row>
        <row r="573">
          <cell r="B573">
            <v>20570</v>
          </cell>
        </row>
        <row r="574">
          <cell r="B574">
            <v>20571</v>
          </cell>
        </row>
        <row r="575">
          <cell r="B575">
            <v>20572</v>
          </cell>
        </row>
        <row r="576">
          <cell r="B576">
            <v>20573</v>
          </cell>
        </row>
        <row r="577">
          <cell r="B577">
            <v>20574</v>
          </cell>
        </row>
        <row r="578">
          <cell r="B578">
            <v>20575</v>
          </cell>
        </row>
        <row r="579">
          <cell r="B579">
            <v>20576</v>
          </cell>
        </row>
        <row r="580">
          <cell r="B580">
            <v>20577</v>
          </cell>
        </row>
        <row r="581">
          <cell r="B581">
            <v>20578</v>
          </cell>
        </row>
        <row r="582">
          <cell r="B582">
            <v>20579</v>
          </cell>
        </row>
        <row r="583">
          <cell r="B583">
            <v>20580</v>
          </cell>
        </row>
        <row r="584">
          <cell r="B584">
            <v>20581</v>
          </cell>
        </row>
        <row r="585">
          <cell r="B585">
            <v>20582</v>
          </cell>
        </row>
        <row r="586">
          <cell r="B586">
            <v>20583</v>
          </cell>
        </row>
        <row r="587">
          <cell r="B587">
            <v>20584</v>
          </cell>
        </row>
        <row r="588">
          <cell r="B588">
            <v>20585</v>
          </cell>
        </row>
        <row r="589">
          <cell r="B589">
            <v>20586</v>
          </cell>
        </row>
        <row r="590">
          <cell r="B590">
            <v>20587</v>
          </cell>
        </row>
        <row r="591">
          <cell r="B591">
            <v>20588</v>
          </cell>
        </row>
        <row r="592">
          <cell r="B592">
            <v>20589</v>
          </cell>
        </row>
        <row r="593">
          <cell r="B593">
            <v>20590</v>
          </cell>
        </row>
        <row r="594">
          <cell r="B594">
            <v>20591</v>
          </cell>
        </row>
        <row r="595">
          <cell r="B595">
            <v>20592</v>
          </cell>
        </row>
        <row r="596">
          <cell r="B596">
            <v>20593</v>
          </cell>
        </row>
        <row r="597">
          <cell r="B597">
            <v>20594</v>
          </cell>
        </row>
        <row r="598">
          <cell r="B598">
            <v>20595</v>
          </cell>
        </row>
        <row r="599">
          <cell r="B599">
            <v>20596</v>
          </cell>
        </row>
        <row r="600">
          <cell r="B600">
            <v>20597</v>
          </cell>
        </row>
        <row r="601">
          <cell r="B601">
            <v>20598</v>
          </cell>
        </row>
        <row r="602">
          <cell r="B602">
            <v>20599</v>
          </cell>
        </row>
        <row r="603">
          <cell r="B603">
            <v>20600</v>
          </cell>
        </row>
        <row r="604">
          <cell r="B604">
            <v>20601</v>
          </cell>
        </row>
        <row r="605">
          <cell r="B605">
            <v>20602</v>
          </cell>
        </row>
        <row r="606">
          <cell r="B606">
            <v>20603</v>
          </cell>
        </row>
        <row r="607">
          <cell r="B607">
            <v>20604</v>
          </cell>
        </row>
        <row r="608">
          <cell r="B608">
            <v>20605</v>
          </cell>
        </row>
        <row r="609">
          <cell r="B609">
            <v>20606</v>
          </cell>
        </row>
        <row r="610">
          <cell r="B610">
            <v>20607</v>
          </cell>
        </row>
        <row r="611">
          <cell r="B611">
            <v>20608</v>
          </cell>
        </row>
        <row r="612">
          <cell r="B612">
            <v>20609</v>
          </cell>
        </row>
        <row r="613">
          <cell r="B613">
            <v>20610</v>
          </cell>
        </row>
        <row r="614">
          <cell r="B614">
            <v>20611</v>
          </cell>
        </row>
        <row r="615">
          <cell r="B615">
            <v>20612</v>
          </cell>
        </row>
        <row r="616">
          <cell r="B616">
            <v>20613</v>
          </cell>
        </row>
        <row r="617">
          <cell r="B617">
            <v>20614</v>
          </cell>
        </row>
        <row r="618">
          <cell r="B618">
            <v>20615</v>
          </cell>
        </row>
        <row r="619">
          <cell r="B619">
            <v>20616</v>
          </cell>
        </row>
        <row r="620">
          <cell r="B620">
            <v>20617</v>
          </cell>
        </row>
        <row r="621">
          <cell r="B621">
            <v>20618</v>
          </cell>
        </row>
        <row r="622">
          <cell r="B622">
            <v>20619</v>
          </cell>
        </row>
        <row r="623">
          <cell r="B623">
            <v>20620</v>
          </cell>
        </row>
        <row r="624">
          <cell r="B624">
            <v>20621</v>
          </cell>
        </row>
        <row r="625">
          <cell r="B625">
            <v>20622</v>
          </cell>
        </row>
        <row r="626">
          <cell r="B626">
            <v>20623</v>
          </cell>
        </row>
        <row r="627">
          <cell r="B627">
            <v>20624</v>
          </cell>
        </row>
        <row r="628">
          <cell r="B628">
            <v>20625</v>
          </cell>
        </row>
        <row r="629">
          <cell r="B629">
            <v>20626</v>
          </cell>
        </row>
        <row r="630">
          <cell r="B630">
            <v>20627</v>
          </cell>
        </row>
        <row r="631">
          <cell r="B631">
            <v>20628</v>
          </cell>
        </row>
        <row r="632">
          <cell r="B632">
            <v>20629</v>
          </cell>
        </row>
        <row r="633">
          <cell r="B633">
            <v>20630</v>
          </cell>
        </row>
        <row r="634">
          <cell r="B634">
            <v>20631</v>
          </cell>
        </row>
        <row r="635">
          <cell r="B635">
            <v>20632</v>
          </cell>
        </row>
        <row r="636">
          <cell r="B636">
            <v>20633</v>
          </cell>
        </row>
        <row r="637">
          <cell r="B637">
            <v>20634</v>
          </cell>
        </row>
        <row r="638">
          <cell r="B638">
            <v>20635</v>
          </cell>
        </row>
        <row r="639">
          <cell r="B639">
            <v>20636</v>
          </cell>
        </row>
        <row r="640">
          <cell r="B640">
            <v>20637</v>
          </cell>
        </row>
        <row r="641">
          <cell r="B641">
            <v>20638</v>
          </cell>
        </row>
        <row r="642">
          <cell r="B642">
            <v>20639</v>
          </cell>
        </row>
        <row r="643">
          <cell r="B643">
            <v>20640</v>
          </cell>
        </row>
        <row r="644">
          <cell r="B644">
            <v>20641</v>
          </cell>
        </row>
        <row r="645">
          <cell r="B645">
            <v>20642</v>
          </cell>
        </row>
        <row r="646">
          <cell r="B646">
            <v>20643</v>
          </cell>
        </row>
        <row r="647">
          <cell r="B647">
            <v>20644</v>
          </cell>
        </row>
        <row r="648">
          <cell r="B648">
            <v>20645</v>
          </cell>
        </row>
        <row r="649">
          <cell r="B649">
            <v>20646</v>
          </cell>
        </row>
        <row r="650">
          <cell r="B650">
            <v>20647</v>
          </cell>
        </row>
        <row r="651">
          <cell r="B651">
            <v>20648</v>
          </cell>
        </row>
        <row r="652">
          <cell r="B652">
            <v>20649</v>
          </cell>
        </row>
        <row r="653">
          <cell r="B653">
            <v>20650</v>
          </cell>
        </row>
        <row r="654">
          <cell r="B654">
            <v>20651</v>
          </cell>
        </row>
        <row r="655">
          <cell r="B655">
            <v>20652</v>
          </cell>
        </row>
        <row r="656">
          <cell r="B656">
            <v>20653</v>
          </cell>
        </row>
        <row r="657">
          <cell r="B657">
            <v>20654</v>
          </cell>
        </row>
        <row r="658">
          <cell r="B658">
            <v>20655</v>
          </cell>
        </row>
        <row r="659">
          <cell r="B659">
            <v>20656</v>
          </cell>
        </row>
        <row r="660">
          <cell r="B660">
            <v>20657</v>
          </cell>
        </row>
        <row r="661">
          <cell r="B661">
            <v>20658</v>
          </cell>
        </row>
        <row r="662">
          <cell r="B662">
            <v>20659</v>
          </cell>
        </row>
        <row r="663">
          <cell r="B663">
            <v>20660</v>
          </cell>
        </row>
        <row r="664">
          <cell r="B664">
            <v>20661</v>
          </cell>
        </row>
        <row r="665">
          <cell r="B665">
            <v>20662</v>
          </cell>
        </row>
        <row r="666">
          <cell r="B666">
            <v>20663</v>
          </cell>
        </row>
        <row r="667">
          <cell r="B667">
            <v>20664</v>
          </cell>
        </row>
        <row r="668">
          <cell r="B668">
            <v>20665</v>
          </cell>
        </row>
        <row r="669">
          <cell r="B669">
            <v>20666</v>
          </cell>
        </row>
        <row r="670">
          <cell r="B670">
            <v>20667</v>
          </cell>
        </row>
        <row r="671">
          <cell r="B671">
            <v>20668</v>
          </cell>
        </row>
        <row r="672">
          <cell r="B672">
            <v>20669</v>
          </cell>
        </row>
        <row r="673">
          <cell r="B673">
            <v>20670</v>
          </cell>
        </row>
        <row r="674">
          <cell r="B674">
            <v>20671</v>
          </cell>
        </row>
        <row r="675">
          <cell r="B675">
            <v>20672</v>
          </cell>
        </row>
        <row r="676">
          <cell r="B676">
            <v>20673</v>
          </cell>
        </row>
        <row r="677">
          <cell r="B677">
            <v>20674</v>
          </cell>
        </row>
        <row r="678">
          <cell r="B678">
            <v>20675</v>
          </cell>
        </row>
        <row r="679">
          <cell r="B679">
            <v>20676</v>
          </cell>
        </row>
        <row r="680">
          <cell r="B680">
            <v>20677</v>
          </cell>
        </row>
        <row r="681">
          <cell r="B681">
            <v>20678</v>
          </cell>
        </row>
        <row r="682">
          <cell r="B682">
            <v>20679</v>
          </cell>
        </row>
        <row r="683">
          <cell r="B683">
            <v>20680</v>
          </cell>
        </row>
        <row r="684">
          <cell r="B684">
            <v>20681</v>
          </cell>
        </row>
        <row r="685">
          <cell r="B685">
            <v>20682</v>
          </cell>
        </row>
        <row r="686">
          <cell r="B686">
            <v>20683</v>
          </cell>
        </row>
        <row r="687">
          <cell r="B687">
            <v>20684</v>
          </cell>
        </row>
        <row r="688">
          <cell r="B688">
            <v>20685</v>
          </cell>
        </row>
        <row r="689">
          <cell r="B689">
            <v>20686</v>
          </cell>
        </row>
        <row r="690">
          <cell r="B690">
            <v>20687</v>
          </cell>
        </row>
        <row r="691">
          <cell r="B691">
            <v>20688</v>
          </cell>
        </row>
        <row r="692">
          <cell r="B692">
            <v>20689</v>
          </cell>
        </row>
        <row r="693">
          <cell r="B693">
            <v>20690</v>
          </cell>
        </row>
        <row r="694">
          <cell r="B694">
            <v>20691</v>
          </cell>
        </row>
        <row r="695">
          <cell r="B695">
            <v>20692</v>
          </cell>
        </row>
        <row r="696">
          <cell r="B696">
            <v>20693</v>
          </cell>
        </row>
        <row r="697">
          <cell r="B697">
            <v>20694</v>
          </cell>
        </row>
        <row r="698">
          <cell r="B698">
            <v>20695</v>
          </cell>
        </row>
        <row r="699">
          <cell r="B699">
            <v>20696</v>
          </cell>
        </row>
        <row r="700">
          <cell r="B700">
            <v>20697</v>
          </cell>
        </row>
        <row r="701">
          <cell r="B701">
            <v>20698</v>
          </cell>
        </row>
        <row r="702">
          <cell r="B702">
            <v>20699</v>
          </cell>
        </row>
        <row r="703">
          <cell r="B703">
            <v>20700</v>
          </cell>
        </row>
        <row r="704">
          <cell r="B704">
            <v>20701</v>
          </cell>
        </row>
        <row r="705">
          <cell r="B705">
            <v>20702</v>
          </cell>
        </row>
        <row r="706">
          <cell r="B706">
            <v>20703</v>
          </cell>
        </row>
        <row r="707">
          <cell r="B707">
            <v>20704</v>
          </cell>
        </row>
        <row r="708">
          <cell r="B708">
            <v>20705</v>
          </cell>
        </row>
        <row r="709">
          <cell r="B709">
            <v>20706</v>
          </cell>
        </row>
        <row r="710">
          <cell r="B710">
            <v>20707</v>
          </cell>
        </row>
        <row r="711">
          <cell r="B711">
            <v>20708</v>
          </cell>
        </row>
        <row r="712">
          <cell r="B712">
            <v>20709</v>
          </cell>
        </row>
        <row r="713">
          <cell r="B713">
            <v>20710</v>
          </cell>
        </row>
        <row r="714">
          <cell r="B714">
            <v>20711</v>
          </cell>
        </row>
        <row r="715">
          <cell r="B715">
            <v>20712</v>
          </cell>
        </row>
        <row r="716">
          <cell r="B716">
            <v>20713</v>
          </cell>
        </row>
        <row r="717">
          <cell r="B717">
            <v>20714</v>
          </cell>
        </row>
        <row r="718">
          <cell r="B718">
            <v>20715</v>
          </cell>
        </row>
        <row r="719">
          <cell r="B719">
            <v>20716</v>
          </cell>
        </row>
        <row r="720">
          <cell r="B720">
            <v>20717</v>
          </cell>
        </row>
        <row r="721">
          <cell r="B721">
            <v>20718</v>
          </cell>
        </row>
        <row r="722">
          <cell r="B722">
            <v>20719</v>
          </cell>
        </row>
        <row r="723">
          <cell r="B723">
            <v>20720</v>
          </cell>
        </row>
        <row r="724">
          <cell r="B724">
            <v>20721</v>
          </cell>
        </row>
        <row r="725">
          <cell r="B725">
            <v>20722</v>
          </cell>
        </row>
        <row r="726">
          <cell r="B726">
            <v>20723</v>
          </cell>
        </row>
        <row r="727">
          <cell r="B727">
            <v>20724</v>
          </cell>
        </row>
        <row r="728">
          <cell r="B728">
            <v>20725</v>
          </cell>
        </row>
        <row r="729">
          <cell r="B729">
            <v>20726</v>
          </cell>
        </row>
        <row r="730">
          <cell r="B730">
            <v>20727</v>
          </cell>
        </row>
        <row r="731">
          <cell r="B731">
            <v>20728</v>
          </cell>
        </row>
        <row r="732">
          <cell r="B732">
            <v>20729</v>
          </cell>
        </row>
        <row r="733">
          <cell r="B733">
            <v>20730</v>
          </cell>
        </row>
        <row r="734">
          <cell r="B734">
            <v>20731</v>
          </cell>
        </row>
        <row r="735">
          <cell r="B735">
            <v>20732</v>
          </cell>
        </row>
        <row r="736">
          <cell r="B736">
            <v>20733</v>
          </cell>
        </row>
        <row r="737">
          <cell r="B737">
            <v>20734</v>
          </cell>
        </row>
        <row r="738">
          <cell r="B738">
            <v>20735</v>
          </cell>
        </row>
        <row r="739">
          <cell r="B739">
            <v>20736</v>
          </cell>
        </row>
        <row r="740">
          <cell r="B740">
            <v>20737</v>
          </cell>
        </row>
        <row r="741">
          <cell r="B741">
            <v>20738</v>
          </cell>
        </row>
        <row r="742">
          <cell r="B742">
            <v>20739</v>
          </cell>
        </row>
        <row r="743">
          <cell r="B743">
            <v>20740</v>
          </cell>
        </row>
        <row r="744">
          <cell r="B744">
            <v>20741</v>
          </cell>
        </row>
        <row r="745">
          <cell r="B745">
            <v>20742</v>
          </cell>
        </row>
        <row r="746">
          <cell r="B746">
            <v>20743</v>
          </cell>
        </row>
        <row r="747">
          <cell r="B747">
            <v>20744</v>
          </cell>
        </row>
        <row r="748">
          <cell r="B748">
            <v>20745</v>
          </cell>
        </row>
        <row r="749">
          <cell r="B749">
            <v>20746</v>
          </cell>
        </row>
        <row r="750">
          <cell r="B750">
            <v>20747</v>
          </cell>
        </row>
        <row r="751">
          <cell r="B751">
            <v>20748</v>
          </cell>
        </row>
        <row r="752">
          <cell r="B752">
            <v>20749</v>
          </cell>
        </row>
        <row r="753">
          <cell r="B753">
            <v>20750</v>
          </cell>
        </row>
        <row r="754">
          <cell r="B754">
            <v>20751</v>
          </cell>
        </row>
        <row r="755">
          <cell r="B755">
            <v>20752</v>
          </cell>
        </row>
        <row r="756">
          <cell r="B756">
            <v>20753</v>
          </cell>
        </row>
        <row r="757">
          <cell r="B757">
            <v>20754</v>
          </cell>
        </row>
        <row r="758">
          <cell r="B758">
            <v>20755</v>
          </cell>
        </row>
        <row r="759">
          <cell r="B759">
            <v>20756</v>
          </cell>
        </row>
        <row r="760">
          <cell r="B760">
            <v>20757</v>
          </cell>
        </row>
        <row r="761">
          <cell r="B761">
            <v>20758</v>
          </cell>
        </row>
        <row r="762">
          <cell r="B762">
            <v>20759</v>
          </cell>
        </row>
        <row r="763">
          <cell r="B763">
            <v>20760</v>
          </cell>
        </row>
        <row r="764">
          <cell r="B764">
            <v>20761</v>
          </cell>
        </row>
        <row r="765">
          <cell r="B765">
            <v>20762</v>
          </cell>
        </row>
        <row r="766">
          <cell r="B766">
            <v>20763</v>
          </cell>
        </row>
        <row r="767">
          <cell r="B767">
            <v>20764</v>
          </cell>
        </row>
        <row r="768">
          <cell r="B768">
            <v>20765</v>
          </cell>
        </row>
        <row r="769">
          <cell r="B769">
            <v>20766</v>
          </cell>
        </row>
        <row r="770">
          <cell r="B770">
            <v>20767</v>
          </cell>
        </row>
        <row r="771">
          <cell r="B771">
            <v>20768</v>
          </cell>
        </row>
        <row r="772">
          <cell r="B772">
            <v>20769</v>
          </cell>
        </row>
        <row r="773">
          <cell r="B773">
            <v>20770</v>
          </cell>
        </row>
        <row r="774">
          <cell r="B774">
            <v>20771</v>
          </cell>
        </row>
        <row r="775">
          <cell r="B775">
            <v>20772</v>
          </cell>
        </row>
        <row r="776">
          <cell r="B776">
            <v>20773</v>
          </cell>
        </row>
        <row r="777">
          <cell r="B777">
            <v>20774</v>
          </cell>
        </row>
        <row r="778">
          <cell r="B778">
            <v>20775</v>
          </cell>
        </row>
        <row r="779">
          <cell r="B779">
            <v>20776</v>
          </cell>
        </row>
        <row r="780">
          <cell r="B780">
            <v>20777</v>
          </cell>
        </row>
        <row r="781">
          <cell r="B781">
            <v>20778</v>
          </cell>
        </row>
        <row r="782">
          <cell r="B782">
            <v>20779</v>
          </cell>
        </row>
        <row r="783">
          <cell r="B783">
            <v>20780</v>
          </cell>
        </row>
        <row r="784">
          <cell r="B784">
            <v>20781</v>
          </cell>
        </row>
        <row r="785">
          <cell r="B785">
            <v>20782</v>
          </cell>
        </row>
        <row r="786">
          <cell r="B786">
            <v>20783</v>
          </cell>
        </row>
        <row r="787">
          <cell r="B787">
            <v>20784</v>
          </cell>
        </row>
        <row r="788">
          <cell r="B788">
            <v>20785</v>
          </cell>
        </row>
        <row r="789">
          <cell r="B789">
            <v>20786</v>
          </cell>
        </row>
        <row r="790">
          <cell r="B790">
            <v>20787</v>
          </cell>
        </row>
        <row r="791">
          <cell r="B791">
            <v>20788</v>
          </cell>
        </row>
        <row r="792">
          <cell r="B792">
            <v>20789</v>
          </cell>
        </row>
        <row r="793">
          <cell r="B793">
            <v>20790</v>
          </cell>
        </row>
        <row r="794">
          <cell r="B794">
            <v>20791</v>
          </cell>
        </row>
        <row r="795">
          <cell r="B795">
            <v>20792</v>
          </cell>
        </row>
        <row r="796">
          <cell r="B796">
            <v>20793</v>
          </cell>
        </row>
        <row r="797">
          <cell r="B797">
            <v>20794</v>
          </cell>
        </row>
        <row r="798">
          <cell r="B798">
            <v>20795</v>
          </cell>
        </row>
        <row r="799">
          <cell r="B799">
            <v>20796</v>
          </cell>
        </row>
        <row r="800">
          <cell r="B800">
            <v>20797</v>
          </cell>
        </row>
        <row r="801">
          <cell r="B801">
            <v>20798</v>
          </cell>
        </row>
        <row r="802">
          <cell r="B802">
            <v>20799</v>
          </cell>
        </row>
        <row r="803">
          <cell r="B803">
            <v>20800</v>
          </cell>
        </row>
        <row r="804">
          <cell r="B804">
            <v>20801</v>
          </cell>
        </row>
        <row r="805">
          <cell r="B805">
            <v>20802</v>
          </cell>
        </row>
        <row r="806">
          <cell r="B806">
            <v>20803</v>
          </cell>
        </row>
        <row r="807">
          <cell r="B807">
            <v>20804</v>
          </cell>
        </row>
        <row r="808">
          <cell r="B808">
            <v>20805</v>
          </cell>
        </row>
        <row r="809">
          <cell r="B809">
            <v>20806</v>
          </cell>
        </row>
        <row r="810">
          <cell r="B810">
            <v>20807</v>
          </cell>
        </row>
        <row r="811">
          <cell r="B811">
            <v>20808</v>
          </cell>
        </row>
        <row r="812">
          <cell r="B812">
            <v>20809</v>
          </cell>
        </row>
        <row r="813">
          <cell r="B813">
            <v>20810</v>
          </cell>
        </row>
        <row r="814">
          <cell r="B814">
            <v>20811</v>
          </cell>
        </row>
        <row r="815">
          <cell r="B815">
            <v>20812</v>
          </cell>
        </row>
        <row r="816">
          <cell r="B816">
            <v>20813</v>
          </cell>
        </row>
        <row r="817">
          <cell r="B817">
            <v>20814</v>
          </cell>
        </row>
        <row r="818">
          <cell r="B818">
            <v>20815</v>
          </cell>
        </row>
        <row r="819">
          <cell r="B819">
            <v>20816</v>
          </cell>
        </row>
        <row r="820">
          <cell r="B820">
            <v>20817</v>
          </cell>
        </row>
        <row r="821">
          <cell r="B821">
            <v>20818</v>
          </cell>
        </row>
        <row r="822">
          <cell r="B822">
            <v>20819</v>
          </cell>
        </row>
        <row r="823">
          <cell r="B823">
            <v>20820</v>
          </cell>
        </row>
        <row r="824">
          <cell r="B824">
            <v>20821</v>
          </cell>
        </row>
        <row r="825">
          <cell r="B825">
            <v>20822</v>
          </cell>
        </row>
        <row r="826">
          <cell r="B826">
            <v>20823</v>
          </cell>
        </row>
        <row r="827">
          <cell r="B827">
            <v>20824</v>
          </cell>
        </row>
        <row r="828">
          <cell r="B828">
            <v>20825</v>
          </cell>
        </row>
        <row r="829">
          <cell r="B829">
            <v>20826</v>
          </cell>
        </row>
        <row r="830">
          <cell r="B830">
            <v>20827</v>
          </cell>
        </row>
        <row r="831">
          <cell r="B831">
            <v>20828</v>
          </cell>
        </row>
        <row r="832">
          <cell r="B832">
            <v>20829</v>
          </cell>
        </row>
        <row r="833">
          <cell r="B833">
            <v>20830</v>
          </cell>
        </row>
        <row r="834">
          <cell r="B834">
            <v>20831</v>
          </cell>
        </row>
        <row r="835">
          <cell r="B835">
            <v>20832</v>
          </cell>
        </row>
        <row r="836">
          <cell r="B836">
            <v>20833</v>
          </cell>
        </row>
        <row r="837">
          <cell r="B837">
            <v>20834</v>
          </cell>
        </row>
        <row r="838">
          <cell r="B838">
            <v>20835</v>
          </cell>
        </row>
        <row r="839">
          <cell r="B839">
            <v>20836</v>
          </cell>
        </row>
        <row r="840">
          <cell r="B840">
            <v>20837</v>
          </cell>
        </row>
        <row r="841">
          <cell r="B841">
            <v>20838</v>
          </cell>
        </row>
        <row r="842">
          <cell r="B842">
            <v>20839</v>
          </cell>
        </row>
        <row r="843">
          <cell r="B843">
            <v>20840</v>
          </cell>
        </row>
        <row r="844">
          <cell r="B844">
            <v>20841</v>
          </cell>
        </row>
        <row r="845">
          <cell r="B845">
            <v>20842</v>
          </cell>
        </row>
        <row r="846">
          <cell r="B846">
            <v>20843</v>
          </cell>
        </row>
        <row r="847">
          <cell r="B847">
            <v>20844</v>
          </cell>
        </row>
        <row r="848">
          <cell r="B848">
            <v>20845</v>
          </cell>
        </row>
        <row r="849">
          <cell r="B849">
            <v>20846</v>
          </cell>
        </row>
        <row r="850">
          <cell r="B850">
            <v>20847</v>
          </cell>
        </row>
        <row r="851">
          <cell r="B851">
            <v>20848</v>
          </cell>
        </row>
        <row r="852">
          <cell r="B852">
            <v>20849</v>
          </cell>
        </row>
        <row r="853">
          <cell r="B853">
            <v>20850</v>
          </cell>
        </row>
        <row r="854">
          <cell r="B854">
            <v>20851</v>
          </cell>
        </row>
        <row r="855">
          <cell r="B855">
            <v>20852</v>
          </cell>
        </row>
        <row r="856">
          <cell r="B856">
            <v>20853</v>
          </cell>
        </row>
        <row r="857">
          <cell r="B857">
            <v>20854</v>
          </cell>
        </row>
        <row r="858">
          <cell r="B858">
            <v>20855</v>
          </cell>
        </row>
        <row r="859">
          <cell r="B859">
            <v>20856</v>
          </cell>
        </row>
        <row r="860">
          <cell r="B860">
            <v>20857</v>
          </cell>
        </row>
        <row r="861">
          <cell r="B861">
            <v>20858</v>
          </cell>
        </row>
        <row r="862">
          <cell r="B862">
            <v>20859</v>
          </cell>
        </row>
        <row r="863">
          <cell r="B863">
            <v>20860</v>
          </cell>
        </row>
        <row r="864">
          <cell r="B864">
            <v>20861</v>
          </cell>
        </row>
        <row r="865">
          <cell r="B865">
            <v>20862</v>
          </cell>
        </row>
        <row r="866">
          <cell r="B866">
            <v>20863</v>
          </cell>
        </row>
        <row r="867">
          <cell r="B867">
            <v>20864</v>
          </cell>
        </row>
        <row r="868">
          <cell r="B868">
            <v>20865</v>
          </cell>
        </row>
        <row r="869">
          <cell r="B869">
            <v>20866</v>
          </cell>
        </row>
        <row r="870">
          <cell r="B870">
            <v>20867</v>
          </cell>
        </row>
        <row r="871">
          <cell r="B871">
            <v>20868</v>
          </cell>
        </row>
        <row r="872">
          <cell r="B872">
            <v>20869</v>
          </cell>
        </row>
        <row r="873">
          <cell r="B873">
            <v>20870</v>
          </cell>
        </row>
        <row r="874">
          <cell r="B874">
            <v>20871</v>
          </cell>
        </row>
        <row r="875">
          <cell r="B875">
            <v>20872</v>
          </cell>
        </row>
        <row r="876">
          <cell r="B876">
            <v>20873</v>
          </cell>
        </row>
        <row r="877">
          <cell r="B877">
            <v>20874</v>
          </cell>
        </row>
        <row r="878">
          <cell r="B878">
            <v>20875</v>
          </cell>
        </row>
        <row r="879">
          <cell r="B879">
            <v>20876</v>
          </cell>
        </row>
        <row r="880">
          <cell r="B880">
            <v>20877</v>
          </cell>
        </row>
        <row r="881">
          <cell r="B881">
            <v>20878</v>
          </cell>
        </row>
        <row r="882">
          <cell r="B882">
            <v>20879</v>
          </cell>
        </row>
        <row r="883">
          <cell r="B883">
            <v>20880</v>
          </cell>
        </row>
        <row r="884">
          <cell r="B884">
            <v>20881</v>
          </cell>
        </row>
        <row r="885">
          <cell r="B885">
            <v>20882</v>
          </cell>
        </row>
        <row r="886">
          <cell r="B886">
            <v>20883</v>
          </cell>
        </row>
        <row r="887">
          <cell r="B887">
            <v>20884</v>
          </cell>
        </row>
        <row r="888">
          <cell r="B888">
            <v>20885</v>
          </cell>
        </row>
        <row r="889">
          <cell r="B889">
            <v>20886</v>
          </cell>
        </row>
        <row r="890">
          <cell r="B890">
            <v>20887</v>
          </cell>
        </row>
        <row r="891">
          <cell r="B891">
            <v>20888</v>
          </cell>
        </row>
        <row r="892">
          <cell r="B892">
            <v>20889</v>
          </cell>
        </row>
        <row r="893">
          <cell r="B893">
            <v>20890</v>
          </cell>
        </row>
        <row r="894">
          <cell r="B894">
            <v>20891</v>
          </cell>
        </row>
        <row r="895">
          <cell r="B895">
            <v>20892</v>
          </cell>
        </row>
        <row r="896">
          <cell r="B896">
            <v>20893</v>
          </cell>
        </row>
        <row r="897">
          <cell r="B897">
            <v>20894</v>
          </cell>
        </row>
        <row r="898">
          <cell r="B898">
            <v>20895</v>
          </cell>
        </row>
        <row r="899">
          <cell r="B899">
            <v>20896</v>
          </cell>
        </row>
        <row r="900">
          <cell r="B900">
            <v>20897</v>
          </cell>
        </row>
        <row r="901">
          <cell r="B901">
            <v>20898</v>
          </cell>
        </row>
        <row r="902">
          <cell r="B902">
            <v>20899</v>
          </cell>
        </row>
        <row r="903">
          <cell r="B903">
            <v>20900</v>
          </cell>
        </row>
        <row r="904">
          <cell r="B904">
            <v>20901</v>
          </cell>
        </row>
        <row r="905">
          <cell r="B905">
            <v>20902</v>
          </cell>
        </row>
        <row r="906">
          <cell r="B906">
            <v>20903</v>
          </cell>
        </row>
        <row r="907">
          <cell r="B907">
            <v>20904</v>
          </cell>
        </row>
        <row r="908">
          <cell r="B908">
            <v>20905</v>
          </cell>
        </row>
        <row r="909">
          <cell r="B909">
            <v>20906</v>
          </cell>
        </row>
        <row r="910">
          <cell r="B910">
            <v>20907</v>
          </cell>
        </row>
        <row r="911">
          <cell r="B911">
            <v>20908</v>
          </cell>
        </row>
        <row r="912">
          <cell r="B912">
            <v>20909</v>
          </cell>
        </row>
        <row r="913">
          <cell r="B913">
            <v>20910</v>
          </cell>
        </row>
        <row r="914">
          <cell r="B914">
            <v>20911</v>
          </cell>
        </row>
        <row r="915">
          <cell r="B915">
            <v>20912</v>
          </cell>
        </row>
        <row r="916">
          <cell r="B916">
            <v>20913</v>
          </cell>
        </row>
        <row r="917">
          <cell r="B917">
            <v>20914</v>
          </cell>
        </row>
        <row r="918">
          <cell r="B918">
            <v>20915</v>
          </cell>
        </row>
        <row r="919">
          <cell r="B919">
            <v>20916</v>
          </cell>
        </row>
        <row r="920">
          <cell r="B920">
            <v>20917</v>
          </cell>
        </row>
        <row r="921">
          <cell r="B921">
            <v>20918</v>
          </cell>
        </row>
        <row r="922">
          <cell r="B922">
            <v>20919</v>
          </cell>
        </row>
        <row r="923">
          <cell r="B923">
            <v>20920</v>
          </cell>
        </row>
        <row r="924">
          <cell r="B924">
            <v>20921</v>
          </cell>
        </row>
        <row r="925">
          <cell r="B925">
            <v>20922</v>
          </cell>
        </row>
        <row r="926">
          <cell r="B926">
            <v>20923</v>
          </cell>
        </row>
        <row r="927">
          <cell r="B927">
            <v>20924</v>
          </cell>
        </row>
        <row r="928">
          <cell r="B928">
            <v>20925</v>
          </cell>
        </row>
        <row r="929">
          <cell r="B929">
            <v>20926</v>
          </cell>
        </row>
        <row r="930">
          <cell r="B930">
            <v>20927</v>
          </cell>
        </row>
        <row r="931">
          <cell r="B931">
            <v>20928</v>
          </cell>
        </row>
        <row r="932">
          <cell r="B932">
            <v>20929</v>
          </cell>
        </row>
        <row r="933">
          <cell r="B933">
            <v>20930</v>
          </cell>
        </row>
        <row r="934">
          <cell r="B934">
            <v>20931</v>
          </cell>
        </row>
        <row r="935">
          <cell r="B935">
            <v>20932</v>
          </cell>
        </row>
        <row r="936">
          <cell r="B936">
            <v>20933</v>
          </cell>
        </row>
        <row r="937">
          <cell r="B937">
            <v>20934</v>
          </cell>
        </row>
        <row r="938">
          <cell r="B938">
            <v>20935</v>
          </cell>
        </row>
        <row r="939">
          <cell r="B939">
            <v>20936</v>
          </cell>
        </row>
        <row r="940">
          <cell r="B940">
            <v>20937</v>
          </cell>
        </row>
        <row r="941">
          <cell r="B941">
            <v>20938</v>
          </cell>
        </row>
        <row r="942">
          <cell r="B942">
            <v>20939</v>
          </cell>
        </row>
        <row r="943">
          <cell r="B943">
            <v>20940</v>
          </cell>
        </row>
        <row r="944">
          <cell r="B944">
            <v>20941</v>
          </cell>
        </row>
        <row r="945">
          <cell r="B945">
            <v>20942</v>
          </cell>
        </row>
        <row r="946">
          <cell r="B946">
            <v>20943</v>
          </cell>
        </row>
        <row r="947">
          <cell r="B947">
            <v>20944</v>
          </cell>
        </row>
        <row r="948">
          <cell r="B948">
            <v>20945</v>
          </cell>
        </row>
        <row r="949">
          <cell r="B949">
            <v>20946</v>
          </cell>
        </row>
        <row r="950">
          <cell r="B950">
            <v>20947</v>
          </cell>
        </row>
        <row r="951">
          <cell r="B951">
            <v>20948</v>
          </cell>
        </row>
        <row r="952">
          <cell r="B952">
            <v>20949</v>
          </cell>
        </row>
        <row r="953">
          <cell r="B953">
            <v>20950</v>
          </cell>
        </row>
        <row r="954">
          <cell r="B954">
            <v>20951</v>
          </cell>
        </row>
        <row r="955">
          <cell r="B955">
            <v>20952</v>
          </cell>
        </row>
        <row r="956">
          <cell r="B956">
            <v>20953</v>
          </cell>
        </row>
        <row r="957">
          <cell r="B957">
            <v>20954</v>
          </cell>
        </row>
        <row r="958">
          <cell r="B958">
            <v>20955</v>
          </cell>
        </row>
        <row r="959">
          <cell r="B959">
            <v>20956</v>
          </cell>
        </row>
        <row r="960">
          <cell r="B960">
            <v>20957</v>
          </cell>
        </row>
        <row r="961">
          <cell r="B961">
            <v>20958</v>
          </cell>
        </row>
        <row r="962">
          <cell r="B962">
            <v>20959</v>
          </cell>
        </row>
        <row r="963">
          <cell r="B963">
            <v>20960</v>
          </cell>
        </row>
        <row r="964">
          <cell r="B964">
            <v>20961</v>
          </cell>
        </row>
        <row r="965">
          <cell r="B965">
            <v>20962</v>
          </cell>
        </row>
        <row r="966">
          <cell r="B966">
            <v>20963</v>
          </cell>
        </row>
        <row r="967">
          <cell r="B967">
            <v>20964</v>
          </cell>
        </row>
        <row r="968">
          <cell r="B968">
            <v>20965</v>
          </cell>
        </row>
        <row r="969">
          <cell r="B969">
            <v>20966</v>
          </cell>
        </row>
        <row r="970">
          <cell r="B970">
            <v>20967</v>
          </cell>
        </row>
        <row r="971">
          <cell r="B971">
            <v>20968</v>
          </cell>
        </row>
        <row r="972">
          <cell r="B972">
            <v>20969</v>
          </cell>
        </row>
        <row r="973">
          <cell r="B973">
            <v>20970</v>
          </cell>
        </row>
        <row r="974">
          <cell r="B974">
            <v>20971</v>
          </cell>
        </row>
        <row r="975">
          <cell r="B975">
            <v>20972</v>
          </cell>
        </row>
        <row r="976">
          <cell r="B976">
            <v>20973</v>
          </cell>
        </row>
        <row r="977">
          <cell r="B977">
            <v>20974</v>
          </cell>
        </row>
        <row r="978">
          <cell r="B978">
            <v>20975</v>
          </cell>
        </row>
        <row r="979">
          <cell r="B979">
            <v>20976</v>
          </cell>
        </row>
        <row r="980">
          <cell r="B980">
            <v>20977</v>
          </cell>
        </row>
        <row r="981">
          <cell r="B981">
            <v>20978</v>
          </cell>
        </row>
        <row r="982">
          <cell r="B982">
            <v>20979</v>
          </cell>
        </row>
        <row r="983">
          <cell r="B983">
            <v>20980</v>
          </cell>
        </row>
        <row r="984">
          <cell r="B984">
            <v>20981</v>
          </cell>
        </row>
        <row r="985">
          <cell r="B985">
            <v>20982</v>
          </cell>
        </row>
        <row r="986">
          <cell r="B986">
            <v>20983</v>
          </cell>
        </row>
        <row r="987">
          <cell r="B987">
            <v>20984</v>
          </cell>
        </row>
        <row r="988">
          <cell r="B988">
            <v>20985</v>
          </cell>
        </row>
        <row r="989">
          <cell r="B989">
            <v>20986</v>
          </cell>
        </row>
        <row r="990">
          <cell r="B990">
            <v>20987</v>
          </cell>
        </row>
        <row r="991">
          <cell r="B991">
            <v>20988</v>
          </cell>
        </row>
        <row r="992">
          <cell r="B992">
            <v>20989</v>
          </cell>
        </row>
        <row r="993">
          <cell r="B993">
            <v>20990</v>
          </cell>
        </row>
        <row r="994">
          <cell r="B994">
            <v>20991</v>
          </cell>
        </row>
        <row r="995">
          <cell r="B995">
            <v>20992</v>
          </cell>
        </row>
        <row r="996">
          <cell r="B996">
            <v>20993</v>
          </cell>
        </row>
        <row r="997">
          <cell r="B997">
            <v>20994</v>
          </cell>
        </row>
        <row r="998">
          <cell r="B998">
            <v>20995</v>
          </cell>
        </row>
        <row r="999">
          <cell r="B999">
            <v>20996</v>
          </cell>
        </row>
        <row r="1000">
          <cell r="B1000">
            <v>20997</v>
          </cell>
        </row>
        <row r="1001">
          <cell r="B1001">
            <v>20998</v>
          </cell>
        </row>
        <row r="1002">
          <cell r="B1002">
            <v>20999</v>
          </cell>
        </row>
        <row r="1003">
          <cell r="B1003">
            <v>21000</v>
          </cell>
        </row>
      </sheetData>
      <sheetData sheetId="3">
        <row r="4">
          <cell r="B4">
            <v>30001</v>
          </cell>
          <cell r="C4" t="str">
            <v>試験産業(株)　代表取締役　試験　一郎</v>
          </cell>
          <cell r="D4" t="str">
            <v>しけんさんぎょう</v>
          </cell>
          <cell r="E4" t="str">
            <v>123-456</v>
          </cell>
          <cell r="F4" t="str">
            <v>東京都港区芝1-*-3</v>
          </cell>
          <cell r="G4" t="str">
            <v>03-789-4561</v>
          </cell>
          <cell r="H4" t="str">
            <v>03-789-4561</v>
          </cell>
          <cell r="I4" t="str">
            <v>sysop@marumarusangyo.com</v>
          </cell>
          <cell r="J4" t="str">
            <v>法人</v>
          </cell>
          <cell r="K4" t="str">
            <v>**　大輔</v>
          </cell>
          <cell r="L4" t="str">
            <v>03-789-4565</v>
          </cell>
          <cell r="M4" t="str">
            <v>××商会</v>
          </cell>
        </row>
        <row r="5">
          <cell r="B5">
            <v>30002</v>
          </cell>
          <cell r="C5" t="str">
            <v>仮定　太郎</v>
          </cell>
          <cell r="D5" t="str">
            <v>かていたろう</v>
          </cell>
          <cell r="E5" t="str">
            <v>765-4321</v>
          </cell>
          <cell r="F5" t="str">
            <v>東京都品川区品川1-2-3</v>
          </cell>
          <cell r="G5" t="str">
            <v>03-5678-****</v>
          </cell>
          <cell r="H5" t="str">
            <v>03-5678-****</v>
          </cell>
          <cell r="I5" t="str">
            <v>***@******.co.jp</v>
          </cell>
          <cell r="J5" t="str">
            <v>個人</v>
          </cell>
          <cell r="K5" t="str">
            <v>仮定　太郎</v>
          </cell>
          <cell r="L5" t="str">
            <v>03-5678-****</v>
          </cell>
          <cell r="M5" t="str">
            <v>ネット</v>
          </cell>
        </row>
        <row r="6">
          <cell r="B6">
            <v>30003</v>
          </cell>
          <cell r="C6" t="str">
            <v>渡辺　一郎</v>
          </cell>
          <cell r="D6" t="str">
            <v>わたなべ　いちろう</v>
          </cell>
          <cell r="E6" t="str">
            <v>1**-1234</v>
          </cell>
          <cell r="F6" t="str">
            <v>東京都足立区**1-2-3</v>
          </cell>
          <cell r="G6" t="str">
            <v>03-9876-****</v>
          </cell>
          <cell r="H6" t="str">
            <v>03-8765-****</v>
          </cell>
          <cell r="J6" t="str">
            <v>個人</v>
          </cell>
        </row>
        <row r="7">
          <cell r="B7">
            <v>30004</v>
          </cell>
          <cell r="C7" t="str">
            <v>（株）湾岸工業　代表取締役　海野　波男</v>
          </cell>
          <cell r="D7" t="str">
            <v>わんがんこうぎょう　うみのなみお</v>
          </cell>
          <cell r="F7" t="str">
            <v>千葉県千葉市**区**　1-*-8</v>
          </cell>
          <cell r="G7" t="str">
            <v>043-287-**51</v>
          </cell>
          <cell r="H7" t="str">
            <v>043-287-**52</v>
          </cell>
          <cell r="J7" t="str">
            <v>法人</v>
          </cell>
          <cell r="K7" t="str">
            <v>岸野　陸</v>
          </cell>
          <cell r="L7" t="str">
            <v>080-**87-**11</v>
          </cell>
        </row>
        <row r="8">
          <cell r="B8">
            <v>30005</v>
          </cell>
          <cell r="C8" t="str">
            <v>横田　恵一</v>
          </cell>
          <cell r="D8" t="str">
            <v>よこた　けいいち</v>
          </cell>
          <cell r="E8" t="str">
            <v>389-0987</v>
          </cell>
          <cell r="F8" t="str">
            <v>埼玉県さいたま市*****</v>
          </cell>
          <cell r="G8" t="str">
            <v>045-333-3333</v>
          </cell>
          <cell r="H8" t="str">
            <v>045-333-3334</v>
          </cell>
          <cell r="I8" t="str">
            <v>yokotoa@****.ne.jp</v>
          </cell>
          <cell r="J8" t="str">
            <v>個人</v>
          </cell>
          <cell r="K8" t="str">
            <v>横田　恵一</v>
          </cell>
          <cell r="L8" t="str">
            <v>090-1234-5678</v>
          </cell>
        </row>
        <row r="9">
          <cell r="B9">
            <v>30006</v>
          </cell>
          <cell r="C9" t="str">
            <v>豊田　花子</v>
          </cell>
          <cell r="D9" t="str">
            <v>とよた　はなこ</v>
          </cell>
          <cell r="E9" t="str">
            <v>167-8888</v>
          </cell>
          <cell r="F9" t="str">
            <v>東京都江東区****</v>
          </cell>
          <cell r="G9" t="str">
            <v>03-5555-5555</v>
          </cell>
          <cell r="H9" t="str">
            <v>03-5555-5556</v>
          </cell>
          <cell r="I9" t="str">
            <v>toyota@****.com</v>
          </cell>
          <cell r="J9" t="str">
            <v>個人</v>
          </cell>
          <cell r="K9" t="str">
            <v>豊田　花子</v>
          </cell>
          <cell r="L9" t="str">
            <v>080-5555-5555</v>
          </cell>
        </row>
        <row r="10">
          <cell r="B10">
            <v>30007</v>
          </cell>
          <cell r="C10" t="str">
            <v>（株）神奈川商事　代表取締役　佐々木　恒夫</v>
          </cell>
          <cell r="D10" t="str">
            <v>かながわしょうじ　ささき　つねお</v>
          </cell>
          <cell r="E10" t="str">
            <v>244-0033</v>
          </cell>
          <cell r="F10" t="str">
            <v>神奈川県川崎市****</v>
          </cell>
          <cell r="G10" t="str">
            <v>042-666-6666</v>
          </cell>
          <cell r="H10" t="str">
            <v>042-666-6667</v>
          </cell>
          <cell r="I10" t="str">
            <v>kanagawasyouji@***.ne.jp</v>
          </cell>
          <cell r="J10" t="str">
            <v>法人</v>
          </cell>
          <cell r="K10" t="str">
            <v>神田　幸助</v>
          </cell>
          <cell r="L10" t="str">
            <v>042-666-7777</v>
          </cell>
        </row>
        <row r="11">
          <cell r="B11">
            <v>30008</v>
          </cell>
          <cell r="C11" t="str">
            <v>岡崎　真澄</v>
          </cell>
          <cell r="D11" t="str">
            <v>おかざき　ますみ</v>
          </cell>
          <cell r="E11" t="str">
            <v>110-7777</v>
          </cell>
          <cell r="F11" t="str">
            <v>東京都調布市****</v>
          </cell>
          <cell r="G11" t="str">
            <v>03-7777-7878</v>
          </cell>
          <cell r="H11" t="str">
            <v>03-7777-8787</v>
          </cell>
          <cell r="I11" t="str">
            <v>okazaki@****.co.jp</v>
          </cell>
          <cell r="J11" t="str">
            <v>個人</v>
          </cell>
          <cell r="K11" t="str">
            <v>岡崎　真澄</v>
          </cell>
          <cell r="L11" t="str">
            <v>090-7777-8989</v>
          </cell>
        </row>
        <row r="12">
          <cell r="B12">
            <v>30009</v>
          </cell>
          <cell r="C12" t="str">
            <v>(株)一二三産業　代表取締役　大野　博人</v>
          </cell>
          <cell r="D12" t="str">
            <v>ひふみさんぎょう　おおの　ひろと</v>
          </cell>
          <cell r="E12" t="str">
            <v>202-3456</v>
          </cell>
          <cell r="F12" t="str">
            <v>東京都八王子市****</v>
          </cell>
          <cell r="G12" t="str">
            <v>042-098-7654</v>
          </cell>
          <cell r="H12" t="str">
            <v>042-345-6789</v>
          </cell>
          <cell r="I12" t="str">
            <v>123@****.com</v>
          </cell>
          <cell r="J12" t="str">
            <v>法人</v>
          </cell>
          <cell r="K12" t="str">
            <v>浅井　学</v>
          </cell>
          <cell r="L12" t="str">
            <v>042-098-763</v>
          </cell>
        </row>
        <row r="13">
          <cell r="B13">
            <v>30010</v>
          </cell>
          <cell r="C13" t="str">
            <v>(株)星野工業　代表取締役　星野　次郎</v>
          </cell>
          <cell r="D13" t="str">
            <v>ほしのこうぎょう　ほしの　じろう</v>
          </cell>
          <cell r="E13" t="str">
            <v>222-2222</v>
          </cell>
          <cell r="F13" t="str">
            <v>神奈川県茅ケ崎市****</v>
          </cell>
          <cell r="G13" t="str">
            <v>045-111-1111</v>
          </cell>
          <cell r="H13" t="str">
            <v>045-111-1112</v>
          </cell>
          <cell r="I13" t="str">
            <v>hoshino@****.ne.jp</v>
          </cell>
          <cell r="J13" t="str">
            <v>法人</v>
          </cell>
          <cell r="K13" t="str">
            <v>田中　一樹</v>
          </cell>
          <cell r="L13" t="str">
            <v>045-111-1111</v>
          </cell>
        </row>
        <row r="14">
          <cell r="B14">
            <v>30011</v>
          </cell>
        </row>
        <row r="15">
          <cell r="B15">
            <v>30012</v>
          </cell>
        </row>
        <row r="16">
          <cell r="B16">
            <v>30013</v>
          </cell>
        </row>
        <row r="17">
          <cell r="B17">
            <v>30014</v>
          </cell>
        </row>
        <row r="18">
          <cell r="B18">
            <v>30015</v>
          </cell>
        </row>
        <row r="19">
          <cell r="B19">
            <v>30016</v>
          </cell>
        </row>
        <row r="20">
          <cell r="B20">
            <v>30017</v>
          </cell>
        </row>
        <row r="21">
          <cell r="B21">
            <v>30018</v>
          </cell>
        </row>
        <row r="22">
          <cell r="B22">
            <v>30019</v>
          </cell>
        </row>
        <row r="23">
          <cell r="B23">
            <v>30020</v>
          </cell>
        </row>
        <row r="24">
          <cell r="B24">
            <v>30021</v>
          </cell>
        </row>
        <row r="25">
          <cell r="B25">
            <v>30022</v>
          </cell>
        </row>
        <row r="26">
          <cell r="B26">
            <v>30023</v>
          </cell>
        </row>
        <row r="27">
          <cell r="B27">
            <v>30024</v>
          </cell>
        </row>
        <row r="28">
          <cell r="B28">
            <v>30025</v>
          </cell>
        </row>
        <row r="29">
          <cell r="B29">
            <v>30026</v>
          </cell>
        </row>
        <row r="30">
          <cell r="B30">
            <v>30027</v>
          </cell>
        </row>
        <row r="31">
          <cell r="B31">
            <v>30028</v>
          </cell>
        </row>
        <row r="32">
          <cell r="B32">
            <v>30029</v>
          </cell>
        </row>
        <row r="33">
          <cell r="B33">
            <v>30030</v>
          </cell>
        </row>
        <row r="34">
          <cell r="B34">
            <v>30031</v>
          </cell>
        </row>
        <row r="35">
          <cell r="B35">
            <v>30032</v>
          </cell>
        </row>
        <row r="36">
          <cell r="B36">
            <v>30033</v>
          </cell>
        </row>
        <row r="37">
          <cell r="B37">
            <v>30034</v>
          </cell>
        </row>
        <row r="38">
          <cell r="B38">
            <v>30035</v>
          </cell>
        </row>
        <row r="39">
          <cell r="B39">
            <v>30036</v>
          </cell>
        </row>
        <row r="40">
          <cell r="B40">
            <v>30037</v>
          </cell>
        </row>
        <row r="41">
          <cell r="B41">
            <v>30038</v>
          </cell>
        </row>
        <row r="42">
          <cell r="B42">
            <v>30039</v>
          </cell>
        </row>
        <row r="43">
          <cell r="B43">
            <v>30040</v>
          </cell>
        </row>
        <row r="44">
          <cell r="B44">
            <v>30041</v>
          </cell>
        </row>
        <row r="45">
          <cell r="B45">
            <v>30042</v>
          </cell>
        </row>
        <row r="46">
          <cell r="B46">
            <v>30043</v>
          </cell>
        </row>
        <row r="47">
          <cell r="B47">
            <v>30044</v>
          </cell>
        </row>
        <row r="48">
          <cell r="B48">
            <v>30045</v>
          </cell>
        </row>
        <row r="49">
          <cell r="B49">
            <v>30046</v>
          </cell>
        </row>
        <row r="50">
          <cell r="B50">
            <v>30047</v>
          </cell>
        </row>
        <row r="51">
          <cell r="B51">
            <v>30048</v>
          </cell>
        </row>
        <row r="52">
          <cell r="B52">
            <v>30049</v>
          </cell>
        </row>
        <row r="53">
          <cell r="B53">
            <v>30050</v>
          </cell>
        </row>
        <row r="54">
          <cell r="B54">
            <v>30051</v>
          </cell>
        </row>
        <row r="55">
          <cell r="B55">
            <v>30052</v>
          </cell>
        </row>
        <row r="56">
          <cell r="B56">
            <v>30053</v>
          </cell>
        </row>
        <row r="57">
          <cell r="B57">
            <v>30054</v>
          </cell>
        </row>
        <row r="58">
          <cell r="B58">
            <v>30055</v>
          </cell>
        </row>
        <row r="59">
          <cell r="B59">
            <v>30056</v>
          </cell>
        </row>
        <row r="60">
          <cell r="B60">
            <v>30057</v>
          </cell>
        </row>
        <row r="61">
          <cell r="B61">
            <v>30058</v>
          </cell>
        </row>
        <row r="62">
          <cell r="B62">
            <v>30059</v>
          </cell>
        </row>
        <row r="63">
          <cell r="B63">
            <v>30060</v>
          </cell>
        </row>
        <row r="64">
          <cell r="B64">
            <v>30061</v>
          </cell>
        </row>
        <row r="65">
          <cell r="B65">
            <v>30062</v>
          </cell>
        </row>
        <row r="66">
          <cell r="B66">
            <v>30063</v>
          </cell>
        </row>
        <row r="67">
          <cell r="B67">
            <v>30064</v>
          </cell>
        </row>
        <row r="68">
          <cell r="B68">
            <v>30065</v>
          </cell>
        </row>
        <row r="69">
          <cell r="B69">
            <v>30066</v>
          </cell>
        </row>
        <row r="70">
          <cell r="B70">
            <v>30067</v>
          </cell>
        </row>
        <row r="71">
          <cell r="B71">
            <v>30068</v>
          </cell>
        </row>
        <row r="72">
          <cell r="B72">
            <v>30069</v>
          </cell>
        </row>
        <row r="73">
          <cell r="B73">
            <v>30070</v>
          </cell>
        </row>
        <row r="74">
          <cell r="B74">
            <v>30071</v>
          </cell>
        </row>
        <row r="75">
          <cell r="B75">
            <v>30072</v>
          </cell>
        </row>
        <row r="76">
          <cell r="B76">
            <v>30073</v>
          </cell>
        </row>
        <row r="77">
          <cell r="B77">
            <v>30074</v>
          </cell>
        </row>
        <row r="78">
          <cell r="B78">
            <v>30075</v>
          </cell>
        </row>
        <row r="79">
          <cell r="B79">
            <v>30076</v>
          </cell>
        </row>
        <row r="80">
          <cell r="B80">
            <v>30077</v>
          </cell>
        </row>
        <row r="81">
          <cell r="B81">
            <v>30078</v>
          </cell>
        </row>
        <row r="82">
          <cell r="B82">
            <v>30079</v>
          </cell>
        </row>
        <row r="83">
          <cell r="B83">
            <v>30080</v>
          </cell>
        </row>
        <row r="84">
          <cell r="B84">
            <v>30081</v>
          </cell>
        </row>
        <row r="85">
          <cell r="B85">
            <v>30082</v>
          </cell>
        </row>
        <row r="86">
          <cell r="B86">
            <v>30083</v>
          </cell>
        </row>
        <row r="87">
          <cell r="B87">
            <v>30084</v>
          </cell>
        </row>
        <row r="88">
          <cell r="B88">
            <v>30085</v>
          </cell>
        </row>
        <row r="89">
          <cell r="B89">
            <v>30086</v>
          </cell>
        </row>
        <row r="90">
          <cell r="B90">
            <v>30087</v>
          </cell>
        </row>
        <row r="91">
          <cell r="B91">
            <v>30088</v>
          </cell>
        </row>
        <row r="92">
          <cell r="B92">
            <v>30089</v>
          </cell>
        </row>
        <row r="93">
          <cell r="B93">
            <v>30090</v>
          </cell>
        </row>
        <row r="94">
          <cell r="B94">
            <v>30091</v>
          </cell>
        </row>
        <row r="95">
          <cell r="B95">
            <v>30092</v>
          </cell>
        </row>
        <row r="96">
          <cell r="B96">
            <v>30093</v>
          </cell>
        </row>
        <row r="97">
          <cell r="B97">
            <v>30094</v>
          </cell>
        </row>
        <row r="98">
          <cell r="B98">
            <v>30095</v>
          </cell>
        </row>
        <row r="99">
          <cell r="B99">
            <v>30096</v>
          </cell>
        </row>
        <row r="100">
          <cell r="B100">
            <v>30097</v>
          </cell>
        </row>
        <row r="101">
          <cell r="B101">
            <v>30098</v>
          </cell>
        </row>
        <row r="102">
          <cell r="B102">
            <v>30099</v>
          </cell>
        </row>
        <row r="103">
          <cell r="B103">
            <v>30100</v>
          </cell>
        </row>
        <row r="104">
          <cell r="B104">
            <v>30101</v>
          </cell>
        </row>
        <row r="105">
          <cell r="B105">
            <v>30102</v>
          </cell>
        </row>
        <row r="106">
          <cell r="B106">
            <v>30103</v>
          </cell>
        </row>
        <row r="107">
          <cell r="B107">
            <v>30104</v>
          </cell>
        </row>
        <row r="108">
          <cell r="B108">
            <v>30105</v>
          </cell>
        </row>
        <row r="109">
          <cell r="B109">
            <v>30106</v>
          </cell>
        </row>
        <row r="110">
          <cell r="B110">
            <v>30107</v>
          </cell>
        </row>
        <row r="111">
          <cell r="B111">
            <v>30108</v>
          </cell>
        </row>
        <row r="112">
          <cell r="B112">
            <v>30109</v>
          </cell>
        </row>
        <row r="113">
          <cell r="B113">
            <v>30110</v>
          </cell>
        </row>
        <row r="114">
          <cell r="B114">
            <v>30111</v>
          </cell>
        </row>
        <row r="115">
          <cell r="B115">
            <v>30112</v>
          </cell>
        </row>
        <row r="116">
          <cell r="B116">
            <v>30113</v>
          </cell>
        </row>
        <row r="117">
          <cell r="B117">
            <v>30114</v>
          </cell>
        </row>
        <row r="118">
          <cell r="B118">
            <v>30115</v>
          </cell>
        </row>
        <row r="119">
          <cell r="B119">
            <v>30116</v>
          </cell>
        </row>
        <row r="120">
          <cell r="B120">
            <v>30117</v>
          </cell>
        </row>
        <row r="121">
          <cell r="B121">
            <v>30118</v>
          </cell>
        </row>
        <row r="122">
          <cell r="B122">
            <v>30119</v>
          </cell>
        </row>
        <row r="123">
          <cell r="B123">
            <v>30120</v>
          </cell>
        </row>
        <row r="124">
          <cell r="B124">
            <v>30121</v>
          </cell>
        </row>
        <row r="125">
          <cell r="B125">
            <v>30122</v>
          </cell>
        </row>
        <row r="126">
          <cell r="B126">
            <v>30123</v>
          </cell>
        </row>
        <row r="127">
          <cell r="B127">
            <v>30124</v>
          </cell>
        </row>
        <row r="128">
          <cell r="B128">
            <v>30125</v>
          </cell>
        </row>
        <row r="129">
          <cell r="B129">
            <v>30126</v>
          </cell>
        </row>
        <row r="130">
          <cell r="B130">
            <v>30127</v>
          </cell>
        </row>
        <row r="131">
          <cell r="B131">
            <v>30128</v>
          </cell>
        </row>
        <row r="132">
          <cell r="B132">
            <v>30129</v>
          </cell>
        </row>
        <row r="133">
          <cell r="B133">
            <v>30130</v>
          </cell>
        </row>
        <row r="134">
          <cell r="B134">
            <v>30131</v>
          </cell>
        </row>
        <row r="135">
          <cell r="B135">
            <v>30132</v>
          </cell>
        </row>
        <row r="136">
          <cell r="B136">
            <v>30133</v>
          </cell>
        </row>
        <row r="137">
          <cell r="B137">
            <v>30134</v>
          </cell>
        </row>
        <row r="138">
          <cell r="B138">
            <v>30135</v>
          </cell>
        </row>
        <row r="139">
          <cell r="B139">
            <v>30136</v>
          </cell>
        </row>
        <row r="140">
          <cell r="B140">
            <v>30137</v>
          </cell>
        </row>
        <row r="141">
          <cell r="B141">
            <v>30138</v>
          </cell>
        </row>
        <row r="142">
          <cell r="B142">
            <v>30139</v>
          </cell>
        </row>
        <row r="143">
          <cell r="B143">
            <v>30140</v>
          </cell>
        </row>
        <row r="144">
          <cell r="B144">
            <v>30141</v>
          </cell>
        </row>
        <row r="145">
          <cell r="B145">
            <v>30142</v>
          </cell>
        </row>
        <row r="146">
          <cell r="B146">
            <v>30143</v>
          </cell>
        </row>
        <row r="147">
          <cell r="B147">
            <v>30144</v>
          </cell>
        </row>
        <row r="148">
          <cell r="B148">
            <v>30145</v>
          </cell>
        </row>
        <row r="149">
          <cell r="B149">
            <v>30146</v>
          </cell>
        </row>
        <row r="150">
          <cell r="B150">
            <v>30147</v>
          </cell>
        </row>
        <row r="151">
          <cell r="B151">
            <v>30148</v>
          </cell>
        </row>
        <row r="152">
          <cell r="B152">
            <v>30149</v>
          </cell>
        </row>
        <row r="153">
          <cell r="B153">
            <v>30150</v>
          </cell>
        </row>
        <row r="154">
          <cell r="B154">
            <v>30151</v>
          </cell>
        </row>
        <row r="155">
          <cell r="B155">
            <v>30152</v>
          </cell>
        </row>
        <row r="156">
          <cell r="B156">
            <v>30153</v>
          </cell>
        </row>
        <row r="157">
          <cell r="B157">
            <v>30154</v>
          </cell>
        </row>
        <row r="158">
          <cell r="B158">
            <v>30155</v>
          </cell>
        </row>
        <row r="159">
          <cell r="B159">
            <v>30156</v>
          </cell>
        </row>
        <row r="160">
          <cell r="B160">
            <v>30157</v>
          </cell>
        </row>
        <row r="161">
          <cell r="B161">
            <v>30158</v>
          </cell>
        </row>
        <row r="162">
          <cell r="B162">
            <v>30159</v>
          </cell>
        </row>
        <row r="163">
          <cell r="B163">
            <v>30160</v>
          </cell>
        </row>
        <row r="164">
          <cell r="B164">
            <v>30161</v>
          </cell>
        </row>
        <row r="165">
          <cell r="B165">
            <v>30162</v>
          </cell>
        </row>
        <row r="166">
          <cell r="B166">
            <v>30163</v>
          </cell>
        </row>
        <row r="167">
          <cell r="B167">
            <v>30164</v>
          </cell>
        </row>
        <row r="168">
          <cell r="B168">
            <v>30165</v>
          </cell>
        </row>
        <row r="169">
          <cell r="B169">
            <v>30166</v>
          </cell>
        </row>
        <row r="170">
          <cell r="B170">
            <v>30167</v>
          </cell>
        </row>
        <row r="171">
          <cell r="B171">
            <v>30168</v>
          </cell>
        </row>
        <row r="172">
          <cell r="B172">
            <v>30169</v>
          </cell>
        </row>
        <row r="173">
          <cell r="B173">
            <v>30170</v>
          </cell>
        </row>
        <row r="174">
          <cell r="B174">
            <v>30171</v>
          </cell>
        </row>
        <row r="175">
          <cell r="B175">
            <v>30172</v>
          </cell>
        </row>
        <row r="176">
          <cell r="B176">
            <v>30173</v>
          </cell>
        </row>
        <row r="177">
          <cell r="B177">
            <v>30174</v>
          </cell>
        </row>
        <row r="178">
          <cell r="B178">
            <v>30175</v>
          </cell>
        </row>
        <row r="179">
          <cell r="B179">
            <v>30176</v>
          </cell>
        </row>
        <row r="180">
          <cell r="B180">
            <v>30177</v>
          </cell>
        </row>
        <row r="181">
          <cell r="B181">
            <v>30178</v>
          </cell>
        </row>
        <row r="182">
          <cell r="B182">
            <v>30179</v>
          </cell>
        </row>
        <row r="183">
          <cell r="B183">
            <v>30180</v>
          </cell>
        </row>
        <row r="184">
          <cell r="B184">
            <v>30181</v>
          </cell>
        </row>
        <row r="185">
          <cell r="B185">
            <v>30182</v>
          </cell>
        </row>
        <row r="186">
          <cell r="B186">
            <v>30183</v>
          </cell>
        </row>
        <row r="187">
          <cell r="B187">
            <v>30184</v>
          </cell>
        </row>
        <row r="188">
          <cell r="B188">
            <v>30185</v>
          </cell>
        </row>
        <row r="189">
          <cell r="B189">
            <v>30186</v>
          </cell>
        </row>
        <row r="190">
          <cell r="B190">
            <v>30187</v>
          </cell>
        </row>
        <row r="191">
          <cell r="B191">
            <v>30188</v>
          </cell>
        </row>
        <row r="192">
          <cell r="B192">
            <v>30189</v>
          </cell>
        </row>
        <row r="193">
          <cell r="B193">
            <v>30190</v>
          </cell>
        </row>
        <row r="194">
          <cell r="B194">
            <v>30191</v>
          </cell>
        </row>
        <row r="195">
          <cell r="B195">
            <v>30192</v>
          </cell>
        </row>
        <row r="196">
          <cell r="B196">
            <v>30193</v>
          </cell>
        </row>
        <row r="197">
          <cell r="B197">
            <v>30194</v>
          </cell>
        </row>
        <row r="198">
          <cell r="B198">
            <v>30195</v>
          </cell>
        </row>
        <row r="199">
          <cell r="B199">
            <v>30196</v>
          </cell>
        </row>
        <row r="200">
          <cell r="B200">
            <v>30197</v>
          </cell>
        </row>
        <row r="201">
          <cell r="B201">
            <v>30198</v>
          </cell>
        </row>
        <row r="202">
          <cell r="B202">
            <v>30199</v>
          </cell>
        </row>
        <row r="203">
          <cell r="B203">
            <v>30200</v>
          </cell>
        </row>
        <row r="204">
          <cell r="B204">
            <v>30201</v>
          </cell>
        </row>
        <row r="205">
          <cell r="B205">
            <v>30202</v>
          </cell>
        </row>
        <row r="206">
          <cell r="B206">
            <v>30203</v>
          </cell>
        </row>
        <row r="207">
          <cell r="B207">
            <v>30204</v>
          </cell>
        </row>
        <row r="208">
          <cell r="B208">
            <v>30205</v>
          </cell>
        </row>
        <row r="209">
          <cell r="B209">
            <v>30206</v>
          </cell>
        </row>
        <row r="210">
          <cell r="B210">
            <v>30207</v>
          </cell>
        </row>
        <row r="211">
          <cell r="B211">
            <v>30208</v>
          </cell>
        </row>
        <row r="212">
          <cell r="B212">
            <v>30209</v>
          </cell>
        </row>
        <row r="213">
          <cell r="B213">
            <v>30210</v>
          </cell>
        </row>
        <row r="214">
          <cell r="B214">
            <v>30211</v>
          </cell>
        </row>
        <row r="215">
          <cell r="B215">
            <v>30212</v>
          </cell>
        </row>
        <row r="216">
          <cell r="B216">
            <v>30213</v>
          </cell>
        </row>
        <row r="217">
          <cell r="B217">
            <v>30214</v>
          </cell>
        </row>
        <row r="218">
          <cell r="B218">
            <v>30215</v>
          </cell>
        </row>
        <row r="219">
          <cell r="B219">
            <v>30216</v>
          </cell>
        </row>
        <row r="220">
          <cell r="B220">
            <v>30217</v>
          </cell>
        </row>
        <row r="221">
          <cell r="B221">
            <v>30218</v>
          </cell>
        </row>
        <row r="222">
          <cell r="B222">
            <v>30219</v>
          </cell>
        </row>
        <row r="223">
          <cell r="B223">
            <v>30220</v>
          </cell>
        </row>
        <row r="224">
          <cell r="B224">
            <v>30221</v>
          </cell>
        </row>
        <row r="225">
          <cell r="B225">
            <v>30222</v>
          </cell>
        </row>
        <row r="226">
          <cell r="B226">
            <v>30223</v>
          </cell>
        </row>
        <row r="227">
          <cell r="B227">
            <v>30224</v>
          </cell>
        </row>
        <row r="228">
          <cell r="B228">
            <v>30225</v>
          </cell>
        </row>
        <row r="229">
          <cell r="B229">
            <v>30226</v>
          </cell>
        </row>
        <row r="230">
          <cell r="B230">
            <v>30227</v>
          </cell>
        </row>
        <row r="231">
          <cell r="B231">
            <v>30228</v>
          </cell>
        </row>
        <row r="232">
          <cell r="B232">
            <v>30229</v>
          </cell>
        </row>
        <row r="233">
          <cell r="B233">
            <v>30230</v>
          </cell>
        </row>
        <row r="234">
          <cell r="B234">
            <v>30231</v>
          </cell>
        </row>
        <row r="235">
          <cell r="B235">
            <v>30232</v>
          </cell>
        </row>
        <row r="236">
          <cell r="B236">
            <v>30233</v>
          </cell>
        </row>
        <row r="237">
          <cell r="B237">
            <v>30234</v>
          </cell>
        </row>
        <row r="238">
          <cell r="B238">
            <v>30235</v>
          </cell>
        </row>
        <row r="239">
          <cell r="B239">
            <v>30236</v>
          </cell>
        </row>
        <row r="240">
          <cell r="B240">
            <v>30237</v>
          </cell>
        </row>
        <row r="241">
          <cell r="B241">
            <v>30238</v>
          </cell>
        </row>
        <row r="242">
          <cell r="B242">
            <v>30239</v>
          </cell>
        </row>
        <row r="243">
          <cell r="B243">
            <v>30240</v>
          </cell>
        </row>
        <row r="244">
          <cell r="B244">
            <v>30241</v>
          </cell>
        </row>
        <row r="245">
          <cell r="B245">
            <v>30242</v>
          </cell>
        </row>
        <row r="246">
          <cell r="B246">
            <v>30243</v>
          </cell>
        </row>
        <row r="247">
          <cell r="B247">
            <v>30244</v>
          </cell>
        </row>
        <row r="248">
          <cell r="B248">
            <v>30245</v>
          </cell>
        </row>
        <row r="249">
          <cell r="B249">
            <v>30246</v>
          </cell>
        </row>
        <row r="250">
          <cell r="B250">
            <v>30247</v>
          </cell>
        </row>
        <row r="251">
          <cell r="B251">
            <v>30248</v>
          </cell>
        </row>
        <row r="252">
          <cell r="B252">
            <v>30249</v>
          </cell>
        </row>
        <row r="253">
          <cell r="B253">
            <v>30250</v>
          </cell>
        </row>
        <row r="254">
          <cell r="B254">
            <v>30251</v>
          </cell>
        </row>
        <row r="255">
          <cell r="B255">
            <v>30252</v>
          </cell>
        </row>
        <row r="256">
          <cell r="B256">
            <v>30253</v>
          </cell>
        </row>
        <row r="257">
          <cell r="B257">
            <v>30254</v>
          </cell>
        </row>
        <row r="258">
          <cell r="B258">
            <v>30255</v>
          </cell>
        </row>
        <row r="259">
          <cell r="B259">
            <v>30256</v>
          </cell>
        </row>
        <row r="260">
          <cell r="B260">
            <v>30257</v>
          </cell>
        </row>
        <row r="261">
          <cell r="B261">
            <v>30258</v>
          </cell>
        </row>
        <row r="262">
          <cell r="B262">
            <v>30259</v>
          </cell>
        </row>
        <row r="263">
          <cell r="B263">
            <v>30260</v>
          </cell>
        </row>
        <row r="264">
          <cell r="B264">
            <v>30261</v>
          </cell>
        </row>
        <row r="265">
          <cell r="B265">
            <v>30262</v>
          </cell>
        </row>
        <row r="266">
          <cell r="B266">
            <v>30263</v>
          </cell>
        </row>
        <row r="267">
          <cell r="B267">
            <v>30264</v>
          </cell>
        </row>
        <row r="268">
          <cell r="B268">
            <v>30265</v>
          </cell>
        </row>
        <row r="269">
          <cell r="B269">
            <v>30266</v>
          </cell>
        </row>
        <row r="270">
          <cell r="B270">
            <v>30267</v>
          </cell>
        </row>
        <row r="271">
          <cell r="B271">
            <v>30268</v>
          </cell>
        </row>
        <row r="272">
          <cell r="B272">
            <v>30269</v>
          </cell>
        </row>
        <row r="273">
          <cell r="B273">
            <v>30270</v>
          </cell>
        </row>
        <row r="274">
          <cell r="B274">
            <v>30271</v>
          </cell>
        </row>
        <row r="275">
          <cell r="B275">
            <v>30272</v>
          </cell>
        </row>
        <row r="276">
          <cell r="B276">
            <v>30273</v>
          </cell>
        </row>
        <row r="277">
          <cell r="B277">
            <v>30274</v>
          </cell>
        </row>
        <row r="278">
          <cell r="B278">
            <v>30275</v>
          </cell>
        </row>
        <row r="279">
          <cell r="B279">
            <v>30276</v>
          </cell>
        </row>
        <row r="280">
          <cell r="B280">
            <v>30277</v>
          </cell>
        </row>
        <row r="281">
          <cell r="B281">
            <v>30278</v>
          </cell>
        </row>
        <row r="282">
          <cell r="B282">
            <v>30279</v>
          </cell>
        </row>
        <row r="283">
          <cell r="B283">
            <v>30280</v>
          </cell>
        </row>
        <row r="284">
          <cell r="B284">
            <v>30281</v>
          </cell>
        </row>
        <row r="285">
          <cell r="B285">
            <v>30282</v>
          </cell>
        </row>
        <row r="286">
          <cell r="B286">
            <v>30283</v>
          </cell>
        </row>
        <row r="287">
          <cell r="B287">
            <v>30284</v>
          </cell>
        </row>
        <row r="288">
          <cell r="B288">
            <v>30285</v>
          </cell>
        </row>
        <row r="289">
          <cell r="B289">
            <v>30286</v>
          </cell>
        </row>
        <row r="290">
          <cell r="B290">
            <v>30287</v>
          </cell>
        </row>
        <row r="291">
          <cell r="B291">
            <v>30288</v>
          </cell>
        </row>
        <row r="292">
          <cell r="B292">
            <v>30289</v>
          </cell>
        </row>
        <row r="293">
          <cell r="B293">
            <v>30290</v>
          </cell>
        </row>
        <row r="294">
          <cell r="B294">
            <v>30291</v>
          </cell>
        </row>
        <row r="295">
          <cell r="B295">
            <v>30292</v>
          </cell>
        </row>
        <row r="296">
          <cell r="B296">
            <v>30293</v>
          </cell>
        </row>
        <row r="297">
          <cell r="B297">
            <v>30294</v>
          </cell>
        </row>
        <row r="298">
          <cell r="B298">
            <v>30295</v>
          </cell>
        </row>
        <row r="299">
          <cell r="B299">
            <v>30296</v>
          </cell>
        </row>
        <row r="300">
          <cell r="B300">
            <v>30297</v>
          </cell>
        </row>
        <row r="301">
          <cell r="B301">
            <v>30298</v>
          </cell>
        </row>
        <row r="302">
          <cell r="B302">
            <v>30299</v>
          </cell>
        </row>
        <row r="303">
          <cell r="B303">
            <v>30300</v>
          </cell>
        </row>
        <row r="304">
          <cell r="B304">
            <v>30301</v>
          </cell>
        </row>
        <row r="305">
          <cell r="B305">
            <v>30302</v>
          </cell>
        </row>
        <row r="306">
          <cell r="B306">
            <v>30303</v>
          </cell>
        </row>
        <row r="307">
          <cell r="B307">
            <v>30304</v>
          </cell>
        </row>
        <row r="308">
          <cell r="B308">
            <v>30305</v>
          </cell>
        </row>
        <row r="309">
          <cell r="B309">
            <v>30306</v>
          </cell>
        </row>
        <row r="310">
          <cell r="B310">
            <v>30307</v>
          </cell>
        </row>
        <row r="311">
          <cell r="B311">
            <v>30308</v>
          </cell>
        </row>
        <row r="312">
          <cell r="B312">
            <v>30309</v>
          </cell>
        </row>
        <row r="313">
          <cell r="B313">
            <v>30310</v>
          </cell>
        </row>
        <row r="314">
          <cell r="B314">
            <v>30311</v>
          </cell>
        </row>
        <row r="315">
          <cell r="B315">
            <v>30312</v>
          </cell>
        </row>
        <row r="316">
          <cell r="B316">
            <v>30313</v>
          </cell>
        </row>
        <row r="317">
          <cell r="B317">
            <v>30314</v>
          </cell>
        </row>
        <row r="318">
          <cell r="B318">
            <v>30315</v>
          </cell>
        </row>
        <row r="319">
          <cell r="B319">
            <v>30316</v>
          </cell>
        </row>
        <row r="320">
          <cell r="B320">
            <v>30317</v>
          </cell>
        </row>
        <row r="321">
          <cell r="B321">
            <v>30318</v>
          </cell>
        </row>
        <row r="322">
          <cell r="B322">
            <v>30319</v>
          </cell>
        </row>
        <row r="323">
          <cell r="B323">
            <v>30320</v>
          </cell>
        </row>
        <row r="324">
          <cell r="B324">
            <v>30321</v>
          </cell>
        </row>
        <row r="325">
          <cell r="B325">
            <v>30322</v>
          </cell>
        </row>
        <row r="326">
          <cell r="B326">
            <v>30323</v>
          </cell>
        </row>
        <row r="327">
          <cell r="B327">
            <v>30324</v>
          </cell>
        </row>
        <row r="328">
          <cell r="B328">
            <v>30325</v>
          </cell>
        </row>
        <row r="329">
          <cell r="B329">
            <v>30326</v>
          </cell>
        </row>
        <row r="330">
          <cell r="B330">
            <v>30327</v>
          </cell>
        </row>
        <row r="331">
          <cell r="B331">
            <v>30328</v>
          </cell>
        </row>
        <row r="332">
          <cell r="B332">
            <v>30329</v>
          </cell>
        </row>
        <row r="333">
          <cell r="B333">
            <v>30330</v>
          </cell>
        </row>
        <row r="334">
          <cell r="B334">
            <v>30331</v>
          </cell>
        </row>
        <row r="335">
          <cell r="B335">
            <v>30332</v>
          </cell>
        </row>
        <row r="336">
          <cell r="B336">
            <v>30333</v>
          </cell>
        </row>
        <row r="337">
          <cell r="B337">
            <v>30334</v>
          </cell>
        </row>
        <row r="338">
          <cell r="B338">
            <v>30335</v>
          </cell>
        </row>
        <row r="339">
          <cell r="B339">
            <v>30336</v>
          </cell>
        </row>
        <row r="340">
          <cell r="B340">
            <v>30337</v>
          </cell>
        </row>
        <row r="341">
          <cell r="B341">
            <v>30338</v>
          </cell>
        </row>
        <row r="342">
          <cell r="B342">
            <v>30339</v>
          </cell>
        </row>
        <row r="343">
          <cell r="B343">
            <v>30340</v>
          </cell>
        </row>
        <row r="344">
          <cell r="B344">
            <v>30341</v>
          </cell>
        </row>
        <row r="345">
          <cell r="B345">
            <v>30342</v>
          </cell>
        </row>
        <row r="346">
          <cell r="B346">
            <v>30343</v>
          </cell>
        </row>
        <row r="347">
          <cell r="B347">
            <v>30344</v>
          </cell>
        </row>
        <row r="348">
          <cell r="B348">
            <v>30345</v>
          </cell>
        </row>
        <row r="349">
          <cell r="B349">
            <v>30346</v>
          </cell>
        </row>
        <row r="350">
          <cell r="B350">
            <v>30347</v>
          </cell>
        </row>
        <row r="351">
          <cell r="B351">
            <v>30348</v>
          </cell>
        </row>
        <row r="352">
          <cell r="B352">
            <v>30349</v>
          </cell>
        </row>
        <row r="353">
          <cell r="B353">
            <v>30350</v>
          </cell>
        </row>
        <row r="354">
          <cell r="B354">
            <v>30351</v>
          </cell>
        </row>
        <row r="355">
          <cell r="B355">
            <v>30352</v>
          </cell>
        </row>
        <row r="356">
          <cell r="B356">
            <v>30353</v>
          </cell>
        </row>
        <row r="357">
          <cell r="B357">
            <v>30354</v>
          </cell>
        </row>
        <row r="358">
          <cell r="B358">
            <v>30355</v>
          </cell>
        </row>
        <row r="359">
          <cell r="B359">
            <v>30356</v>
          </cell>
        </row>
        <row r="360">
          <cell r="B360">
            <v>30357</v>
          </cell>
        </row>
        <row r="361">
          <cell r="B361">
            <v>30358</v>
          </cell>
        </row>
        <row r="362">
          <cell r="B362">
            <v>30359</v>
          </cell>
        </row>
        <row r="363">
          <cell r="B363">
            <v>30360</v>
          </cell>
        </row>
        <row r="364">
          <cell r="B364">
            <v>30361</v>
          </cell>
        </row>
        <row r="365">
          <cell r="B365">
            <v>30362</v>
          </cell>
        </row>
        <row r="366">
          <cell r="B366">
            <v>30363</v>
          </cell>
        </row>
        <row r="367">
          <cell r="B367">
            <v>30364</v>
          </cell>
        </row>
        <row r="368">
          <cell r="B368">
            <v>30365</v>
          </cell>
        </row>
        <row r="369">
          <cell r="B369">
            <v>30366</v>
          </cell>
        </row>
        <row r="370">
          <cell r="B370">
            <v>30367</v>
          </cell>
        </row>
        <row r="371">
          <cell r="B371">
            <v>30368</v>
          </cell>
        </row>
        <row r="372">
          <cell r="B372">
            <v>30369</v>
          </cell>
        </row>
        <row r="373">
          <cell r="B373">
            <v>30370</v>
          </cell>
        </row>
        <row r="374">
          <cell r="B374">
            <v>30371</v>
          </cell>
        </row>
        <row r="375">
          <cell r="B375">
            <v>30372</v>
          </cell>
        </row>
        <row r="376">
          <cell r="B376">
            <v>30373</v>
          </cell>
        </row>
        <row r="377">
          <cell r="B377">
            <v>30374</v>
          </cell>
        </row>
        <row r="378">
          <cell r="B378">
            <v>30375</v>
          </cell>
        </row>
        <row r="379">
          <cell r="B379">
            <v>30376</v>
          </cell>
        </row>
        <row r="380">
          <cell r="B380">
            <v>30377</v>
          </cell>
        </row>
        <row r="381">
          <cell r="B381">
            <v>30378</v>
          </cell>
        </row>
        <row r="382">
          <cell r="B382">
            <v>30379</v>
          </cell>
        </row>
        <row r="383">
          <cell r="B383">
            <v>30380</v>
          </cell>
        </row>
        <row r="384">
          <cell r="B384">
            <v>30381</v>
          </cell>
        </row>
        <row r="385">
          <cell r="B385">
            <v>30382</v>
          </cell>
        </row>
        <row r="386">
          <cell r="B386">
            <v>30383</v>
          </cell>
        </row>
        <row r="387">
          <cell r="B387">
            <v>30384</v>
          </cell>
        </row>
        <row r="388">
          <cell r="B388">
            <v>30385</v>
          </cell>
        </row>
        <row r="389">
          <cell r="B389">
            <v>30386</v>
          </cell>
        </row>
        <row r="390">
          <cell r="B390">
            <v>30387</v>
          </cell>
        </row>
        <row r="391">
          <cell r="B391">
            <v>30388</v>
          </cell>
        </row>
        <row r="392">
          <cell r="B392">
            <v>30389</v>
          </cell>
        </row>
        <row r="393">
          <cell r="B393">
            <v>30390</v>
          </cell>
        </row>
        <row r="394">
          <cell r="B394">
            <v>30391</v>
          </cell>
        </row>
        <row r="395">
          <cell r="B395">
            <v>30392</v>
          </cell>
        </row>
        <row r="396">
          <cell r="B396">
            <v>30393</v>
          </cell>
        </row>
        <row r="397">
          <cell r="B397">
            <v>30394</v>
          </cell>
        </row>
        <row r="398">
          <cell r="B398">
            <v>30395</v>
          </cell>
        </row>
        <row r="399">
          <cell r="B399">
            <v>30396</v>
          </cell>
        </row>
        <row r="400">
          <cell r="B400">
            <v>30397</v>
          </cell>
        </row>
        <row r="401">
          <cell r="B401">
            <v>30398</v>
          </cell>
        </row>
        <row r="402">
          <cell r="B402">
            <v>30399</v>
          </cell>
        </row>
        <row r="403">
          <cell r="B403">
            <v>30400</v>
          </cell>
        </row>
        <row r="404">
          <cell r="B404">
            <v>30401</v>
          </cell>
        </row>
        <row r="405">
          <cell r="B405">
            <v>30402</v>
          </cell>
        </row>
        <row r="406">
          <cell r="B406">
            <v>30403</v>
          </cell>
        </row>
        <row r="407">
          <cell r="B407">
            <v>30404</v>
          </cell>
        </row>
        <row r="408">
          <cell r="B408">
            <v>30405</v>
          </cell>
        </row>
        <row r="409">
          <cell r="B409">
            <v>30406</v>
          </cell>
        </row>
        <row r="410">
          <cell r="B410">
            <v>30407</v>
          </cell>
        </row>
        <row r="411">
          <cell r="B411">
            <v>30408</v>
          </cell>
        </row>
        <row r="412">
          <cell r="B412">
            <v>30409</v>
          </cell>
        </row>
        <row r="413">
          <cell r="B413">
            <v>30410</v>
          </cell>
        </row>
        <row r="414">
          <cell r="B414">
            <v>30411</v>
          </cell>
        </row>
        <row r="415">
          <cell r="B415">
            <v>30412</v>
          </cell>
        </row>
        <row r="416">
          <cell r="B416">
            <v>30413</v>
          </cell>
        </row>
        <row r="417">
          <cell r="B417">
            <v>30414</v>
          </cell>
        </row>
        <row r="418">
          <cell r="B418">
            <v>30415</v>
          </cell>
        </row>
        <row r="419">
          <cell r="B419">
            <v>30416</v>
          </cell>
        </row>
        <row r="420">
          <cell r="B420">
            <v>30417</v>
          </cell>
        </row>
        <row r="421">
          <cell r="B421">
            <v>30418</v>
          </cell>
        </row>
        <row r="422">
          <cell r="B422">
            <v>30419</v>
          </cell>
        </row>
        <row r="423">
          <cell r="B423">
            <v>30420</v>
          </cell>
        </row>
        <row r="424">
          <cell r="B424">
            <v>30421</v>
          </cell>
        </row>
        <row r="425">
          <cell r="B425">
            <v>30422</v>
          </cell>
        </row>
        <row r="426">
          <cell r="B426">
            <v>30423</v>
          </cell>
        </row>
        <row r="427">
          <cell r="B427">
            <v>30424</v>
          </cell>
        </row>
        <row r="428">
          <cell r="B428">
            <v>30425</v>
          </cell>
        </row>
        <row r="429">
          <cell r="B429">
            <v>30426</v>
          </cell>
        </row>
        <row r="430">
          <cell r="B430">
            <v>30427</v>
          </cell>
        </row>
        <row r="431">
          <cell r="B431">
            <v>30428</v>
          </cell>
        </row>
        <row r="432">
          <cell r="B432">
            <v>30429</v>
          </cell>
        </row>
        <row r="433">
          <cell r="B433">
            <v>30430</v>
          </cell>
        </row>
        <row r="434">
          <cell r="B434">
            <v>30431</v>
          </cell>
        </row>
        <row r="435">
          <cell r="B435">
            <v>30432</v>
          </cell>
        </row>
        <row r="436">
          <cell r="B436">
            <v>30433</v>
          </cell>
        </row>
        <row r="437">
          <cell r="B437">
            <v>30434</v>
          </cell>
        </row>
        <row r="438">
          <cell r="B438">
            <v>30435</v>
          </cell>
        </row>
        <row r="439">
          <cell r="B439">
            <v>30436</v>
          </cell>
        </row>
        <row r="440">
          <cell r="B440">
            <v>30437</v>
          </cell>
        </row>
        <row r="441">
          <cell r="B441">
            <v>30438</v>
          </cell>
        </row>
        <row r="442">
          <cell r="B442">
            <v>30439</v>
          </cell>
        </row>
        <row r="443">
          <cell r="B443">
            <v>30440</v>
          </cell>
        </row>
        <row r="444">
          <cell r="B444">
            <v>30441</v>
          </cell>
        </row>
        <row r="445">
          <cell r="B445">
            <v>30442</v>
          </cell>
        </row>
        <row r="446">
          <cell r="B446">
            <v>30443</v>
          </cell>
        </row>
        <row r="447">
          <cell r="B447">
            <v>30444</v>
          </cell>
        </row>
        <row r="448">
          <cell r="B448">
            <v>30445</v>
          </cell>
        </row>
        <row r="449">
          <cell r="B449">
            <v>30446</v>
          </cell>
        </row>
        <row r="450">
          <cell r="B450">
            <v>30447</v>
          </cell>
        </row>
        <row r="451">
          <cell r="B451">
            <v>30448</v>
          </cell>
        </row>
        <row r="452">
          <cell r="B452">
            <v>30449</v>
          </cell>
        </row>
        <row r="453">
          <cell r="B453">
            <v>30450</v>
          </cell>
        </row>
        <row r="454">
          <cell r="B454">
            <v>30451</v>
          </cell>
        </row>
        <row r="455">
          <cell r="B455">
            <v>30452</v>
          </cell>
        </row>
        <row r="456">
          <cell r="B456">
            <v>30453</v>
          </cell>
        </row>
        <row r="457">
          <cell r="B457">
            <v>30454</v>
          </cell>
        </row>
        <row r="458">
          <cell r="B458">
            <v>30455</v>
          </cell>
        </row>
        <row r="459">
          <cell r="B459">
            <v>30456</v>
          </cell>
        </row>
        <row r="460">
          <cell r="B460">
            <v>30457</v>
          </cell>
        </row>
        <row r="461">
          <cell r="B461">
            <v>30458</v>
          </cell>
        </row>
        <row r="462">
          <cell r="B462">
            <v>30459</v>
          </cell>
        </row>
        <row r="463">
          <cell r="B463">
            <v>30460</v>
          </cell>
        </row>
        <row r="464">
          <cell r="B464">
            <v>30461</v>
          </cell>
        </row>
        <row r="465">
          <cell r="B465">
            <v>30462</v>
          </cell>
        </row>
        <row r="466">
          <cell r="B466">
            <v>30463</v>
          </cell>
        </row>
        <row r="467">
          <cell r="B467">
            <v>30464</v>
          </cell>
        </row>
        <row r="468">
          <cell r="B468">
            <v>30465</v>
          </cell>
        </row>
        <row r="469">
          <cell r="B469">
            <v>30466</v>
          </cell>
        </row>
        <row r="470">
          <cell r="B470">
            <v>30467</v>
          </cell>
        </row>
        <row r="471">
          <cell r="B471">
            <v>30468</v>
          </cell>
        </row>
        <row r="472">
          <cell r="B472">
            <v>30469</v>
          </cell>
        </row>
        <row r="473">
          <cell r="B473">
            <v>30470</v>
          </cell>
        </row>
        <row r="474">
          <cell r="B474">
            <v>30471</v>
          </cell>
        </row>
        <row r="475">
          <cell r="B475">
            <v>30472</v>
          </cell>
        </row>
        <row r="476">
          <cell r="B476">
            <v>30473</v>
          </cell>
        </row>
        <row r="477">
          <cell r="B477">
            <v>30474</v>
          </cell>
        </row>
        <row r="478">
          <cell r="B478">
            <v>30475</v>
          </cell>
        </row>
        <row r="479">
          <cell r="B479">
            <v>30476</v>
          </cell>
        </row>
        <row r="480">
          <cell r="B480">
            <v>30477</v>
          </cell>
        </row>
        <row r="481">
          <cell r="B481">
            <v>30478</v>
          </cell>
        </row>
        <row r="482">
          <cell r="B482">
            <v>30479</v>
          </cell>
        </row>
        <row r="483">
          <cell r="B483">
            <v>30480</v>
          </cell>
        </row>
        <row r="484">
          <cell r="B484">
            <v>30481</v>
          </cell>
        </row>
        <row r="485">
          <cell r="B485">
            <v>30482</v>
          </cell>
        </row>
        <row r="486">
          <cell r="B486">
            <v>30483</v>
          </cell>
        </row>
        <row r="487">
          <cell r="B487">
            <v>30484</v>
          </cell>
        </row>
        <row r="488">
          <cell r="B488">
            <v>30485</v>
          </cell>
        </row>
        <row r="489">
          <cell r="B489">
            <v>30486</v>
          </cell>
        </row>
        <row r="490">
          <cell r="B490">
            <v>30487</v>
          </cell>
        </row>
        <row r="491">
          <cell r="B491">
            <v>30488</v>
          </cell>
        </row>
        <row r="492">
          <cell r="B492">
            <v>30489</v>
          </cell>
        </row>
        <row r="493">
          <cell r="B493">
            <v>30490</v>
          </cell>
        </row>
        <row r="494">
          <cell r="B494">
            <v>30491</v>
          </cell>
        </row>
        <row r="495">
          <cell r="B495">
            <v>30492</v>
          </cell>
        </row>
        <row r="496">
          <cell r="B496">
            <v>30493</v>
          </cell>
        </row>
        <row r="497">
          <cell r="B497">
            <v>30494</v>
          </cell>
        </row>
        <row r="498">
          <cell r="B498">
            <v>30495</v>
          </cell>
        </row>
        <row r="499">
          <cell r="B499">
            <v>30496</v>
          </cell>
        </row>
        <row r="500">
          <cell r="B500">
            <v>30497</v>
          </cell>
        </row>
        <row r="501">
          <cell r="B501">
            <v>30498</v>
          </cell>
        </row>
        <row r="502">
          <cell r="B502">
            <v>30499</v>
          </cell>
        </row>
        <row r="503">
          <cell r="B503">
            <v>30500</v>
          </cell>
        </row>
        <row r="504">
          <cell r="B504">
            <v>30501</v>
          </cell>
        </row>
        <row r="505">
          <cell r="B505">
            <v>30502</v>
          </cell>
        </row>
        <row r="506">
          <cell r="B506">
            <v>30503</v>
          </cell>
        </row>
        <row r="507">
          <cell r="B507">
            <v>30504</v>
          </cell>
        </row>
        <row r="508">
          <cell r="B508">
            <v>30505</v>
          </cell>
        </row>
        <row r="509">
          <cell r="B509">
            <v>30506</v>
          </cell>
        </row>
        <row r="510">
          <cell r="B510">
            <v>30507</v>
          </cell>
        </row>
        <row r="511">
          <cell r="B511">
            <v>30508</v>
          </cell>
        </row>
        <row r="512">
          <cell r="B512">
            <v>30509</v>
          </cell>
        </row>
        <row r="513">
          <cell r="B513">
            <v>30510</v>
          </cell>
        </row>
        <row r="514">
          <cell r="B514">
            <v>30511</v>
          </cell>
        </row>
        <row r="515">
          <cell r="B515">
            <v>30512</v>
          </cell>
        </row>
        <row r="516">
          <cell r="B516">
            <v>30513</v>
          </cell>
        </row>
        <row r="517">
          <cell r="B517">
            <v>30514</v>
          </cell>
        </row>
        <row r="518">
          <cell r="B518">
            <v>30515</v>
          </cell>
        </row>
        <row r="519">
          <cell r="B519">
            <v>30516</v>
          </cell>
        </row>
        <row r="520">
          <cell r="B520">
            <v>30517</v>
          </cell>
        </row>
        <row r="521">
          <cell r="B521">
            <v>30518</v>
          </cell>
        </row>
        <row r="522">
          <cell r="B522">
            <v>30519</v>
          </cell>
        </row>
        <row r="523">
          <cell r="B523">
            <v>30520</v>
          </cell>
        </row>
        <row r="524">
          <cell r="B524">
            <v>30521</v>
          </cell>
        </row>
        <row r="525">
          <cell r="B525">
            <v>30522</v>
          </cell>
        </row>
        <row r="526">
          <cell r="B526">
            <v>30523</v>
          </cell>
        </row>
        <row r="527">
          <cell r="B527">
            <v>30524</v>
          </cell>
        </row>
        <row r="528">
          <cell r="B528">
            <v>30525</v>
          </cell>
        </row>
        <row r="529">
          <cell r="B529">
            <v>30526</v>
          </cell>
        </row>
        <row r="530">
          <cell r="B530">
            <v>30527</v>
          </cell>
        </row>
        <row r="531">
          <cell r="B531">
            <v>30528</v>
          </cell>
        </row>
        <row r="532">
          <cell r="B532">
            <v>30529</v>
          </cell>
        </row>
        <row r="533">
          <cell r="B533">
            <v>30530</v>
          </cell>
        </row>
        <row r="534">
          <cell r="B534">
            <v>30531</v>
          </cell>
        </row>
        <row r="535">
          <cell r="B535">
            <v>30532</v>
          </cell>
        </row>
        <row r="536">
          <cell r="B536">
            <v>30533</v>
          </cell>
        </row>
        <row r="537">
          <cell r="B537">
            <v>30534</v>
          </cell>
        </row>
        <row r="538">
          <cell r="B538">
            <v>30535</v>
          </cell>
        </row>
        <row r="539">
          <cell r="B539">
            <v>30536</v>
          </cell>
        </row>
        <row r="540">
          <cell r="B540">
            <v>30537</v>
          </cell>
        </row>
        <row r="541">
          <cell r="B541">
            <v>30538</v>
          </cell>
        </row>
        <row r="542">
          <cell r="B542">
            <v>30539</v>
          </cell>
        </row>
        <row r="543">
          <cell r="B543">
            <v>30540</v>
          </cell>
        </row>
        <row r="544">
          <cell r="B544">
            <v>30541</v>
          </cell>
        </row>
        <row r="545">
          <cell r="B545">
            <v>30542</v>
          </cell>
        </row>
        <row r="546">
          <cell r="B546">
            <v>30543</v>
          </cell>
        </row>
        <row r="547">
          <cell r="B547">
            <v>30544</v>
          </cell>
        </row>
        <row r="548">
          <cell r="B548">
            <v>30545</v>
          </cell>
        </row>
        <row r="549">
          <cell r="B549">
            <v>30546</v>
          </cell>
        </row>
        <row r="550">
          <cell r="B550">
            <v>30547</v>
          </cell>
        </row>
        <row r="551">
          <cell r="B551">
            <v>30548</v>
          </cell>
        </row>
        <row r="552">
          <cell r="B552">
            <v>30549</v>
          </cell>
        </row>
        <row r="553">
          <cell r="B553">
            <v>30550</v>
          </cell>
        </row>
        <row r="554">
          <cell r="B554">
            <v>30551</v>
          </cell>
        </row>
        <row r="555">
          <cell r="B555">
            <v>30552</v>
          </cell>
        </row>
        <row r="556">
          <cell r="B556">
            <v>30553</v>
          </cell>
        </row>
        <row r="557">
          <cell r="B557">
            <v>30554</v>
          </cell>
        </row>
        <row r="558">
          <cell r="B558">
            <v>30555</v>
          </cell>
        </row>
        <row r="559">
          <cell r="B559">
            <v>30556</v>
          </cell>
        </row>
        <row r="560">
          <cell r="B560">
            <v>30557</v>
          </cell>
        </row>
        <row r="561">
          <cell r="B561">
            <v>30558</v>
          </cell>
        </row>
        <row r="562">
          <cell r="B562">
            <v>30559</v>
          </cell>
        </row>
        <row r="563">
          <cell r="B563">
            <v>30560</v>
          </cell>
        </row>
        <row r="564">
          <cell r="B564">
            <v>30561</v>
          </cell>
        </row>
        <row r="565">
          <cell r="B565">
            <v>30562</v>
          </cell>
        </row>
        <row r="566">
          <cell r="B566">
            <v>30563</v>
          </cell>
        </row>
        <row r="567">
          <cell r="B567">
            <v>30564</v>
          </cell>
        </row>
        <row r="568">
          <cell r="B568">
            <v>30565</v>
          </cell>
        </row>
        <row r="569">
          <cell r="B569">
            <v>30566</v>
          </cell>
        </row>
        <row r="570">
          <cell r="B570">
            <v>30567</v>
          </cell>
        </row>
        <row r="571">
          <cell r="B571">
            <v>30568</v>
          </cell>
        </row>
        <row r="572">
          <cell r="B572">
            <v>30569</v>
          </cell>
        </row>
        <row r="573">
          <cell r="B573">
            <v>30570</v>
          </cell>
        </row>
        <row r="574">
          <cell r="B574">
            <v>30571</v>
          </cell>
        </row>
        <row r="575">
          <cell r="B575">
            <v>30572</v>
          </cell>
        </row>
        <row r="576">
          <cell r="B576">
            <v>30573</v>
          </cell>
        </row>
        <row r="577">
          <cell r="B577">
            <v>30574</v>
          </cell>
        </row>
        <row r="578">
          <cell r="B578">
            <v>30575</v>
          </cell>
        </row>
        <row r="579">
          <cell r="B579">
            <v>30576</v>
          </cell>
        </row>
        <row r="580">
          <cell r="B580">
            <v>30577</v>
          </cell>
        </row>
        <row r="581">
          <cell r="B581">
            <v>30578</v>
          </cell>
        </row>
        <row r="582">
          <cell r="B582">
            <v>30579</v>
          </cell>
        </row>
        <row r="583">
          <cell r="B583">
            <v>30580</v>
          </cell>
        </row>
        <row r="584">
          <cell r="B584">
            <v>30581</v>
          </cell>
        </row>
        <row r="585">
          <cell r="B585">
            <v>30582</v>
          </cell>
        </row>
        <row r="586">
          <cell r="B586">
            <v>30583</v>
          </cell>
        </row>
        <row r="587">
          <cell r="B587">
            <v>30584</v>
          </cell>
        </row>
        <row r="588">
          <cell r="B588">
            <v>30585</v>
          </cell>
        </row>
        <row r="589">
          <cell r="B589">
            <v>30586</v>
          </cell>
        </row>
        <row r="590">
          <cell r="B590">
            <v>30587</v>
          </cell>
        </row>
        <row r="591">
          <cell r="B591">
            <v>30588</v>
          </cell>
        </row>
        <row r="592">
          <cell r="B592">
            <v>30589</v>
          </cell>
        </row>
        <row r="593">
          <cell r="B593">
            <v>30590</v>
          </cell>
        </row>
        <row r="594">
          <cell r="B594">
            <v>30591</v>
          </cell>
        </row>
        <row r="595">
          <cell r="B595">
            <v>30592</v>
          </cell>
        </row>
        <row r="596">
          <cell r="B596">
            <v>30593</v>
          </cell>
        </row>
        <row r="597">
          <cell r="B597">
            <v>30594</v>
          </cell>
        </row>
        <row r="598">
          <cell r="B598">
            <v>30595</v>
          </cell>
        </row>
        <row r="599">
          <cell r="B599">
            <v>30596</v>
          </cell>
        </row>
        <row r="600">
          <cell r="B600">
            <v>30597</v>
          </cell>
        </row>
        <row r="601">
          <cell r="B601">
            <v>30598</v>
          </cell>
        </row>
        <row r="602">
          <cell r="B602">
            <v>30599</v>
          </cell>
        </row>
        <row r="603">
          <cell r="B603">
            <v>30600</v>
          </cell>
        </row>
        <row r="604">
          <cell r="B604">
            <v>30601</v>
          </cell>
        </row>
        <row r="605">
          <cell r="B605">
            <v>30602</v>
          </cell>
        </row>
        <row r="606">
          <cell r="B606">
            <v>30603</v>
          </cell>
        </row>
        <row r="607">
          <cell r="B607">
            <v>30604</v>
          </cell>
        </row>
        <row r="608">
          <cell r="B608">
            <v>30605</v>
          </cell>
        </row>
        <row r="609">
          <cell r="B609">
            <v>30606</v>
          </cell>
        </row>
        <row r="610">
          <cell r="B610">
            <v>30607</v>
          </cell>
        </row>
        <row r="611">
          <cell r="B611">
            <v>30608</v>
          </cell>
        </row>
        <row r="612">
          <cell r="B612">
            <v>30609</v>
          </cell>
        </row>
        <row r="613">
          <cell r="B613">
            <v>30610</v>
          </cell>
        </row>
        <row r="614">
          <cell r="B614">
            <v>30611</v>
          </cell>
        </row>
        <row r="615">
          <cell r="B615">
            <v>30612</v>
          </cell>
        </row>
        <row r="616">
          <cell r="B616">
            <v>30613</v>
          </cell>
        </row>
        <row r="617">
          <cell r="B617">
            <v>30614</v>
          </cell>
        </row>
        <row r="618">
          <cell r="B618">
            <v>30615</v>
          </cell>
        </row>
        <row r="619">
          <cell r="B619">
            <v>30616</v>
          </cell>
        </row>
        <row r="620">
          <cell r="B620">
            <v>30617</v>
          </cell>
        </row>
        <row r="621">
          <cell r="B621">
            <v>30618</v>
          </cell>
        </row>
        <row r="622">
          <cell r="B622">
            <v>30619</v>
          </cell>
        </row>
        <row r="623">
          <cell r="B623">
            <v>30620</v>
          </cell>
        </row>
        <row r="624">
          <cell r="B624">
            <v>30621</v>
          </cell>
        </row>
        <row r="625">
          <cell r="B625">
            <v>30622</v>
          </cell>
        </row>
        <row r="626">
          <cell r="B626">
            <v>30623</v>
          </cell>
        </row>
        <row r="627">
          <cell r="B627">
            <v>30624</v>
          </cell>
        </row>
        <row r="628">
          <cell r="B628">
            <v>30625</v>
          </cell>
        </row>
        <row r="629">
          <cell r="B629">
            <v>30626</v>
          </cell>
        </row>
        <row r="630">
          <cell r="B630">
            <v>30627</v>
          </cell>
        </row>
        <row r="631">
          <cell r="B631">
            <v>30628</v>
          </cell>
        </row>
        <row r="632">
          <cell r="B632">
            <v>30629</v>
          </cell>
        </row>
        <row r="633">
          <cell r="B633">
            <v>30630</v>
          </cell>
        </row>
        <row r="634">
          <cell r="B634">
            <v>30631</v>
          </cell>
        </row>
        <row r="635">
          <cell r="B635">
            <v>30632</v>
          </cell>
        </row>
        <row r="636">
          <cell r="B636">
            <v>30633</v>
          </cell>
        </row>
        <row r="637">
          <cell r="B637">
            <v>30634</v>
          </cell>
        </row>
        <row r="638">
          <cell r="B638">
            <v>30635</v>
          </cell>
        </row>
        <row r="639">
          <cell r="B639">
            <v>30636</v>
          </cell>
        </row>
        <row r="640">
          <cell r="B640">
            <v>30637</v>
          </cell>
        </row>
        <row r="641">
          <cell r="B641">
            <v>30638</v>
          </cell>
        </row>
        <row r="642">
          <cell r="B642">
            <v>30639</v>
          </cell>
        </row>
        <row r="643">
          <cell r="B643">
            <v>30640</v>
          </cell>
        </row>
        <row r="644">
          <cell r="B644">
            <v>30641</v>
          </cell>
        </row>
        <row r="645">
          <cell r="B645">
            <v>30642</v>
          </cell>
        </row>
        <row r="646">
          <cell r="B646">
            <v>30643</v>
          </cell>
        </row>
        <row r="647">
          <cell r="B647">
            <v>30644</v>
          </cell>
        </row>
        <row r="648">
          <cell r="B648">
            <v>30645</v>
          </cell>
        </row>
        <row r="649">
          <cell r="B649">
            <v>30646</v>
          </cell>
        </row>
        <row r="650">
          <cell r="B650">
            <v>30647</v>
          </cell>
        </row>
        <row r="651">
          <cell r="B651">
            <v>30648</v>
          </cell>
        </row>
        <row r="652">
          <cell r="B652">
            <v>30649</v>
          </cell>
        </row>
        <row r="653">
          <cell r="B653">
            <v>30650</v>
          </cell>
        </row>
        <row r="654">
          <cell r="B654">
            <v>30651</v>
          </cell>
        </row>
        <row r="655">
          <cell r="B655">
            <v>30652</v>
          </cell>
        </row>
        <row r="656">
          <cell r="B656">
            <v>30653</v>
          </cell>
        </row>
        <row r="657">
          <cell r="B657">
            <v>30654</v>
          </cell>
        </row>
        <row r="658">
          <cell r="B658">
            <v>30655</v>
          </cell>
        </row>
        <row r="659">
          <cell r="B659">
            <v>30656</v>
          </cell>
        </row>
        <row r="660">
          <cell r="B660">
            <v>30657</v>
          </cell>
        </row>
        <row r="661">
          <cell r="B661">
            <v>30658</v>
          </cell>
        </row>
        <row r="662">
          <cell r="B662">
            <v>30659</v>
          </cell>
        </row>
        <row r="663">
          <cell r="B663">
            <v>30660</v>
          </cell>
        </row>
        <row r="664">
          <cell r="B664">
            <v>30661</v>
          </cell>
        </row>
        <row r="665">
          <cell r="B665">
            <v>30662</v>
          </cell>
        </row>
        <row r="666">
          <cell r="B666">
            <v>30663</v>
          </cell>
        </row>
        <row r="667">
          <cell r="B667">
            <v>30664</v>
          </cell>
        </row>
        <row r="668">
          <cell r="B668">
            <v>30665</v>
          </cell>
        </row>
        <row r="669">
          <cell r="B669">
            <v>30666</v>
          </cell>
        </row>
        <row r="670">
          <cell r="B670">
            <v>30667</v>
          </cell>
        </row>
        <row r="671">
          <cell r="B671">
            <v>30668</v>
          </cell>
        </row>
        <row r="672">
          <cell r="B672">
            <v>30669</v>
          </cell>
        </row>
        <row r="673">
          <cell r="B673">
            <v>30670</v>
          </cell>
        </row>
        <row r="674">
          <cell r="B674">
            <v>30671</v>
          </cell>
        </row>
        <row r="675">
          <cell r="B675">
            <v>30672</v>
          </cell>
        </row>
        <row r="676">
          <cell r="B676">
            <v>30673</v>
          </cell>
        </row>
        <row r="677">
          <cell r="B677">
            <v>30674</v>
          </cell>
        </row>
        <row r="678">
          <cell r="B678">
            <v>30675</v>
          </cell>
        </row>
        <row r="679">
          <cell r="B679">
            <v>30676</v>
          </cell>
        </row>
        <row r="680">
          <cell r="B680">
            <v>30677</v>
          </cell>
        </row>
        <row r="681">
          <cell r="B681">
            <v>30678</v>
          </cell>
        </row>
        <row r="682">
          <cell r="B682">
            <v>30679</v>
          </cell>
        </row>
        <row r="683">
          <cell r="B683">
            <v>30680</v>
          </cell>
        </row>
        <row r="684">
          <cell r="B684">
            <v>30681</v>
          </cell>
        </row>
        <row r="685">
          <cell r="B685">
            <v>30682</v>
          </cell>
        </row>
        <row r="686">
          <cell r="B686">
            <v>30683</v>
          </cell>
        </row>
        <row r="687">
          <cell r="B687">
            <v>30684</v>
          </cell>
        </row>
        <row r="688">
          <cell r="B688">
            <v>30685</v>
          </cell>
        </row>
        <row r="689">
          <cell r="B689">
            <v>30686</v>
          </cell>
        </row>
        <row r="690">
          <cell r="B690">
            <v>30687</v>
          </cell>
        </row>
        <row r="691">
          <cell r="B691">
            <v>30688</v>
          </cell>
        </row>
        <row r="692">
          <cell r="B692">
            <v>30689</v>
          </cell>
        </row>
        <row r="693">
          <cell r="B693">
            <v>30690</v>
          </cell>
        </row>
        <row r="694">
          <cell r="B694">
            <v>30691</v>
          </cell>
        </row>
        <row r="695">
          <cell r="B695">
            <v>30692</v>
          </cell>
        </row>
        <row r="696">
          <cell r="B696">
            <v>30693</v>
          </cell>
        </row>
        <row r="697">
          <cell r="B697">
            <v>30694</v>
          </cell>
        </row>
        <row r="698">
          <cell r="B698">
            <v>30695</v>
          </cell>
        </row>
        <row r="699">
          <cell r="B699">
            <v>30696</v>
          </cell>
        </row>
        <row r="700">
          <cell r="B700">
            <v>30697</v>
          </cell>
        </row>
        <row r="701">
          <cell r="B701">
            <v>30698</v>
          </cell>
        </row>
        <row r="702">
          <cell r="B702">
            <v>30699</v>
          </cell>
        </row>
        <row r="703">
          <cell r="B703">
            <v>30700</v>
          </cell>
        </row>
        <row r="704">
          <cell r="B704">
            <v>30701</v>
          </cell>
        </row>
        <row r="705">
          <cell r="B705">
            <v>30702</v>
          </cell>
        </row>
        <row r="706">
          <cell r="B706">
            <v>30703</v>
          </cell>
        </row>
        <row r="707">
          <cell r="B707">
            <v>30704</v>
          </cell>
        </row>
        <row r="708">
          <cell r="B708">
            <v>30705</v>
          </cell>
        </row>
        <row r="709">
          <cell r="B709">
            <v>30706</v>
          </cell>
        </row>
        <row r="710">
          <cell r="B710">
            <v>30707</v>
          </cell>
        </row>
        <row r="711">
          <cell r="B711">
            <v>30708</v>
          </cell>
        </row>
        <row r="712">
          <cell r="B712">
            <v>30709</v>
          </cell>
        </row>
        <row r="713">
          <cell r="B713">
            <v>30710</v>
          </cell>
        </row>
        <row r="714">
          <cell r="B714">
            <v>30711</v>
          </cell>
        </row>
        <row r="715">
          <cell r="B715">
            <v>30712</v>
          </cell>
        </row>
        <row r="716">
          <cell r="B716">
            <v>30713</v>
          </cell>
        </row>
        <row r="717">
          <cell r="B717">
            <v>30714</v>
          </cell>
        </row>
        <row r="718">
          <cell r="B718">
            <v>30715</v>
          </cell>
        </row>
        <row r="719">
          <cell r="B719">
            <v>30716</v>
          </cell>
        </row>
        <row r="720">
          <cell r="B720">
            <v>30717</v>
          </cell>
        </row>
        <row r="721">
          <cell r="B721">
            <v>30718</v>
          </cell>
        </row>
        <row r="722">
          <cell r="B722">
            <v>30719</v>
          </cell>
        </row>
        <row r="723">
          <cell r="B723">
            <v>30720</v>
          </cell>
        </row>
        <row r="724">
          <cell r="B724">
            <v>30721</v>
          </cell>
        </row>
        <row r="725">
          <cell r="B725">
            <v>30722</v>
          </cell>
        </row>
        <row r="726">
          <cell r="B726">
            <v>30723</v>
          </cell>
        </row>
        <row r="727">
          <cell r="B727">
            <v>30724</v>
          </cell>
        </row>
        <row r="728">
          <cell r="B728">
            <v>30725</v>
          </cell>
        </row>
        <row r="729">
          <cell r="B729">
            <v>30726</v>
          </cell>
        </row>
        <row r="730">
          <cell r="B730">
            <v>30727</v>
          </cell>
        </row>
        <row r="731">
          <cell r="B731">
            <v>30728</v>
          </cell>
        </row>
        <row r="732">
          <cell r="B732">
            <v>30729</v>
          </cell>
        </row>
        <row r="733">
          <cell r="B733">
            <v>30730</v>
          </cell>
        </row>
        <row r="734">
          <cell r="B734">
            <v>30731</v>
          </cell>
        </row>
        <row r="735">
          <cell r="B735">
            <v>30732</v>
          </cell>
        </row>
        <row r="736">
          <cell r="B736">
            <v>30733</v>
          </cell>
        </row>
        <row r="737">
          <cell r="B737">
            <v>30734</v>
          </cell>
        </row>
        <row r="738">
          <cell r="B738">
            <v>30735</v>
          </cell>
        </row>
        <row r="739">
          <cell r="B739">
            <v>30736</v>
          </cell>
        </row>
        <row r="740">
          <cell r="B740">
            <v>30737</v>
          </cell>
        </row>
        <row r="741">
          <cell r="B741">
            <v>30738</v>
          </cell>
        </row>
        <row r="742">
          <cell r="B742">
            <v>30739</v>
          </cell>
        </row>
        <row r="743">
          <cell r="B743">
            <v>30740</v>
          </cell>
        </row>
        <row r="744">
          <cell r="B744">
            <v>30741</v>
          </cell>
        </row>
        <row r="745">
          <cell r="B745">
            <v>30742</v>
          </cell>
        </row>
        <row r="746">
          <cell r="B746">
            <v>30743</v>
          </cell>
        </row>
        <row r="747">
          <cell r="B747">
            <v>30744</v>
          </cell>
        </row>
        <row r="748">
          <cell r="B748">
            <v>30745</v>
          </cell>
        </row>
        <row r="749">
          <cell r="B749">
            <v>30746</v>
          </cell>
        </row>
        <row r="750">
          <cell r="B750">
            <v>30747</v>
          </cell>
        </row>
        <row r="751">
          <cell r="B751">
            <v>30748</v>
          </cell>
        </row>
        <row r="752">
          <cell r="B752">
            <v>30749</v>
          </cell>
        </row>
        <row r="753">
          <cell r="B753">
            <v>30750</v>
          </cell>
        </row>
        <row r="754">
          <cell r="B754">
            <v>30751</v>
          </cell>
        </row>
        <row r="755">
          <cell r="B755">
            <v>30752</v>
          </cell>
        </row>
        <row r="756">
          <cell r="B756">
            <v>30753</v>
          </cell>
        </row>
        <row r="757">
          <cell r="B757">
            <v>30754</v>
          </cell>
        </row>
        <row r="758">
          <cell r="B758">
            <v>30755</v>
          </cell>
        </row>
        <row r="759">
          <cell r="B759">
            <v>30756</v>
          </cell>
        </row>
        <row r="760">
          <cell r="B760">
            <v>30757</v>
          </cell>
        </row>
        <row r="761">
          <cell r="B761">
            <v>30758</v>
          </cell>
        </row>
        <row r="762">
          <cell r="B762">
            <v>30759</v>
          </cell>
        </row>
        <row r="763">
          <cell r="B763">
            <v>30760</v>
          </cell>
        </row>
        <row r="764">
          <cell r="B764">
            <v>30761</v>
          </cell>
        </row>
        <row r="765">
          <cell r="B765">
            <v>30762</v>
          </cell>
        </row>
        <row r="766">
          <cell r="B766">
            <v>30763</v>
          </cell>
        </row>
        <row r="767">
          <cell r="B767">
            <v>30764</v>
          </cell>
        </row>
        <row r="768">
          <cell r="B768">
            <v>30765</v>
          </cell>
        </row>
        <row r="769">
          <cell r="B769">
            <v>30766</v>
          </cell>
        </row>
        <row r="770">
          <cell r="B770">
            <v>30767</v>
          </cell>
        </row>
        <row r="771">
          <cell r="B771">
            <v>30768</v>
          </cell>
        </row>
        <row r="772">
          <cell r="B772">
            <v>30769</v>
          </cell>
        </row>
        <row r="773">
          <cell r="B773">
            <v>30770</v>
          </cell>
        </row>
        <row r="774">
          <cell r="B774">
            <v>30771</v>
          </cell>
        </row>
        <row r="775">
          <cell r="B775">
            <v>30772</v>
          </cell>
        </row>
        <row r="776">
          <cell r="B776">
            <v>30773</v>
          </cell>
        </row>
        <row r="777">
          <cell r="B777">
            <v>30774</v>
          </cell>
        </row>
        <row r="778">
          <cell r="B778">
            <v>30775</v>
          </cell>
        </row>
        <row r="779">
          <cell r="B779">
            <v>30776</v>
          </cell>
        </row>
        <row r="780">
          <cell r="B780">
            <v>30777</v>
          </cell>
        </row>
        <row r="781">
          <cell r="B781">
            <v>30778</v>
          </cell>
        </row>
        <row r="782">
          <cell r="B782">
            <v>30779</v>
          </cell>
        </row>
        <row r="783">
          <cell r="B783">
            <v>30780</v>
          </cell>
        </row>
        <row r="784">
          <cell r="B784">
            <v>30781</v>
          </cell>
        </row>
        <row r="785">
          <cell r="B785">
            <v>30782</v>
          </cell>
        </row>
        <row r="786">
          <cell r="B786">
            <v>30783</v>
          </cell>
        </row>
        <row r="787">
          <cell r="B787">
            <v>30784</v>
          </cell>
        </row>
        <row r="788">
          <cell r="B788">
            <v>30785</v>
          </cell>
        </row>
        <row r="789">
          <cell r="B789">
            <v>30786</v>
          </cell>
        </row>
        <row r="790">
          <cell r="B790">
            <v>30787</v>
          </cell>
        </row>
        <row r="791">
          <cell r="B791">
            <v>30788</v>
          </cell>
        </row>
        <row r="792">
          <cell r="B792">
            <v>30789</v>
          </cell>
        </row>
        <row r="793">
          <cell r="B793">
            <v>30790</v>
          </cell>
        </row>
        <row r="794">
          <cell r="B794">
            <v>30791</v>
          </cell>
        </row>
        <row r="795">
          <cell r="B795">
            <v>30792</v>
          </cell>
        </row>
        <row r="796">
          <cell r="B796">
            <v>30793</v>
          </cell>
        </row>
        <row r="797">
          <cell r="B797">
            <v>30794</v>
          </cell>
        </row>
        <row r="798">
          <cell r="B798">
            <v>30795</v>
          </cell>
        </row>
        <row r="799">
          <cell r="B799">
            <v>30796</v>
          </cell>
        </row>
        <row r="800">
          <cell r="B800">
            <v>30797</v>
          </cell>
        </row>
        <row r="801">
          <cell r="B801">
            <v>30798</v>
          </cell>
        </row>
        <row r="802">
          <cell r="B802">
            <v>30799</v>
          </cell>
        </row>
        <row r="803">
          <cell r="B803">
            <v>30800</v>
          </cell>
        </row>
        <row r="804">
          <cell r="B804">
            <v>30801</v>
          </cell>
        </row>
        <row r="805">
          <cell r="B805">
            <v>30802</v>
          </cell>
        </row>
        <row r="806">
          <cell r="B806">
            <v>30803</v>
          </cell>
        </row>
        <row r="807">
          <cell r="B807">
            <v>30804</v>
          </cell>
        </row>
        <row r="808">
          <cell r="B808">
            <v>30805</v>
          </cell>
        </row>
        <row r="809">
          <cell r="B809">
            <v>30806</v>
          </cell>
        </row>
        <row r="810">
          <cell r="B810">
            <v>30807</v>
          </cell>
        </row>
        <row r="811">
          <cell r="B811">
            <v>30808</v>
          </cell>
        </row>
        <row r="812">
          <cell r="B812">
            <v>30809</v>
          </cell>
        </row>
        <row r="813">
          <cell r="B813">
            <v>30810</v>
          </cell>
        </row>
        <row r="814">
          <cell r="B814">
            <v>30811</v>
          </cell>
        </row>
        <row r="815">
          <cell r="B815">
            <v>30812</v>
          </cell>
        </row>
        <row r="816">
          <cell r="B816">
            <v>30813</v>
          </cell>
        </row>
        <row r="817">
          <cell r="B817">
            <v>30814</v>
          </cell>
        </row>
        <row r="818">
          <cell r="B818">
            <v>30815</v>
          </cell>
        </row>
        <row r="819">
          <cell r="B819">
            <v>30816</v>
          </cell>
        </row>
        <row r="820">
          <cell r="B820">
            <v>30817</v>
          </cell>
        </row>
        <row r="821">
          <cell r="B821">
            <v>30818</v>
          </cell>
        </row>
        <row r="822">
          <cell r="B822">
            <v>30819</v>
          </cell>
        </row>
        <row r="823">
          <cell r="B823">
            <v>30820</v>
          </cell>
        </row>
        <row r="824">
          <cell r="B824">
            <v>30821</v>
          </cell>
        </row>
        <row r="825">
          <cell r="B825">
            <v>30822</v>
          </cell>
        </row>
        <row r="826">
          <cell r="B826">
            <v>30823</v>
          </cell>
        </row>
        <row r="827">
          <cell r="B827">
            <v>30824</v>
          </cell>
        </row>
        <row r="828">
          <cell r="B828">
            <v>30825</v>
          </cell>
        </row>
        <row r="829">
          <cell r="B829">
            <v>30826</v>
          </cell>
        </row>
        <row r="830">
          <cell r="B830">
            <v>30827</v>
          </cell>
        </row>
        <row r="831">
          <cell r="B831">
            <v>30828</v>
          </cell>
        </row>
        <row r="832">
          <cell r="B832">
            <v>30829</v>
          </cell>
        </row>
        <row r="833">
          <cell r="B833">
            <v>30830</v>
          </cell>
        </row>
        <row r="834">
          <cell r="B834">
            <v>30831</v>
          </cell>
        </row>
        <row r="835">
          <cell r="B835">
            <v>30832</v>
          </cell>
        </row>
        <row r="836">
          <cell r="B836">
            <v>30833</v>
          </cell>
        </row>
        <row r="837">
          <cell r="B837">
            <v>30834</v>
          </cell>
        </row>
        <row r="838">
          <cell r="B838">
            <v>30835</v>
          </cell>
        </row>
        <row r="839">
          <cell r="B839">
            <v>30836</v>
          </cell>
        </row>
        <row r="840">
          <cell r="B840">
            <v>30837</v>
          </cell>
        </row>
        <row r="841">
          <cell r="B841">
            <v>30838</v>
          </cell>
        </row>
        <row r="842">
          <cell r="B842">
            <v>30839</v>
          </cell>
        </row>
        <row r="843">
          <cell r="B843">
            <v>30840</v>
          </cell>
        </row>
        <row r="844">
          <cell r="B844">
            <v>30841</v>
          </cell>
        </row>
        <row r="845">
          <cell r="B845">
            <v>30842</v>
          </cell>
        </row>
        <row r="846">
          <cell r="B846">
            <v>30843</v>
          </cell>
        </row>
        <row r="847">
          <cell r="B847">
            <v>30844</v>
          </cell>
        </row>
        <row r="848">
          <cell r="B848">
            <v>30845</v>
          </cell>
        </row>
        <row r="849">
          <cell r="B849">
            <v>30846</v>
          </cell>
        </row>
        <row r="850">
          <cell r="B850">
            <v>30847</v>
          </cell>
        </row>
        <row r="851">
          <cell r="B851">
            <v>30848</v>
          </cell>
        </row>
        <row r="852">
          <cell r="B852">
            <v>30849</v>
          </cell>
        </row>
        <row r="853">
          <cell r="B853">
            <v>30850</v>
          </cell>
        </row>
        <row r="854">
          <cell r="B854">
            <v>30851</v>
          </cell>
        </row>
        <row r="855">
          <cell r="B855">
            <v>30852</v>
          </cell>
        </row>
        <row r="856">
          <cell r="B856">
            <v>30853</v>
          </cell>
        </row>
        <row r="857">
          <cell r="B857">
            <v>30854</v>
          </cell>
        </row>
        <row r="858">
          <cell r="B858">
            <v>30855</v>
          </cell>
        </row>
        <row r="859">
          <cell r="B859">
            <v>30856</v>
          </cell>
        </row>
        <row r="860">
          <cell r="B860">
            <v>30857</v>
          </cell>
        </row>
        <row r="861">
          <cell r="B861">
            <v>30858</v>
          </cell>
        </row>
        <row r="862">
          <cell r="B862">
            <v>30859</v>
          </cell>
        </row>
        <row r="863">
          <cell r="B863">
            <v>30860</v>
          </cell>
        </row>
        <row r="864">
          <cell r="B864">
            <v>30861</v>
          </cell>
        </row>
        <row r="865">
          <cell r="B865">
            <v>30862</v>
          </cell>
        </row>
        <row r="866">
          <cell r="B866">
            <v>30863</v>
          </cell>
        </row>
        <row r="867">
          <cell r="B867">
            <v>30864</v>
          </cell>
        </row>
        <row r="868">
          <cell r="B868">
            <v>30865</v>
          </cell>
        </row>
        <row r="869">
          <cell r="B869">
            <v>30866</v>
          </cell>
        </row>
        <row r="870">
          <cell r="B870">
            <v>30867</v>
          </cell>
        </row>
        <row r="871">
          <cell r="B871">
            <v>30868</v>
          </cell>
        </row>
        <row r="872">
          <cell r="B872">
            <v>30869</v>
          </cell>
        </row>
        <row r="873">
          <cell r="B873">
            <v>30870</v>
          </cell>
        </row>
        <row r="874">
          <cell r="B874">
            <v>30871</v>
          </cell>
        </row>
        <row r="875">
          <cell r="B875">
            <v>30872</v>
          </cell>
        </row>
        <row r="876">
          <cell r="B876">
            <v>30873</v>
          </cell>
        </row>
        <row r="877">
          <cell r="B877">
            <v>30874</v>
          </cell>
        </row>
        <row r="878">
          <cell r="B878">
            <v>30875</v>
          </cell>
        </row>
        <row r="879">
          <cell r="B879">
            <v>30876</v>
          </cell>
        </row>
        <row r="880">
          <cell r="B880">
            <v>30877</v>
          </cell>
        </row>
        <row r="881">
          <cell r="B881">
            <v>30878</v>
          </cell>
        </row>
        <row r="882">
          <cell r="B882">
            <v>30879</v>
          </cell>
        </row>
        <row r="883">
          <cell r="B883">
            <v>30880</v>
          </cell>
        </row>
        <row r="884">
          <cell r="B884">
            <v>30881</v>
          </cell>
        </row>
        <row r="885">
          <cell r="B885">
            <v>30882</v>
          </cell>
        </row>
        <row r="886">
          <cell r="B886">
            <v>30883</v>
          </cell>
        </row>
        <row r="887">
          <cell r="B887">
            <v>30884</v>
          </cell>
        </row>
        <row r="888">
          <cell r="B888">
            <v>30885</v>
          </cell>
        </row>
        <row r="889">
          <cell r="B889">
            <v>30886</v>
          </cell>
        </row>
        <row r="890">
          <cell r="B890">
            <v>30887</v>
          </cell>
        </row>
        <row r="891">
          <cell r="B891">
            <v>30888</v>
          </cell>
        </row>
        <row r="892">
          <cell r="B892">
            <v>30889</v>
          </cell>
        </row>
        <row r="893">
          <cell r="B893">
            <v>30890</v>
          </cell>
        </row>
        <row r="894">
          <cell r="B894">
            <v>30891</v>
          </cell>
        </row>
        <row r="895">
          <cell r="B895">
            <v>30892</v>
          </cell>
        </row>
        <row r="896">
          <cell r="B896">
            <v>30893</v>
          </cell>
        </row>
        <row r="897">
          <cell r="B897">
            <v>30894</v>
          </cell>
        </row>
        <row r="898">
          <cell r="B898">
            <v>30895</v>
          </cell>
        </row>
        <row r="899">
          <cell r="B899">
            <v>30896</v>
          </cell>
        </row>
        <row r="900">
          <cell r="B900">
            <v>30897</v>
          </cell>
        </row>
        <row r="901">
          <cell r="B901">
            <v>30898</v>
          </cell>
        </row>
        <row r="902">
          <cell r="B902">
            <v>30899</v>
          </cell>
        </row>
        <row r="903">
          <cell r="B903">
            <v>30900</v>
          </cell>
        </row>
        <row r="904">
          <cell r="B904">
            <v>30901</v>
          </cell>
        </row>
        <row r="905">
          <cell r="B905">
            <v>30902</v>
          </cell>
        </row>
        <row r="906">
          <cell r="B906">
            <v>30903</v>
          </cell>
        </row>
        <row r="907">
          <cell r="B907">
            <v>30904</v>
          </cell>
        </row>
        <row r="908">
          <cell r="B908">
            <v>30905</v>
          </cell>
        </row>
        <row r="909">
          <cell r="B909">
            <v>30906</v>
          </cell>
        </row>
        <row r="910">
          <cell r="B910">
            <v>30907</v>
          </cell>
        </row>
        <row r="911">
          <cell r="B911">
            <v>30908</v>
          </cell>
        </row>
        <row r="912">
          <cell r="B912">
            <v>30909</v>
          </cell>
        </row>
        <row r="913">
          <cell r="B913">
            <v>30910</v>
          </cell>
        </row>
        <row r="914">
          <cell r="B914">
            <v>30911</v>
          </cell>
        </row>
        <row r="915">
          <cell r="B915">
            <v>30912</v>
          </cell>
        </row>
        <row r="916">
          <cell r="B916">
            <v>30913</v>
          </cell>
        </row>
        <row r="917">
          <cell r="B917">
            <v>30914</v>
          </cell>
        </row>
        <row r="918">
          <cell r="B918">
            <v>30915</v>
          </cell>
        </row>
        <row r="919">
          <cell r="B919">
            <v>30916</v>
          </cell>
        </row>
        <row r="920">
          <cell r="B920">
            <v>30917</v>
          </cell>
        </row>
        <row r="921">
          <cell r="B921">
            <v>30918</v>
          </cell>
        </row>
        <row r="922">
          <cell r="B922">
            <v>30919</v>
          </cell>
        </row>
        <row r="923">
          <cell r="B923">
            <v>30920</v>
          </cell>
        </row>
        <row r="924">
          <cell r="B924">
            <v>30921</v>
          </cell>
        </row>
        <row r="925">
          <cell r="B925">
            <v>30922</v>
          </cell>
        </row>
        <row r="926">
          <cell r="B926">
            <v>30923</v>
          </cell>
        </row>
        <row r="927">
          <cell r="B927">
            <v>30924</v>
          </cell>
        </row>
        <row r="928">
          <cell r="B928">
            <v>30925</v>
          </cell>
        </row>
        <row r="929">
          <cell r="B929">
            <v>30926</v>
          </cell>
        </row>
        <row r="930">
          <cell r="B930">
            <v>30927</v>
          </cell>
        </row>
        <row r="931">
          <cell r="B931">
            <v>30928</v>
          </cell>
        </row>
        <row r="932">
          <cell r="B932">
            <v>30929</v>
          </cell>
        </row>
        <row r="933">
          <cell r="B933">
            <v>30930</v>
          </cell>
        </row>
        <row r="934">
          <cell r="B934">
            <v>30931</v>
          </cell>
        </row>
        <row r="935">
          <cell r="B935">
            <v>30932</v>
          </cell>
        </row>
        <row r="936">
          <cell r="B936">
            <v>30933</v>
          </cell>
        </row>
        <row r="937">
          <cell r="B937">
            <v>30934</v>
          </cell>
        </row>
        <row r="938">
          <cell r="B938">
            <v>30935</v>
          </cell>
        </row>
        <row r="939">
          <cell r="B939">
            <v>30936</v>
          </cell>
        </row>
        <row r="940">
          <cell r="B940">
            <v>30937</v>
          </cell>
        </row>
        <row r="941">
          <cell r="B941">
            <v>30938</v>
          </cell>
        </row>
        <row r="942">
          <cell r="B942">
            <v>30939</v>
          </cell>
        </row>
        <row r="943">
          <cell r="B943">
            <v>30940</v>
          </cell>
        </row>
        <row r="944">
          <cell r="B944">
            <v>30941</v>
          </cell>
        </row>
        <row r="945">
          <cell r="B945">
            <v>30942</v>
          </cell>
        </row>
        <row r="946">
          <cell r="B946">
            <v>30943</v>
          </cell>
        </row>
        <row r="947">
          <cell r="B947">
            <v>30944</v>
          </cell>
        </row>
        <row r="948">
          <cell r="B948">
            <v>30945</v>
          </cell>
        </row>
        <row r="949">
          <cell r="B949">
            <v>30946</v>
          </cell>
        </row>
        <row r="950">
          <cell r="B950">
            <v>30947</v>
          </cell>
        </row>
        <row r="951">
          <cell r="B951">
            <v>30948</v>
          </cell>
        </row>
        <row r="952">
          <cell r="B952">
            <v>30949</v>
          </cell>
        </row>
        <row r="953">
          <cell r="B953">
            <v>30950</v>
          </cell>
        </row>
        <row r="954">
          <cell r="B954">
            <v>30951</v>
          </cell>
        </row>
        <row r="955">
          <cell r="B955">
            <v>30952</v>
          </cell>
        </row>
        <row r="956">
          <cell r="B956">
            <v>30953</v>
          </cell>
        </row>
        <row r="957">
          <cell r="B957">
            <v>30954</v>
          </cell>
        </row>
        <row r="958">
          <cell r="B958">
            <v>30955</v>
          </cell>
        </row>
        <row r="959">
          <cell r="B959">
            <v>30956</v>
          </cell>
        </row>
        <row r="960">
          <cell r="B960">
            <v>30957</v>
          </cell>
        </row>
        <row r="961">
          <cell r="B961">
            <v>30958</v>
          </cell>
        </row>
        <row r="962">
          <cell r="B962">
            <v>30959</v>
          </cell>
        </row>
        <row r="963">
          <cell r="B963">
            <v>30960</v>
          </cell>
        </row>
        <row r="964">
          <cell r="B964">
            <v>30961</v>
          </cell>
        </row>
        <row r="965">
          <cell r="B965">
            <v>30962</v>
          </cell>
        </row>
        <row r="966">
          <cell r="B966">
            <v>30963</v>
          </cell>
        </row>
        <row r="967">
          <cell r="B967">
            <v>30964</v>
          </cell>
        </row>
        <row r="968">
          <cell r="B968">
            <v>30965</v>
          </cell>
        </row>
        <row r="969">
          <cell r="B969">
            <v>30966</v>
          </cell>
        </row>
        <row r="970">
          <cell r="B970">
            <v>30967</v>
          </cell>
        </row>
        <row r="971">
          <cell r="B971">
            <v>30968</v>
          </cell>
        </row>
        <row r="972">
          <cell r="B972">
            <v>30969</v>
          </cell>
        </row>
        <row r="973">
          <cell r="B973">
            <v>30970</v>
          </cell>
        </row>
        <row r="974">
          <cell r="B974">
            <v>30971</v>
          </cell>
        </row>
        <row r="975">
          <cell r="B975">
            <v>30972</v>
          </cell>
        </row>
        <row r="976">
          <cell r="B976">
            <v>30973</v>
          </cell>
        </row>
        <row r="977">
          <cell r="B977">
            <v>30974</v>
          </cell>
        </row>
        <row r="978">
          <cell r="B978">
            <v>30975</v>
          </cell>
        </row>
        <row r="979">
          <cell r="B979">
            <v>30976</v>
          </cell>
        </row>
        <row r="980">
          <cell r="B980">
            <v>30977</v>
          </cell>
        </row>
        <row r="981">
          <cell r="B981">
            <v>30978</v>
          </cell>
        </row>
        <row r="982">
          <cell r="B982">
            <v>30979</v>
          </cell>
        </row>
        <row r="983">
          <cell r="B983">
            <v>30980</v>
          </cell>
        </row>
        <row r="984">
          <cell r="B984">
            <v>30981</v>
          </cell>
        </row>
        <row r="985">
          <cell r="B985">
            <v>30982</v>
          </cell>
        </row>
        <row r="986">
          <cell r="B986">
            <v>30983</v>
          </cell>
        </row>
        <row r="987">
          <cell r="B987">
            <v>30984</v>
          </cell>
        </row>
        <row r="988">
          <cell r="B988">
            <v>30985</v>
          </cell>
        </row>
        <row r="989">
          <cell r="B989">
            <v>30986</v>
          </cell>
        </row>
        <row r="990">
          <cell r="B990">
            <v>30987</v>
          </cell>
        </row>
        <row r="991">
          <cell r="B991">
            <v>30988</v>
          </cell>
        </row>
        <row r="992">
          <cell r="B992">
            <v>30989</v>
          </cell>
        </row>
        <row r="993">
          <cell r="B993">
            <v>30990</v>
          </cell>
        </row>
        <row r="994">
          <cell r="B994">
            <v>30991</v>
          </cell>
        </row>
        <row r="995">
          <cell r="B995">
            <v>30992</v>
          </cell>
        </row>
        <row r="996">
          <cell r="B996">
            <v>30993</v>
          </cell>
        </row>
        <row r="997">
          <cell r="B997">
            <v>30994</v>
          </cell>
        </row>
        <row r="998">
          <cell r="B998">
            <v>30995</v>
          </cell>
        </row>
        <row r="999">
          <cell r="B999">
            <v>30996</v>
          </cell>
        </row>
        <row r="1000">
          <cell r="B1000">
            <v>30997</v>
          </cell>
        </row>
        <row r="1001">
          <cell r="B1001">
            <v>30998</v>
          </cell>
        </row>
        <row r="1002">
          <cell r="B1002">
            <v>30999</v>
          </cell>
        </row>
        <row r="1003">
          <cell r="B1003">
            <v>31000</v>
          </cell>
        </row>
        <row r="1004">
          <cell r="B1004">
            <v>31001</v>
          </cell>
        </row>
        <row r="1005">
          <cell r="B1005">
            <v>31002</v>
          </cell>
        </row>
        <row r="1006">
          <cell r="B1006">
            <v>31003</v>
          </cell>
        </row>
        <row r="1007">
          <cell r="B1007">
            <v>31004</v>
          </cell>
        </row>
        <row r="1008">
          <cell r="B1008">
            <v>31005</v>
          </cell>
        </row>
        <row r="1009">
          <cell r="B1009">
            <v>31006</v>
          </cell>
        </row>
        <row r="1010">
          <cell r="B1010">
            <v>31007</v>
          </cell>
        </row>
        <row r="1011">
          <cell r="B1011">
            <v>31008</v>
          </cell>
        </row>
        <row r="1012">
          <cell r="B1012">
            <v>31009</v>
          </cell>
        </row>
        <row r="1013">
          <cell r="B1013">
            <v>31010</v>
          </cell>
        </row>
        <row r="1014">
          <cell r="B1014">
            <v>31011</v>
          </cell>
        </row>
        <row r="1015">
          <cell r="B1015">
            <v>31012</v>
          </cell>
        </row>
        <row r="1016">
          <cell r="B1016">
            <v>31013</v>
          </cell>
        </row>
        <row r="1017">
          <cell r="B1017">
            <v>31014</v>
          </cell>
        </row>
        <row r="1018">
          <cell r="B1018">
            <v>31015</v>
          </cell>
        </row>
        <row r="1019">
          <cell r="B1019">
            <v>31016</v>
          </cell>
        </row>
        <row r="1020">
          <cell r="B1020">
            <v>31017</v>
          </cell>
        </row>
        <row r="1021">
          <cell r="B1021">
            <v>31018</v>
          </cell>
        </row>
        <row r="1022">
          <cell r="B1022">
            <v>31019</v>
          </cell>
        </row>
        <row r="1023">
          <cell r="B1023">
            <v>31020</v>
          </cell>
        </row>
        <row r="1024">
          <cell r="B1024">
            <v>31021</v>
          </cell>
        </row>
        <row r="1025">
          <cell r="B1025">
            <v>31022</v>
          </cell>
        </row>
        <row r="1026">
          <cell r="B1026">
            <v>31023</v>
          </cell>
        </row>
        <row r="1027">
          <cell r="B1027">
            <v>31024</v>
          </cell>
        </row>
        <row r="1028">
          <cell r="B1028">
            <v>31025</v>
          </cell>
        </row>
        <row r="1029">
          <cell r="B1029">
            <v>31026</v>
          </cell>
        </row>
        <row r="1030">
          <cell r="B1030">
            <v>31027</v>
          </cell>
        </row>
        <row r="1031">
          <cell r="B1031">
            <v>31028</v>
          </cell>
        </row>
        <row r="1032">
          <cell r="B1032">
            <v>31029</v>
          </cell>
        </row>
        <row r="1033">
          <cell r="B1033">
            <v>31030</v>
          </cell>
        </row>
        <row r="1034">
          <cell r="B1034">
            <v>31031</v>
          </cell>
        </row>
        <row r="1035">
          <cell r="B1035">
            <v>31032</v>
          </cell>
        </row>
        <row r="1036">
          <cell r="B1036">
            <v>31033</v>
          </cell>
        </row>
        <row r="1037">
          <cell r="B1037">
            <v>31034</v>
          </cell>
        </row>
        <row r="1038">
          <cell r="B1038">
            <v>31035</v>
          </cell>
        </row>
        <row r="1039">
          <cell r="B1039">
            <v>31036</v>
          </cell>
        </row>
        <row r="1040">
          <cell r="B1040">
            <v>31037</v>
          </cell>
        </row>
        <row r="1041">
          <cell r="B1041">
            <v>31038</v>
          </cell>
        </row>
        <row r="1042">
          <cell r="B1042">
            <v>31039</v>
          </cell>
        </row>
        <row r="1043">
          <cell r="B1043">
            <v>31040</v>
          </cell>
        </row>
        <row r="1044">
          <cell r="B1044">
            <v>31041</v>
          </cell>
        </row>
        <row r="1045">
          <cell r="B1045">
            <v>31042</v>
          </cell>
        </row>
        <row r="1046">
          <cell r="B1046">
            <v>31043</v>
          </cell>
        </row>
        <row r="1047">
          <cell r="B1047">
            <v>31044</v>
          </cell>
        </row>
        <row r="1048">
          <cell r="B1048">
            <v>31045</v>
          </cell>
        </row>
        <row r="1049">
          <cell r="B1049">
            <v>31046</v>
          </cell>
        </row>
        <row r="1050">
          <cell r="B1050">
            <v>31047</v>
          </cell>
        </row>
        <row r="1051">
          <cell r="B1051">
            <v>31048</v>
          </cell>
        </row>
        <row r="1052">
          <cell r="B1052">
            <v>31049</v>
          </cell>
        </row>
        <row r="1053">
          <cell r="B1053">
            <v>31050</v>
          </cell>
        </row>
        <row r="1054">
          <cell r="B1054">
            <v>31051</v>
          </cell>
        </row>
        <row r="1055">
          <cell r="B1055">
            <v>31052</v>
          </cell>
        </row>
        <row r="1056">
          <cell r="B1056">
            <v>31053</v>
          </cell>
        </row>
        <row r="1057">
          <cell r="B1057">
            <v>31054</v>
          </cell>
        </row>
        <row r="1058">
          <cell r="B1058">
            <v>31055</v>
          </cell>
        </row>
        <row r="1059">
          <cell r="B1059">
            <v>31056</v>
          </cell>
        </row>
        <row r="1060">
          <cell r="B1060">
            <v>31057</v>
          </cell>
        </row>
        <row r="1061">
          <cell r="B1061">
            <v>31058</v>
          </cell>
        </row>
        <row r="1062">
          <cell r="B1062">
            <v>31059</v>
          </cell>
        </row>
        <row r="1063">
          <cell r="B1063">
            <v>31060</v>
          </cell>
        </row>
        <row r="1064">
          <cell r="B1064">
            <v>31061</v>
          </cell>
        </row>
        <row r="1065">
          <cell r="B1065">
            <v>31062</v>
          </cell>
        </row>
        <row r="1066">
          <cell r="B1066">
            <v>31063</v>
          </cell>
        </row>
        <row r="1067">
          <cell r="B1067">
            <v>31064</v>
          </cell>
        </row>
        <row r="1068">
          <cell r="B1068">
            <v>31065</v>
          </cell>
        </row>
        <row r="1069">
          <cell r="B1069">
            <v>31066</v>
          </cell>
        </row>
        <row r="1070">
          <cell r="B1070">
            <v>31067</v>
          </cell>
        </row>
        <row r="1071">
          <cell r="B1071">
            <v>31068</v>
          </cell>
        </row>
        <row r="1072">
          <cell r="B1072">
            <v>31069</v>
          </cell>
        </row>
        <row r="1073">
          <cell r="B1073">
            <v>31070</v>
          </cell>
        </row>
        <row r="1074">
          <cell r="B1074">
            <v>31071</v>
          </cell>
        </row>
        <row r="1075">
          <cell r="B1075">
            <v>31072</v>
          </cell>
        </row>
        <row r="1076">
          <cell r="B1076">
            <v>31073</v>
          </cell>
        </row>
        <row r="1077">
          <cell r="B1077">
            <v>31074</v>
          </cell>
        </row>
        <row r="1078">
          <cell r="B1078">
            <v>31075</v>
          </cell>
        </row>
        <row r="1079">
          <cell r="B1079">
            <v>31076</v>
          </cell>
        </row>
        <row r="1080">
          <cell r="B1080">
            <v>31077</v>
          </cell>
        </row>
        <row r="1081">
          <cell r="B1081">
            <v>31078</v>
          </cell>
        </row>
        <row r="1082">
          <cell r="B1082">
            <v>31079</v>
          </cell>
        </row>
        <row r="1083">
          <cell r="B1083">
            <v>31080</v>
          </cell>
        </row>
        <row r="1084">
          <cell r="B1084">
            <v>31081</v>
          </cell>
        </row>
        <row r="1085">
          <cell r="B1085">
            <v>31082</v>
          </cell>
        </row>
        <row r="1086">
          <cell r="B1086">
            <v>31083</v>
          </cell>
        </row>
        <row r="1087">
          <cell r="B1087">
            <v>31084</v>
          </cell>
        </row>
        <row r="1088">
          <cell r="B1088">
            <v>31085</v>
          </cell>
        </row>
        <row r="1089">
          <cell r="B1089">
            <v>31086</v>
          </cell>
        </row>
        <row r="1090">
          <cell r="B1090">
            <v>31087</v>
          </cell>
        </row>
        <row r="1091">
          <cell r="B1091">
            <v>31088</v>
          </cell>
        </row>
        <row r="1092">
          <cell r="B1092">
            <v>31089</v>
          </cell>
        </row>
        <row r="1093">
          <cell r="B1093">
            <v>31090</v>
          </cell>
        </row>
        <row r="1094">
          <cell r="B1094">
            <v>31091</v>
          </cell>
        </row>
        <row r="1095">
          <cell r="B1095">
            <v>31092</v>
          </cell>
        </row>
        <row r="1096">
          <cell r="B1096">
            <v>31093</v>
          </cell>
        </row>
        <row r="1097">
          <cell r="B1097">
            <v>31094</v>
          </cell>
        </row>
        <row r="1098">
          <cell r="B1098">
            <v>31095</v>
          </cell>
        </row>
        <row r="1099">
          <cell r="B1099">
            <v>31096</v>
          </cell>
        </row>
        <row r="1100">
          <cell r="B1100">
            <v>31097</v>
          </cell>
        </row>
        <row r="1101">
          <cell r="B1101">
            <v>31098</v>
          </cell>
        </row>
        <row r="1102">
          <cell r="B1102">
            <v>31099</v>
          </cell>
        </row>
        <row r="1103">
          <cell r="B1103">
            <v>31100</v>
          </cell>
        </row>
        <row r="1104">
          <cell r="B1104">
            <v>31101</v>
          </cell>
        </row>
        <row r="1105">
          <cell r="B1105">
            <v>31102</v>
          </cell>
        </row>
        <row r="1106">
          <cell r="B1106">
            <v>31103</v>
          </cell>
        </row>
        <row r="1107">
          <cell r="B1107">
            <v>31104</v>
          </cell>
        </row>
        <row r="1108">
          <cell r="B1108">
            <v>31105</v>
          </cell>
        </row>
        <row r="1109">
          <cell r="B1109">
            <v>31106</v>
          </cell>
        </row>
        <row r="1110">
          <cell r="B1110">
            <v>31107</v>
          </cell>
        </row>
        <row r="1111">
          <cell r="B1111">
            <v>31108</v>
          </cell>
        </row>
        <row r="1112">
          <cell r="B1112">
            <v>31109</v>
          </cell>
        </row>
        <row r="1113">
          <cell r="B1113">
            <v>31110</v>
          </cell>
        </row>
        <row r="1114">
          <cell r="B1114">
            <v>31111</v>
          </cell>
        </row>
        <row r="1115">
          <cell r="B1115">
            <v>31112</v>
          </cell>
        </row>
        <row r="1116">
          <cell r="B1116">
            <v>31113</v>
          </cell>
        </row>
        <row r="1117">
          <cell r="B1117">
            <v>31114</v>
          </cell>
        </row>
        <row r="1118">
          <cell r="B1118">
            <v>31115</v>
          </cell>
        </row>
        <row r="1119">
          <cell r="B1119">
            <v>31116</v>
          </cell>
        </row>
        <row r="1120">
          <cell r="B1120">
            <v>31117</v>
          </cell>
        </row>
        <row r="1121">
          <cell r="B1121">
            <v>31118</v>
          </cell>
        </row>
        <row r="1122">
          <cell r="B1122">
            <v>31119</v>
          </cell>
        </row>
        <row r="1123">
          <cell r="B1123">
            <v>31120</v>
          </cell>
        </row>
        <row r="1124">
          <cell r="B1124">
            <v>31121</v>
          </cell>
        </row>
        <row r="1125">
          <cell r="B1125">
            <v>31122</v>
          </cell>
        </row>
        <row r="1126">
          <cell r="B1126">
            <v>31123</v>
          </cell>
        </row>
        <row r="1127">
          <cell r="B1127">
            <v>31124</v>
          </cell>
        </row>
        <row r="1128">
          <cell r="B1128">
            <v>31125</v>
          </cell>
        </row>
        <row r="1129">
          <cell r="B1129">
            <v>31126</v>
          </cell>
        </row>
        <row r="1130">
          <cell r="B1130">
            <v>31127</v>
          </cell>
        </row>
        <row r="1131">
          <cell r="B1131">
            <v>31128</v>
          </cell>
        </row>
        <row r="1132">
          <cell r="B1132">
            <v>31129</v>
          </cell>
        </row>
        <row r="1133">
          <cell r="B1133">
            <v>31130</v>
          </cell>
        </row>
        <row r="1134">
          <cell r="B1134">
            <v>31131</v>
          </cell>
        </row>
        <row r="1135">
          <cell r="B1135">
            <v>31132</v>
          </cell>
        </row>
        <row r="1136">
          <cell r="B1136">
            <v>31133</v>
          </cell>
        </row>
        <row r="1137">
          <cell r="B1137">
            <v>31134</v>
          </cell>
        </row>
        <row r="1138">
          <cell r="B1138">
            <v>31135</v>
          </cell>
        </row>
        <row r="1139">
          <cell r="B1139">
            <v>31136</v>
          </cell>
        </row>
        <row r="1140">
          <cell r="B1140">
            <v>31137</v>
          </cell>
        </row>
        <row r="1141">
          <cell r="B1141">
            <v>31138</v>
          </cell>
        </row>
        <row r="1142">
          <cell r="B1142">
            <v>31139</v>
          </cell>
        </row>
        <row r="1143">
          <cell r="B1143">
            <v>31140</v>
          </cell>
        </row>
        <row r="1144">
          <cell r="B1144">
            <v>31141</v>
          </cell>
        </row>
        <row r="1145">
          <cell r="B1145">
            <v>31142</v>
          </cell>
        </row>
        <row r="1146">
          <cell r="B1146">
            <v>31143</v>
          </cell>
        </row>
        <row r="1147">
          <cell r="B1147">
            <v>31144</v>
          </cell>
        </row>
        <row r="1148">
          <cell r="B1148">
            <v>31145</v>
          </cell>
        </row>
        <row r="1149">
          <cell r="B1149">
            <v>31146</v>
          </cell>
        </row>
        <row r="1150">
          <cell r="B1150">
            <v>31147</v>
          </cell>
        </row>
        <row r="1151">
          <cell r="B1151">
            <v>31148</v>
          </cell>
        </row>
        <row r="1152">
          <cell r="B1152">
            <v>31149</v>
          </cell>
        </row>
        <row r="1153">
          <cell r="B1153">
            <v>31150</v>
          </cell>
        </row>
        <row r="1154">
          <cell r="B1154">
            <v>31151</v>
          </cell>
        </row>
        <row r="1155">
          <cell r="B1155">
            <v>31152</v>
          </cell>
        </row>
        <row r="1156">
          <cell r="B1156">
            <v>31153</v>
          </cell>
        </row>
        <row r="1157">
          <cell r="B1157">
            <v>31154</v>
          </cell>
        </row>
        <row r="1158">
          <cell r="B1158">
            <v>31155</v>
          </cell>
        </row>
        <row r="1159">
          <cell r="B1159">
            <v>31156</v>
          </cell>
        </row>
        <row r="1160">
          <cell r="B1160">
            <v>31157</v>
          </cell>
        </row>
        <row r="1161">
          <cell r="B1161">
            <v>31158</v>
          </cell>
        </row>
        <row r="1162">
          <cell r="B1162">
            <v>31159</v>
          </cell>
        </row>
        <row r="1163">
          <cell r="B1163">
            <v>31160</v>
          </cell>
        </row>
        <row r="1164">
          <cell r="B1164">
            <v>31161</v>
          </cell>
        </row>
        <row r="1165">
          <cell r="B1165">
            <v>31162</v>
          </cell>
        </row>
        <row r="1166">
          <cell r="B1166">
            <v>31163</v>
          </cell>
        </row>
        <row r="1167">
          <cell r="B1167">
            <v>31164</v>
          </cell>
        </row>
        <row r="1168">
          <cell r="B1168">
            <v>31165</v>
          </cell>
        </row>
        <row r="1169">
          <cell r="B1169">
            <v>31166</v>
          </cell>
        </row>
        <row r="1170">
          <cell r="B1170">
            <v>31167</v>
          </cell>
        </row>
        <row r="1171">
          <cell r="B1171">
            <v>31168</v>
          </cell>
        </row>
        <row r="1172">
          <cell r="B1172">
            <v>31169</v>
          </cell>
        </row>
        <row r="1173">
          <cell r="B1173">
            <v>31170</v>
          </cell>
        </row>
        <row r="1174">
          <cell r="B1174">
            <v>31171</v>
          </cell>
        </row>
        <row r="1175">
          <cell r="B1175">
            <v>31172</v>
          </cell>
        </row>
        <row r="1176">
          <cell r="B1176">
            <v>31173</v>
          </cell>
        </row>
        <row r="1177">
          <cell r="B1177">
            <v>31174</v>
          </cell>
        </row>
        <row r="1178">
          <cell r="B1178">
            <v>31175</v>
          </cell>
        </row>
        <row r="1179">
          <cell r="B1179">
            <v>31176</v>
          </cell>
        </row>
        <row r="1180">
          <cell r="B1180">
            <v>31177</v>
          </cell>
        </row>
        <row r="1181">
          <cell r="B1181">
            <v>31178</v>
          </cell>
        </row>
        <row r="1182">
          <cell r="B1182">
            <v>31179</v>
          </cell>
        </row>
        <row r="1183">
          <cell r="B1183">
            <v>31180</v>
          </cell>
        </row>
        <row r="1184">
          <cell r="B1184">
            <v>31181</v>
          </cell>
        </row>
        <row r="1185">
          <cell r="B1185">
            <v>31182</v>
          </cell>
        </row>
        <row r="1186">
          <cell r="B1186">
            <v>31183</v>
          </cell>
        </row>
        <row r="1187">
          <cell r="B1187">
            <v>31184</v>
          </cell>
        </row>
        <row r="1188">
          <cell r="B1188">
            <v>31185</v>
          </cell>
        </row>
        <row r="1189">
          <cell r="B1189">
            <v>31186</v>
          </cell>
        </row>
        <row r="1190">
          <cell r="B1190">
            <v>31187</v>
          </cell>
        </row>
        <row r="1191">
          <cell r="B1191">
            <v>31188</v>
          </cell>
        </row>
        <row r="1192">
          <cell r="B1192">
            <v>31189</v>
          </cell>
        </row>
        <row r="1193">
          <cell r="B1193">
            <v>31190</v>
          </cell>
        </row>
        <row r="1194">
          <cell r="B1194">
            <v>31191</v>
          </cell>
        </row>
        <row r="1195">
          <cell r="B1195">
            <v>31192</v>
          </cell>
        </row>
        <row r="1196">
          <cell r="B1196">
            <v>31193</v>
          </cell>
        </row>
        <row r="1197">
          <cell r="B1197">
            <v>31194</v>
          </cell>
        </row>
        <row r="1198">
          <cell r="B1198">
            <v>31195</v>
          </cell>
        </row>
        <row r="1199">
          <cell r="B1199">
            <v>31196</v>
          </cell>
        </row>
        <row r="1200">
          <cell r="B1200">
            <v>31197</v>
          </cell>
        </row>
        <row r="1201">
          <cell r="B1201">
            <v>31198</v>
          </cell>
        </row>
        <row r="1202">
          <cell r="B1202">
            <v>31199</v>
          </cell>
        </row>
        <row r="1203">
          <cell r="B1203">
            <v>31200</v>
          </cell>
        </row>
        <row r="1204">
          <cell r="B1204">
            <v>31201</v>
          </cell>
        </row>
        <row r="1205">
          <cell r="B1205">
            <v>31202</v>
          </cell>
        </row>
        <row r="1206">
          <cell r="B1206">
            <v>31203</v>
          </cell>
        </row>
        <row r="1207">
          <cell r="B1207">
            <v>31204</v>
          </cell>
        </row>
        <row r="1208">
          <cell r="B1208">
            <v>31205</v>
          </cell>
        </row>
        <row r="1209">
          <cell r="B1209">
            <v>31206</v>
          </cell>
        </row>
        <row r="1210">
          <cell r="B1210">
            <v>31207</v>
          </cell>
        </row>
        <row r="1211">
          <cell r="B1211">
            <v>31208</v>
          </cell>
        </row>
        <row r="1212">
          <cell r="B1212">
            <v>31209</v>
          </cell>
        </row>
        <row r="1213">
          <cell r="B1213">
            <v>31210</v>
          </cell>
        </row>
        <row r="1214">
          <cell r="B1214">
            <v>31211</v>
          </cell>
        </row>
        <row r="1215">
          <cell r="B1215">
            <v>31212</v>
          </cell>
        </row>
        <row r="1216">
          <cell r="B1216">
            <v>31213</v>
          </cell>
        </row>
        <row r="1217">
          <cell r="B1217">
            <v>31214</v>
          </cell>
        </row>
        <row r="1218">
          <cell r="B1218">
            <v>31215</v>
          </cell>
        </row>
        <row r="1219">
          <cell r="B1219">
            <v>31216</v>
          </cell>
        </row>
        <row r="1220">
          <cell r="B1220">
            <v>31217</v>
          </cell>
        </row>
        <row r="1221">
          <cell r="B1221">
            <v>31218</v>
          </cell>
        </row>
        <row r="1222">
          <cell r="B1222">
            <v>31219</v>
          </cell>
        </row>
        <row r="1223">
          <cell r="B1223">
            <v>31220</v>
          </cell>
        </row>
        <row r="1224">
          <cell r="B1224">
            <v>31221</v>
          </cell>
        </row>
        <row r="1225">
          <cell r="B1225">
            <v>31222</v>
          </cell>
        </row>
        <row r="1226">
          <cell r="B1226">
            <v>31223</v>
          </cell>
        </row>
        <row r="1227">
          <cell r="B1227">
            <v>31224</v>
          </cell>
        </row>
        <row r="1228">
          <cell r="B1228">
            <v>31225</v>
          </cell>
        </row>
        <row r="1229">
          <cell r="B1229">
            <v>31226</v>
          </cell>
        </row>
        <row r="1230">
          <cell r="B1230">
            <v>31227</v>
          </cell>
        </row>
        <row r="1231">
          <cell r="B1231">
            <v>31228</v>
          </cell>
        </row>
        <row r="1232">
          <cell r="B1232">
            <v>31229</v>
          </cell>
        </row>
        <row r="1233">
          <cell r="B1233">
            <v>31230</v>
          </cell>
        </row>
        <row r="1234">
          <cell r="B1234">
            <v>31231</v>
          </cell>
        </row>
        <row r="1235">
          <cell r="B1235">
            <v>31232</v>
          </cell>
        </row>
        <row r="1236">
          <cell r="B1236">
            <v>31233</v>
          </cell>
        </row>
        <row r="1237">
          <cell r="B1237">
            <v>31234</v>
          </cell>
        </row>
        <row r="1238">
          <cell r="B1238">
            <v>31235</v>
          </cell>
        </row>
        <row r="1239">
          <cell r="B1239">
            <v>31236</v>
          </cell>
        </row>
        <row r="1240">
          <cell r="B1240">
            <v>31237</v>
          </cell>
        </row>
        <row r="1241">
          <cell r="B1241">
            <v>31238</v>
          </cell>
        </row>
        <row r="1242">
          <cell r="B1242">
            <v>31239</v>
          </cell>
        </row>
        <row r="1243">
          <cell r="B1243">
            <v>31240</v>
          </cell>
        </row>
        <row r="1244">
          <cell r="B1244">
            <v>31241</v>
          </cell>
        </row>
        <row r="1245">
          <cell r="B1245">
            <v>31242</v>
          </cell>
        </row>
        <row r="1246">
          <cell r="B1246">
            <v>31243</v>
          </cell>
        </row>
        <row r="1247">
          <cell r="B1247">
            <v>31244</v>
          </cell>
        </row>
        <row r="1248">
          <cell r="B1248">
            <v>31245</v>
          </cell>
        </row>
        <row r="1249">
          <cell r="B1249">
            <v>31246</v>
          </cell>
        </row>
        <row r="1250">
          <cell r="B1250">
            <v>31247</v>
          </cell>
        </row>
        <row r="1251">
          <cell r="B1251">
            <v>31248</v>
          </cell>
        </row>
        <row r="1252">
          <cell r="B1252">
            <v>31249</v>
          </cell>
        </row>
        <row r="1253">
          <cell r="B1253">
            <v>31250</v>
          </cell>
        </row>
        <row r="1254">
          <cell r="B1254">
            <v>31251</v>
          </cell>
        </row>
        <row r="1255">
          <cell r="B1255">
            <v>31252</v>
          </cell>
        </row>
        <row r="1256">
          <cell r="B1256">
            <v>31253</v>
          </cell>
        </row>
        <row r="1257">
          <cell r="B1257">
            <v>31254</v>
          </cell>
        </row>
        <row r="1258">
          <cell r="B1258">
            <v>31255</v>
          </cell>
        </row>
        <row r="1259">
          <cell r="B1259">
            <v>31256</v>
          </cell>
        </row>
        <row r="1260">
          <cell r="B1260">
            <v>31257</v>
          </cell>
        </row>
        <row r="1261">
          <cell r="B1261">
            <v>31258</v>
          </cell>
        </row>
        <row r="1262">
          <cell r="B1262">
            <v>31259</v>
          </cell>
        </row>
        <row r="1263">
          <cell r="B1263">
            <v>31260</v>
          </cell>
        </row>
        <row r="1264">
          <cell r="B1264">
            <v>31261</v>
          </cell>
        </row>
        <row r="1265">
          <cell r="B1265">
            <v>31262</v>
          </cell>
        </row>
        <row r="1266">
          <cell r="B1266">
            <v>31263</v>
          </cell>
        </row>
        <row r="1267">
          <cell r="B1267">
            <v>31264</v>
          </cell>
        </row>
        <row r="1268">
          <cell r="B1268">
            <v>31265</v>
          </cell>
        </row>
        <row r="1269">
          <cell r="B1269">
            <v>31266</v>
          </cell>
        </row>
        <row r="1270">
          <cell r="B1270">
            <v>31267</v>
          </cell>
        </row>
        <row r="1271">
          <cell r="B1271">
            <v>31268</v>
          </cell>
        </row>
        <row r="1272">
          <cell r="B1272">
            <v>31269</v>
          </cell>
        </row>
        <row r="1273">
          <cell r="B1273">
            <v>31270</v>
          </cell>
        </row>
        <row r="1274">
          <cell r="B1274">
            <v>31271</v>
          </cell>
        </row>
        <row r="1275">
          <cell r="B1275">
            <v>31272</v>
          </cell>
        </row>
        <row r="1276">
          <cell r="B1276">
            <v>31273</v>
          </cell>
        </row>
        <row r="1277">
          <cell r="B1277">
            <v>31274</v>
          </cell>
        </row>
        <row r="1278">
          <cell r="B1278">
            <v>31275</v>
          </cell>
        </row>
        <row r="1279">
          <cell r="B1279">
            <v>31276</v>
          </cell>
        </row>
        <row r="1280">
          <cell r="B1280">
            <v>31277</v>
          </cell>
        </row>
        <row r="1281">
          <cell r="B1281">
            <v>31278</v>
          </cell>
        </row>
        <row r="1282">
          <cell r="B1282">
            <v>31279</v>
          </cell>
        </row>
        <row r="1283">
          <cell r="B1283">
            <v>31280</v>
          </cell>
        </row>
        <row r="1284">
          <cell r="B1284">
            <v>31281</v>
          </cell>
        </row>
        <row r="1285">
          <cell r="B1285">
            <v>31282</v>
          </cell>
        </row>
        <row r="1286">
          <cell r="B1286">
            <v>31283</v>
          </cell>
        </row>
        <row r="1287">
          <cell r="B1287">
            <v>31284</v>
          </cell>
        </row>
        <row r="1288">
          <cell r="B1288">
            <v>31285</v>
          </cell>
        </row>
        <row r="1289">
          <cell r="B1289">
            <v>31286</v>
          </cell>
        </row>
        <row r="1290">
          <cell r="B1290">
            <v>31287</v>
          </cell>
        </row>
        <row r="1291">
          <cell r="B1291">
            <v>31288</v>
          </cell>
        </row>
        <row r="1292">
          <cell r="B1292">
            <v>31289</v>
          </cell>
        </row>
        <row r="1293">
          <cell r="B1293">
            <v>31290</v>
          </cell>
        </row>
        <row r="1294">
          <cell r="B1294">
            <v>31291</v>
          </cell>
        </row>
        <row r="1295">
          <cell r="B1295">
            <v>31292</v>
          </cell>
        </row>
        <row r="1296">
          <cell r="B1296">
            <v>31293</v>
          </cell>
        </row>
        <row r="1297">
          <cell r="B1297">
            <v>31294</v>
          </cell>
        </row>
        <row r="1298">
          <cell r="B1298">
            <v>31295</v>
          </cell>
        </row>
        <row r="1299">
          <cell r="B1299">
            <v>31296</v>
          </cell>
        </row>
        <row r="1300">
          <cell r="B1300">
            <v>31297</v>
          </cell>
        </row>
        <row r="1301">
          <cell r="B1301">
            <v>31298</v>
          </cell>
        </row>
        <row r="1302">
          <cell r="B1302">
            <v>31299</v>
          </cell>
        </row>
        <row r="1303">
          <cell r="B1303">
            <v>31300</v>
          </cell>
        </row>
        <row r="1304">
          <cell r="B1304">
            <v>31301</v>
          </cell>
        </row>
        <row r="1305">
          <cell r="B1305">
            <v>31302</v>
          </cell>
        </row>
        <row r="1306">
          <cell r="B1306">
            <v>31303</v>
          </cell>
        </row>
        <row r="1307">
          <cell r="B1307">
            <v>31304</v>
          </cell>
        </row>
        <row r="1308">
          <cell r="B1308">
            <v>31305</v>
          </cell>
        </row>
        <row r="1309">
          <cell r="B1309">
            <v>31306</v>
          </cell>
        </row>
        <row r="1310">
          <cell r="B1310">
            <v>31307</v>
          </cell>
        </row>
        <row r="1311">
          <cell r="B1311">
            <v>31308</v>
          </cell>
        </row>
        <row r="1312">
          <cell r="B1312">
            <v>31309</v>
          </cell>
        </row>
        <row r="1313">
          <cell r="B1313">
            <v>31310</v>
          </cell>
        </row>
        <row r="1314">
          <cell r="B1314">
            <v>31311</v>
          </cell>
        </row>
        <row r="1315">
          <cell r="B1315">
            <v>31312</v>
          </cell>
        </row>
        <row r="1316">
          <cell r="B1316">
            <v>31313</v>
          </cell>
        </row>
        <row r="1317">
          <cell r="B1317">
            <v>31314</v>
          </cell>
        </row>
        <row r="1318">
          <cell r="B1318">
            <v>31315</v>
          </cell>
        </row>
        <row r="1319">
          <cell r="B1319">
            <v>31316</v>
          </cell>
        </row>
        <row r="1320">
          <cell r="B1320">
            <v>31317</v>
          </cell>
        </row>
        <row r="1321">
          <cell r="B1321">
            <v>31318</v>
          </cell>
        </row>
        <row r="1322">
          <cell r="B1322">
            <v>31319</v>
          </cell>
        </row>
        <row r="1323">
          <cell r="B1323">
            <v>31320</v>
          </cell>
        </row>
        <row r="1324">
          <cell r="B1324">
            <v>31321</v>
          </cell>
        </row>
        <row r="1325">
          <cell r="B1325">
            <v>31322</v>
          </cell>
        </row>
        <row r="1326">
          <cell r="B1326">
            <v>31323</v>
          </cell>
        </row>
        <row r="1327">
          <cell r="B1327">
            <v>31324</v>
          </cell>
        </row>
        <row r="1328">
          <cell r="B1328">
            <v>31325</v>
          </cell>
        </row>
        <row r="1329">
          <cell r="B1329">
            <v>31326</v>
          </cell>
        </row>
        <row r="1330">
          <cell r="B1330">
            <v>31327</v>
          </cell>
        </row>
        <row r="1331">
          <cell r="B1331">
            <v>31328</v>
          </cell>
        </row>
        <row r="1332">
          <cell r="B1332">
            <v>31329</v>
          </cell>
        </row>
        <row r="1333">
          <cell r="B1333">
            <v>31330</v>
          </cell>
        </row>
        <row r="1334">
          <cell r="B1334">
            <v>31331</v>
          </cell>
        </row>
        <row r="1335">
          <cell r="B1335">
            <v>31332</v>
          </cell>
        </row>
        <row r="1336">
          <cell r="B1336">
            <v>31333</v>
          </cell>
        </row>
        <row r="1337">
          <cell r="B1337">
            <v>31334</v>
          </cell>
        </row>
        <row r="1338">
          <cell r="B1338">
            <v>31335</v>
          </cell>
        </row>
        <row r="1339">
          <cell r="B1339">
            <v>31336</v>
          </cell>
        </row>
        <row r="1340">
          <cell r="B1340">
            <v>31337</v>
          </cell>
        </row>
        <row r="1341">
          <cell r="B1341">
            <v>31338</v>
          </cell>
        </row>
        <row r="1342">
          <cell r="B1342">
            <v>31339</v>
          </cell>
        </row>
        <row r="1343">
          <cell r="B1343">
            <v>31340</v>
          </cell>
        </row>
        <row r="1344">
          <cell r="B1344">
            <v>31341</v>
          </cell>
        </row>
        <row r="1345">
          <cell r="B1345">
            <v>31342</v>
          </cell>
        </row>
        <row r="1346">
          <cell r="B1346">
            <v>31343</v>
          </cell>
        </row>
        <row r="1347">
          <cell r="B1347">
            <v>31344</v>
          </cell>
        </row>
        <row r="1348">
          <cell r="B1348">
            <v>31345</v>
          </cell>
        </row>
        <row r="1349">
          <cell r="B1349">
            <v>31346</v>
          </cell>
        </row>
        <row r="1350">
          <cell r="B1350">
            <v>31347</v>
          </cell>
        </row>
        <row r="1351">
          <cell r="B1351">
            <v>31348</v>
          </cell>
        </row>
        <row r="1352">
          <cell r="B1352">
            <v>31349</v>
          </cell>
        </row>
        <row r="1353">
          <cell r="B1353">
            <v>31350</v>
          </cell>
        </row>
        <row r="1354">
          <cell r="B1354">
            <v>31351</v>
          </cell>
        </row>
        <row r="1355">
          <cell r="B1355">
            <v>31352</v>
          </cell>
        </row>
        <row r="1356">
          <cell r="B1356">
            <v>31353</v>
          </cell>
        </row>
        <row r="1357">
          <cell r="B1357">
            <v>31354</v>
          </cell>
        </row>
        <row r="1358">
          <cell r="B1358">
            <v>31355</v>
          </cell>
        </row>
        <row r="1359">
          <cell r="B1359">
            <v>31356</v>
          </cell>
        </row>
        <row r="1360">
          <cell r="B1360">
            <v>31357</v>
          </cell>
        </row>
        <row r="1361">
          <cell r="B1361">
            <v>31358</v>
          </cell>
        </row>
        <row r="1362">
          <cell r="B1362">
            <v>31359</v>
          </cell>
        </row>
        <row r="1363">
          <cell r="B1363">
            <v>31360</v>
          </cell>
        </row>
        <row r="1364">
          <cell r="B1364">
            <v>31361</v>
          </cell>
        </row>
        <row r="1365">
          <cell r="B1365">
            <v>31362</v>
          </cell>
        </row>
        <row r="1366">
          <cell r="B1366">
            <v>31363</v>
          </cell>
        </row>
        <row r="1367">
          <cell r="B1367">
            <v>31364</v>
          </cell>
        </row>
        <row r="1368">
          <cell r="B1368">
            <v>31365</v>
          </cell>
        </row>
        <row r="1369">
          <cell r="B1369">
            <v>31366</v>
          </cell>
        </row>
        <row r="1370">
          <cell r="B1370">
            <v>31367</v>
          </cell>
        </row>
        <row r="1371">
          <cell r="B1371">
            <v>31368</v>
          </cell>
        </row>
        <row r="1372">
          <cell r="B1372">
            <v>31369</v>
          </cell>
        </row>
        <row r="1373">
          <cell r="B1373">
            <v>31370</v>
          </cell>
        </row>
        <row r="1374">
          <cell r="B1374">
            <v>31371</v>
          </cell>
        </row>
        <row r="1375">
          <cell r="B1375">
            <v>31372</v>
          </cell>
        </row>
        <row r="1376">
          <cell r="B1376">
            <v>31373</v>
          </cell>
        </row>
        <row r="1377">
          <cell r="B1377">
            <v>31374</v>
          </cell>
        </row>
        <row r="1378">
          <cell r="B1378">
            <v>31375</v>
          </cell>
        </row>
        <row r="1379">
          <cell r="B1379">
            <v>31376</v>
          </cell>
        </row>
        <row r="1380">
          <cell r="B1380">
            <v>31377</v>
          </cell>
        </row>
        <row r="1381">
          <cell r="B1381">
            <v>31378</v>
          </cell>
        </row>
        <row r="1382">
          <cell r="B1382">
            <v>31379</v>
          </cell>
        </row>
        <row r="1383">
          <cell r="B1383">
            <v>31380</v>
          </cell>
        </row>
        <row r="1384">
          <cell r="B1384">
            <v>31381</v>
          </cell>
        </row>
        <row r="1385">
          <cell r="B1385">
            <v>31382</v>
          </cell>
        </row>
        <row r="1386">
          <cell r="B1386">
            <v>31383</v>
          </cell>
        </row>
        <row r="1387">
          <cell r="B1387">
            <v>31384</v>
          </cell>
        </row>
        <row r="1388">
          <cell r="B1388">
            <v>31385</v>
          </cell>
        </row>
        <row r="1389">
          <cell r="B1389">
            <v>31386</v>
          </cell>
        </row>
        <row r="1390">
          <cell r="B1390">
            <v>31387</v>
          </cell>
        </row>
        <row r="1391">
          <cell r="B1391">
            <v>31388</v>
          </cell>
        </row>
        <row r="1392">
          <cell r="B1392">
            <v>31389</v>
          </cell>
        </row>
        <row r="1393">
          <cell r="B1393">
            <v>31390</v>
          </cell>
        </row>
        <row r="1394">
          <cell r="B1394">
            <v>31391</v>
          </cell>
        </row>
        <row r="1395">
          <cell r="B1395">
            <v>31392</v>
          </cell>
        </row>
        <row r="1396">
          <cell r="B1396">
            <v>31393</v>
          </cell>
        </row>
        <row r="1397">
          <cell r="B1397">
            <v>31394</v>
          </cell>
        </row>
        <row r="1398">
          <cell r="B1398">
            <v>31395</v>
          </cell>
        </row>
        <row r="1399">
          <cell r="B1399">
            <v>31396</v>
          </cell>
        </row>
        <row r="1400">
          <cell r="B1400">
            <v>31397</v>
          </cell>
        </row>
        <row r="1401">
          <cell r="B1401">
            <v>31398</v>
          </cell>
        </row>
        <row r="1402">
          <cell r="B1402">
            <v>31399</v>
          </cell>
        </row>
        <row r="1403">
          <cell r="B1403">
            <v>31400</v>
          </cell>
        </row>
        <row r="1404">
          <cell r="B1404">
            <v>31401</v>
          </cell>
        </row>
        <row r="1405">
          <cell r="B1405">
            <v>31402</v>
          </cell>
        </row>
        <row r="1406">
          <cell r="B1406">
            <v>31403</v>
          </cell>
        </row>
        <row r="1407">
          <cell r="B1407">
            <v>31404</v>
          </cell>
        </row>
        <row r="1408">
          <cell r="B1408">
            <v>31405</v>
          </cell>
        </row>
        <row r="1409">
          <cell r="B1409">
            <v>31406</v>
          </cell>
        </row>
        <row r="1410">
          <cell r="B1410">
            <v>31407</v>
          </cell>
        </row>
        <row r="1411">
          <cell r="B1411">
            <v>31408</v>
          </cell>
        </row>
        <row r="1412">
          <cell r="B1412">
            <v>31409</v>
          </cell>
        </row>
        <row r="1413">
          <cell r="B1413">
            <v>31410</v>
          </cell>
        </row>
        <row r="1414">
          <cell r="B1414">
            <v>31411</v>
          </cell>
        </row>
        <row r="1415">
          <cell r="B1415">
            <v>31412</v>
          </cell>
        </row>
        <row r="1416">
          <cell r="B1416">
            <v>31413</v>
          </cell>
        </row>
        <row r="1417">
          <cell r="B1417">
            <v>31414</v>
          </cell>
        </row>
        <row r="1418">
          <cell r="B1418">
            <v>31415</v>
          </cell>
        </row>
        <row r="1419">
          <cell r="B1419">
            <v>31416</v>
          </cell>
        </row>
        <row r="1420">
          <cell r="B1420">
            <v>31417</v>
          </cell>
        </row>
        <row r="1421">
          <cell r="B1421">
            <v>31418</v>
          </cell>
        </row>
        <row r="1422">
          <cell r="B1422">
            <v>31419</v>
          </cell>
        </row>
        <row r="1423">
          <cell r="B1423">
            <v>31420</v>
          </cell>
        </row>
        <row r="1424">
          <cell r="B1424">
            <v>31421</v>
          </cell>
        </row>
        <row r="1425">
          <cell r="B1425">
            <v>31422</v>
          </cell>
        </row>
        <row r="1426">
          <cell r="B1426">
            <v>31423</v>
          </cell>
        </row>
        <row r="1427">
          <cell r="B1427">
            <v>31424</v>
          </cell>
        </row>
        <row r="1428">
          <cell r="B1428">
            <v>31425</v>
          </cell>
        </row>
        <row r="1429">
          <cell r="B1429">
            <v>31426</v>
          </cell>
        </row>
        <row r="1430">
          <cell r="B1430">
            <v>31427</v>
          </cell>
        </row>
        <row r="1431">
          <cell r="B1431">
            <v>31428</v>
          </cell>
        </row>
        <row r="1432">
          <cell r="B1432">
            <v>31429</v>
          </cell>
        </row>
        <row r="1433">
          <cell r="B1433">
            <v>31430</v>
          </cell>
        </row>
        <row r="1434">
          <cell r="B1434">
            <v>31431</v>
          </cell>
        </row>
        <row r="1435">
          <cell r="B1435">
            <v>31432</v>
          </cell>
        </row>
        <row r="1436">
          <cell r="B1436">
            <v>31433</v>
          </cell>
        </row>
        <row r="1437">
          <cell r="B1437">
            <v>31434</v>
          </cell>
        </row>
        <row r="1438">
          <cell r="B1438">
            <v>31435</v>
          </cell>
        </row>
        <row r="1439">
          <cell r="B1439">
            <v>31436</v>
          </cell>
        </row>
        <row r="1440">
          <cell r="B1440">
            <v>31437</v>
          </cell>
        </row>
        <row r="1441">
          <cell r="B1441">
            <v>31438</v>
          </cell>
        </row>
        <row r="1442">
          <cell r="B1442">
            <v>31439</v>
          </cell>
        </row>
        <row r="1443">
          <cell r="B1443">
            <v>31440</v>
          </cell>
        </row>
        <row r="1444">
          <cell r="B1444">
            <v>31441</v>
          </cell>
        </row>
        <row r="1445">
          <cell r="B1445">
            <v>31442</v>
          </cell>
        </row>
        <row r="1446">
          <cell r="B1446">
            <v>31443</v>
          </cell>
        </row>
        <row r="1447">
          <cell r="B1447">
            <v>31444</v>
          </cell>
        </row>
        <row r="1448">
          <cell r="B1448">
            <v>31445</v>
          </cell>
        </row>
        <row r="1449">
          <cell r="B1449">
            <v>31446</v>
          </cell>
        </row>
        <row r="1450">
          <cell r="B1450">
            <v>31447</v>
          </cell>
        </row>
        <row r="1451">
          <cell r="B1451">
            <v>31448</v>
          </cell>
        </row>
        <row r="1452">
          <cell r="B1452">
            <v>31449</v>
          </cell>
        </row>
        <row r="1453">
          <cell r="B1453">
            <v>31450</v>
          </cell>
        </row>
        <row r="1454">
          <cell r="B1454">
            <v>31451</v>
          </cell>
        </row>
        <row r="1455">
          <cell r="B1455">
            <v>31452</v>
          </cell>
        </row>
        <row r="1456">
          <cell r="B1456">
            <v>31453</v>
          </cell>
        </row>
        <row r="1457">
          <cell r="B1457">
            <v>31454</v>
          </cell>
        </row>
        <row r="1458">
          <cell r="B1458">
            <v>31455</v>
          </cell>
        </row>
        <row r="1459">
          <cell r="B1459">
            <v>31456</v>
          </cell>
        </row>
        <row r="1460">
          <cell r="B1460">
            <v>31457</v>
          </cell>
        </row>
        <row r="1461">
          <cell r="B1461">
            <v>31458</v>
          </cell>
        </row>
        <row r="1462">
          <cell r="B1462">
            <v>31459</v>
          </cell>
        </row>
        <row r="1463">
          <cell r="B1463">
            <v>31460</v>
          </cell>
        </row>
        <row r="1464">
          <cell r="B1464">
            <v>31461</v>
          </cell>
        </row>
        <row r="1465">
          <cell r="B1465">
            <v>31462</v>
          </cell>
        </row>
        <row r="1466">
          <cell r="B1466">
            <v>31463</v>
          </cell>
        </row>
        <row r="1467">
          <cell r="B1467">
            <v>31464</v>
          </cell>
        </row>
        <row r="1468">
          <cell r="B1468">
            <v>31465</v>
          </cell>
        </row>
        <row r="1469">
          <cell r="B1469">
            <v>31466</v>
          </cell>
        </row>
        <row r="1470">
          <cell r="B1470">
            <v>31467</v>
          </cell>
        </row>
        <row r="1471">
          <cell r="B1471">
            <v>31468</v>
          </cell>
        </row>
        <row r="1472">
          <cell r="B1472">
            <v>31469</v>
          </cell>
        </row>
        <row r="1473">
          <cell r="B1473">
            <v>31470</v>
          </cell>
        </row>
        <row r="1474">
          <cell r="B1474">
            <v>31471</v>
          </cell>
        </row>
        <row r="1475">
          <cell r="B1475">
            <v>31472</v>
          </cell>
        </row>
        <row r="1476">
          <cell r="B1476">
            <v>31473</v>
          </cell>
        </row>
        <row r="1477">
          <cell r="B1477">
            <v>31474</v>
          </cell>
        </row>
        <row r="1478">
          <cell r="B1478">
            <v>31475</v>
          </cell>
        </row>
        <row r="1479">
          <cell r="B1479">
            <v>31476</v>
          </cell>
        </row>
        <row r="1480">
          <cell r="B1480">
            <v>31477</v>
          </cell>
        </row>
        <row r="1481">
          <cell r="B1481">
            <v>31478</v>
          </cell>
        </row>
        <row r="1482">
          <cell r="B1482">
            <v>31479</v>
          </cell>
        </row>
        <row r="1483">
          <cell r="B1483">
            <v>31480</v>
          </cell>
        </row>
        <row r="1484">
          <cell r="B1484">
            <v>31481</v>
          </cell>
        </row>
        <row r="1485">
          <cell r="B1485">
            <v>31482</v>
          </cell>
        </row>
        <row r="1486">
          <cell r="B1486">
            <v>31483</v>
          </cell>
        </row>
        <row r="1487">
          <cell r="B1487">
            <v>31484</v>
          </cell>
        </row>
        <row r="1488">
          <cell r="B1488">
            <v>31485</v>
          </cell>
        </row>
        <row r="1489">
          <cell r="B1489">
            <v>31486</v>
          </cell>
        </row>
        <row r="1490">
          <cell r="B1490">
            <v>31487</v>
          </cell>
        </row>
        <row r="1491">
          <cell r="B1491">
            <v>31488</v>
          </cell>
        </row>
        <row r="1492">
          <cell r="B1492">
            <v>31489</v>
          </cell>
        </row>
        <row r="1493">
          <cell r="B1493">
            <v>31490</v>
          </cell>
        </row>
        <row r="1494">
          <cell r="B1494">
            <v>31491</v>
          </cell>
        </row>
        <row r="1495">
          <cell r="B1495">
            <v>31492</v>
          </cell>
        </row>
        <row r="1496">
          <cell r="B1496">
            <v>31493</v>
          </cell>
        </row>
        <row r="1497">
          <cell r="B1497">
            <v>31494</v>
          </cell>
        </row>
        <row r="1498">
          <cell r="B1498">
            <v>31495</v>
          </cell>
        </row>
        <row r="1499">
          <cell r="B1499">
            <v>31496</v>
          </cell>
        </row>
        <row r="1500">
          <cell r="B1500">
            <v>31497</v>
          </cell>
        </row>
        <row r="1501">
          <cell r="B1501">
            <v>31498</v>
          </cell>
        </row>
        <row r="1502">
          <cell r="B1502">
            <v>31499</v>
          </cell>
        </row>
        <row r="1503">
          <cell r="B1503">
            <v>31500</v>
          </cell>
        </row>
        <row r="1504">
          <cell r="B1504">
            <v>31501</v>
          </cell>
        </row>
        <row r="1505">
          <cell r="B1505">
            <v>31502</v>
          </cell>
        </row>
        <row r="1506">
          <cell r="B1506">
            <v>31503</v>
          </cell>
        </row>
        <row r="1507">
          <cell r="B1507">
            <v>31504</v>
          </cell>
        </row>
        <row r="1508">
          <cell r="B1508">
            <v>31505</v>
          </cell>
        </row>
        <row r="1509">
          <cell r="B1509">
            <v>31506</v>
          </cell>
        </row>
        <row r="1510">
          <cell r="B1510">
            <v>31507</v>
          </cell>
        </row>
        <row r="1511">
          <cell r="B1511">
            <v>31508</v>
          </cell>
        </row>
        <row r="1512">
          <cell r="B1512">
            <v>31509</v>
          </cell>
        </row>
        <row r="1513">
          <cell r="B1513">
            <v>31510</v>
          </cell>
        </row>
        <row r="1514">
          <cell r="B1514">
            <v>31511</v>
          </cell>
        </row>
        <row r="1515">
          <cell r="B1515">
            <v>31512</v>
          </cell>
        </row>
        <row r="1516">
          <cell r="B1516">
            <v>31513</v>
          </cell>
        </row>
        <row r="1517">
          <cell r="B1517">
            <v>31514</v>
          </cell>
        </row>
        <row r="1518">
          <cell r="B1518">
            <v>31515</v>
          </cell>
        </row>
        <row r="1519">
          <cell r="B1519">
            <v>31516</v>
          </cell>
        </row>
        <row r="1520">
          <cell r="B1520">
            <v>31517</v>
          </cell>
        </row>
        <row r="1521">
          <cell r="B1521">
            <v>31518</v>
          </cell>
        </row>
        <row r="1522">
          <cell r="B1522">
            <v>31519</v>
          </cell>
        </row>
        <row r="1523">
          <cell r="B1523">
            <v>31520</v>
          </cell>
        </row>
        <row r="1524">
          <cell r="B1524">
            <v>31521</v>
          </cell>
        </row>
        <row r="1525">
          <cell r="B1525">
            <v>31522</v>
          </cell>
        </row>
        <row r="1526">
          <cell r="B1526">
            <v>31523</v>
          </cell>
        </row>
        <row r="1527">
          <cell r="B1527">
            <v>31524</v>
          </cell>
        </row>
        <row r="1528">
          <cell r="B1528">
            <v>31525</v>
          </cell>
        </row>
        <row r="1529">
          <cell r="B1529">
            <v>31526</v>
          </cell>
        </row>
        <row r="1530">
          <cell r="B1530">
            <v>31527</v>
          </cell>
        </row>
        <row r="1531">
          <cell r="B1531">
            <v>31528</v>
          </cell>
        </row>
        <row r="1532">
          <cell r="B1532">
            <v>31529</v>
          </cell>
        </row>
        <row r="1533">
          <cell r="B1533">
            <v>31530</v>
          </cell>
        </row>
        <row r="1534">
          <cell r="B1534">
            <v>31531</v>
          </cell>
        </row>
        <row r="1535">
          <cell r="B1535">
            <v>31532</v>
          </cell>
        </row>
        <row r="1536">
          <cell r="B1536">
            <v>31533</v>
          </cell>
        </row>
        <row r="1537">
          <cell r="B1537">
            <v>31534</v>
          </cell>
        </row>
        <row r="1538">
          <cell r="B1538">
            <v>31535</v>
          </cell>
        </row>
        <row r="1539">
          <cell r="B1539">
            <v>31536</v>
          </cell>
        </row>
        <row r="1540">
          <cell r="B1540">
            <v>31537</v>
          </cell>
        </row>
        <row r="1541">
          <cell r="B1541">
            <v>31538</v>
          </cell>
        </row>
        <row r="1542">
          <cell r="B1542">
            <v>31539</v>
          </cell>
        </row>
        <row r="1543">
          <cell r="B1543">
            <v>31540</v>
          </cell>
        </row>
        <row r="1544">
          <cell r="B1544">
            <v>31541</v>
          </cell>
        </row>
        <row r="1545">
          <cell r="B1545">
            <v>31542</v>
          </cell>
        </row>
        <row r="1546">
          <cell r="B1546">
            <v>31543</v>
          </cell>
        </row>
        <row r="1547">
          <cell r="B1547">
            <v>31544</v>
          </cell>
        </row>
        <row r="1548">
          <cell r="B1548">
            <v>31545</v>
          </cell>
        </row>
        <row r="1549">
          <cell r="B1549">
            <v>31546</v>
          </cell>
        </row>
        <row r="1550">
          <cell r="B1550">
            <v>31547</v>
          </cell>
        </row>
        <row r="1551">
          <cell r="B1551">
            <v>31548</v>
          </cell>
        </row>
        <row r="1552">
          <cell r="B1552">
            <v>31549</v>
          </cell>
        </row>
        <row r="1553">
          <cell r="B1553">
            <v>31550</v>
          </cell>
        </row>
        <row r="1554">
          <cell r="B1554">
            <v>31551</v>
          </cell>
        </row>
        <row r="1555">
          <cell r="B1555">
            <v>31552</v>
          </cell>
        </row>
        <row r="1556">
          <cell r="B1556">
            <v>31553</v>
          </cell>
        </row>
        <row r="1557">
          <cell r="B1557">
            <v>31554</v>
          </cell>
        </row>
        <row r="1558">
          <cell r="B1558">
            <v>31555</v>
          </cell>
        </row>
        <row r="1559">
          <cell r="B1559">
            <v>31556</v>
          </cell>
        </row>
        <row r="1560">
          <cell r="B1560">
            <v>31557</v>
          </cell>
        </row>
        <row r="1561">
          <cell r="B1561">
            <v>31558</v>
          </cell>
        </row>
        <row r="1562">
          <cell r="B1562">
            <v>31559</v>
          </cell>
        </row>
        <row r="1563">
          <cell r="B1563">
            <v>31560</v>
          </cell>
        </row>
        <row r="1564">
          <cell r="B1564">
            <v>31561</v>
          </cell>
        </row>
        <row r="1565">
          <cell r="B1565">
            <v>31562</v>
          </cell>
        </row>
        <row r="1566">
          <cell r="B1566">
            <v>31563</v>
          </cell>
        </row>
        <row r="1567">
          <cell r="B1567">
            <v>31564</v>
          </cell>
        </row>
        <row r="1568">
          <cell r="B1568">
            <v>31565</v>
          </cell>
        </row>
        <row r="1569">
          <cell r="B1569">
            <v>31566</v>
          </cell>
        </row>
        <row r="1570">
          <cell r="B1570">
            <v>31567</v>
          </cell>
        </row>
        <row r="1571">
          <cell r="B1571">
            <v>31568</v>
          </cell>
        </row>
        <row r="1572">
          <cell r="B1572">
            <v>31569</v>
          </cell>
        </row>
        <row r="1573">
          <cell r="B1573">
            <v>31570</v>
          </cell>
        </row>
        <row r="1574">
          <cell r="B1574">
            <v>31571</v>
          </cell>
        </row>
        <row r="1575">
          <cell r="B1575">
            <v>31572</v>
          </cell>
        </row>
        <row r="1576">
          <cell r="B1576">
            <v>31573</v>
          </cell>
        </row>
        <row r="1577">
          <cell r="B1577">
            <v>31574</v>
          </cell>
        </row>
        <row r="1578">
          <cell r="B1578">
            <v>31575</v>
          </cell>
        </row>
        <row r="1579">
          <cell r="B1579">
            <v>31576</v>
          </cell>
        </row>
        <row r="1580">
          <cell r="B1580">
            <v>31577</v>
          </cell>
        </row>
        <row r="1581">
          <cell r="B1581">
            <v>31578</v>
          </cell>
        </row>
        <row r="1582">
          <cell r="B1582">
            <v>31579</v>
          </cell>
        </row>
        <row r="1583">
          <cell r="B1583">
            <v>31580</v>
          </cell>
        </row>
        <row r="1584">
          <cell r="B1584">
            <v>31581</v>
          </cell>
        </row>
        <row r="1585">
          <cell r="B1585">
            <v>31582</v>
          </cell>
        </row>
        <row r="1586">
          <cell r="B1586">
            <v>31583</v>
          </cell>
        </row>
        <row r="1587">
          <cell r="B1587">
            <v>31584</v>
          </cell>
        </row>
        <row r="1588">
          <cell r="B1588">
            <v>31585</v>
          </cell>
        </row>
        <row r="1589">
          <cell r="B1589">
            <v>31586</v>
          </cell>
        </row>
        <row r="1590">
          <cell r="B1590">
            <v>31587</v>
          </cell>
        </row>
        <row r="1591">
          <cell r="B1591">
            <v>31588</v>
          </cell>
        </row>
        <row r="1592">
          <cell r="B1592">
            <v>31589</v>
          </cell>
        </row>
        <row r="1593">
          <cell r="B1593">
            <v>31590</v>
          </cell>
        </row>
        <row r="1594">
          <cell r="B1594">
            <v>31591</v>
          </cell>
        </row>
        <row r="1595">
          <cell r="B1595">
            <v>31592</v>
          </cell>
        </row>
        <row r="1596">
          <cell r="B1596">
            <v>31593</v>
          </cell>
        </row>
        <row r="1597">
          <cell r="B1597">
            <v>31594</v>
          </cell>
        </row>
        <row r="1598">
          <cell r="B1598">
            <v>31595</v>
          </cell>
        </row>
        <row r="1599">
          <cell r="B1599">
            <v>31596</v>
          </cell>
        </row>
        <row r="1600">
          <cell r="B1600">
            <v>31597</v>
          </cell>
        </row>
        <row r="1601">
          <cell r="B1601">
            <v>31598</v>
          </cell>
        </row>
        <row r="1602">
          <cell r="B1602">
            <v>31599</v>
          </cell>
        </row>
        <row r="1603">
          <cell r="B1603">
            <v>31600</v>
          </cell>
        </row>
        <row r="1604">
          <cell r="B1604">
            <v>31601</v>
          </cell>
        </row>
        <row r="1605">
          <cell r="B1605">
            <v>31602</v>
          </cell>
        </row>
        <row r="1606">
          <cell r="B1606">
            <v>31603</v>
          </cell>
        </row>
        <row r="1607">
          <cell r="B1607">
            <v>31604</v>
          </cell>
        </row>
        <row r="1608">
          <cell r="B1608">
            <v>31605</v>
          </cell>
        </row>
        <row r="1609">
          <cell r="B1609">
            <v>31606</v>
          </cell>
        </row>
        <row r="1610">
          <cell r="B1610">
            <v>31607</v>
          </cell>
        </row>
        <row r="1611">
          <cell r="B1611">
            <v>31608</v>
          </cell>
        </row>
        <row r="1612">
          <cell r="B1612">
            <v>31609</v>
          </cell>
        </row>
        <row r="1613">
          <cell r="B1613">
            <v>31610</v>
          </cell>
        </row>
        <row r="1614">
          <cell r="B1614">
            <v>31611</v>
          </cell>
        </row>
        <row r="1615">
          <cell r="B1615">
            <v>31612</v>
          </cell>
        </row>
        <row r="1616">
          <cell r="B1616">
            <v>31613</v>
          </cell>
        </row>
        <row r="1617">
          <cell r="B1617">
            <v>31614</v>
          </cell>
        </row>
        <row r="1618">
          <cell r="B1618">
            <v>31615</v>
          </cell>
        </row>
        <row r="1619">
          <cell r="B1619">
            <v>31616</v>
          </cell>
        </row>
        <row r="1620">
          <cell r="B1620">
            <v>31617</v>
          </cell>
        </row>
        <row r="1621">
          <cell r="B1621">
            <v>31618</v>
          </cell>
        </row>
        <row r="1622">
          <cell r="B1622">
            <v>31619</v>
          </cell>
        </row>
        <row r="1623">
          <cell r="B1623">
            <v>31620</v>
          </cell>
        </row>
        <row r="1624">
          <cell r="B1624">
            <v>31621</v>
          </cell>
        </row>
        <row r="1625">
          <cell r="B1625">
            <v>31622</v>
          </cell>
        </row>
        <row r="1626">
          <cell r="B1626">
            <v>31623</v>
          </cell>
        </row>
        <row r="1627">
          <cell r="B1627">
            <v>31624</v>
          </cell>
        </row>
        <row r="1628">
          <cell r="B1628">
            <v>31625</v>
          </cell>
        </row>
        <row r="1629">
          <cell r="B1629">
            <v>31626</v>
          </cell>
        </row>
        <row r="1630">
          <cell r="B1630">
            <v>31627</v>
          </cell>
        </row>
        <row r="1631">
          <cell r="B1631">
            <v>31628</v>
          </cell>
        </row>
        <row r="1632">
          <cell r="B1632">
            <v>31629</v>
          </cell>
        </row>
        <row r="1633">
          <cell r="B1633">
            <v>31630</v>
          </cell>
        </row>
        <row r="1634">
          <cell r="B1634">
            <v>31631</v>
          </cell>
        </row>
        <row r="1635">
          <cell r="B1635">
            <v>31632</v>
          </cell>
        </row>
        <row r="1636">
          <cell r="B1636">
            <v>31633</v>
          </cell>
        </row>
        <row r="1637">
          <cell r="B1637">
            <v>31634</v>
          </cell>
        </row>
        <row r="1638">
          <cell r="B1638">
            <v>31635</v>
          </cell>
        </row>
        <row r="1639">
          <cell r="B1639">
            <v>31636</v>
          </cell>
        </row>
        <row r="1640">
          <cell r="B1640">
            <v>31637</v>
          </cell>
        </row>
        <row r="1641">
          <cell r="B1641">
            <v>31638</v>
          </cell>
        </row>
        <row r="1642">
          <cell r="B1642">
            <v>31639</v>
          </cell>
        </row>
        <row r="1643">
          <cell r="B1643">
            <v>31640</v>
          </cell>
        </row>
        <row r="1644">
          <cell r="B1644">
            <v>31641</v>
          </cell>
        </row>
        <row r="1645">
          <cell r="B1645">
            <v>31642</v>
          </cell>
        </row>
        <row r="1646">
          <cell r="B1646">
            <v>31643</v>
          </cell>
        </row>
        <row r="1647">
          <cell r="B1647">
            <v>31644</v>
          </cell>
        </row>
        <row r="1648">
          <cell r="B1648">
            <v>31645</v>
          </cell>
        </row>
        <row r="1649">
          <cell r="B1649">
            <v>31646</v>
          </cell>
        </row>
        <row r="1650">
          <cell r="B1650">
            <v>31647</v>
          </cell>
        </row>
        <row r="1651">
          <cell r="B1651">
            <v>31648</v>
          </cell>
        </row>
        <row r="1652">
          <cell r="B1652">
            <v>31649</v>
          </cell>
        </row>
        <row r="1653">
          <cell r="B1653">
            <v>31650</v>
          </cell>
        </row>
        <row r="1654">
          <cell r="B1654">
            <v>31651</v>
          </cell>
        </row>
        <row r="1655">
          <cell r="B1655">
            <v>31652</v>
          </cell>
        </row>
        <row r="1656">
          <cell r="B1656">
            <v>31653</v>
          </cell>
        </row>
        <row r="1657">
          <cell r="B1657">
            <v>31654</v>
          </cell>
        </row>
        <row r="1658">
          <cell r="B1658">
            <v>31655</v>
          </cell>
        </row>
        <row r="1659">
          <cell r="B1659">
            <v>31656</v>
          </cell>
        </row>
        <row r="1660">
          <cell r="B1660">
            <v>31657</v>
          </cell>
        </row>
        <row r="1661">
          <cell r="B1661">
            <v>31658</v>
          </cell>
        </row>
        <row r="1662">
          <cell r="B1662">
            <v>31659</v>
          </cell>
        </row>
        <row r="1663">
          <cell r="B1663">
            <v>31660</v>
          </cell>
        </row>
        <row r="1664">
          <cell r="B1664">
            <v>31661</v>
          </cell>
        </row>
        <row r="1665">
          <cell r="B1665">
            <v>31662</v>
          </cell>
        </row>
        <row r="1666">
          <cell r="B1666">
            <v>31663</v>
          </cell>
        </row>
        <row r="1667">
          <cell r="B1667">
            <v>31664</v>
          </cell>
        </row>
        <row r="1668">
          <cell r="B1668">
            <v>31665</v>
          </cell>
        </row>
        <row r="1669">
          <cell r="B1669">
            <v>31666</v>
          </cell>
        </row>
        <row r="1670">
          <cell r="B1670">
            <v>31667</v>
          </cell>
        </row>
        <row r="1671">
          <cell r="B1671">
            <v>31668</v>
          </cell>
        </row>
        <row r="1672">
          <cell r="B1672">
            <v>31669</v>
          </cell>
        </row>
        <row r="1673">
          <cell r="B1673">
            <v>31670</v>
          </cell>
        </row>
        <row r="1674">
          <cell r="B1674">
            <v>31671</v>
          </cell>
        </row>
        <row r="1675">
          <cell r="B1675">
            <v>31672</v>
          </cell>
        </row>
        <row r="1676">
          <cell r="B1676">
            <v>31673</v>
          </cell>
        </row>
        <row r="1677">
          <cell r="B1677">
            <v>31674</v>
          </cell>
        </row>
        <row r="1678">
          <cell r="B1678">
            <v>31675</v>
          </cell>
        </row>
        <row r="1679">
          <cell r="B1679">
            <v>31676</v>
          </cell>
        </row>
        <row r="1680">
          <cell r="B1680">
            <v>31677</v>
          </cell>
        </row>
        <row r="1681">
          <cell r="B1681">
            <v>31678</v>
          </cell>
        </row>
        <row r="1682">
          <cell r="B1682">
            <v>31679</v>
          </cell>
        </row>
        <row r="1683">
          <cell r="B1683">
            <v>31680</v>
          </cell>
        </row>
        <row r="1684">
          <cell r="B1684">
            <v>31681</v>
          </cell>
        </row>
        <row r="1685">
          <cell r="B1685">
            <v>31682</v>
          </cell>
        </row>
        <row r="1686">
          <cell r="B1686">
            <v>31683</v>
          </cell>
        </row>
        <row r="1687">
          <cell r="B1687">
            <v>31684</v>
          </cell>
        </row>
        <row r="1688">
          <cell r="B1688">
            <v>31685</v>
          </cell>
        </row>
        <row r="1689">
          <cell r="B1689">
            <v>31686</v>
          </cell>
        </row>
        <row r="1690">
          <cell r="B1690">
            <v>31687</v>
          </cell>
        </row>
        <row r="1691">
          <cell r="B1691">
            <v>31688</v>
          </cell>
        </row>
        <row r="1692">
          <cell r="B1692">
            <v>31689</v>
          </cell>
        </row>
        <row r="1693">
          <cell r="B1693">
            <v>31690</v>
          </cell>
        </row>
        <row r="1694">
          <cell r="B1694">
            <v>31691</v>
          </cell>
        </row>
        <row r="1695">
          <cell r="B1695">
            <v>31692</v>
          </cell>
        </row>
        <row r="1696">
          <cell r="B1696">
            <v>31693</v>
          </cell>
        </row>
        <row r="1697">
          <cell r="B1697">
            <v>31694</v>
          </cell>
        </row>
        <row r="1698">
          <cell r="B1698">
            <v>31695</v>
          </cell>
        </row>
        <row r="1699">
          <cell r="B1699">
            <v>31696</v>
          </cell>
        </row>
        <row r="1700">
          <cell r="B1700">
            <v>31697</v>
          </cell>
        </row>
        <row r="1701">
          <cell r="B1701">
            <v>31698</v>
          </cell>
        </row>
        <row r="1702">
          <cell r="B1702">
            <v>31699</v>
          </cell>
        </row>
        <row r="1703">
          <cell r="B1703">
            <v>31700</v>
          </cell>
        </row>
        <row r="1704">
          <cell r="B1704">
            <v>31701</v>
          </cell>
        </row>
        <row r="1705">
          <cell r="B1705">
            <v>31702</v>
          </cell>
        </row>
        <row r="1706">
          <cell r="B1706">
            <v>31703</v>
          </cell>
        </row>
        <row r="1707">
          <cell r="B1707">
            <v>31704</v>
          </cell>
        </row>
        <row r="1708">
          <cell r="B1708">
            <v>31705</v>
          </cell>
        </row>
        <row r="1709">
          <cell r="B1709">
            <v>31706</v>
          </cell>
        </row>
        <row r="1710">
          <cell r="B1710">
            <v>31707</v>
          </cell>
        </row>
        <row r="1711">
          <cell r="B1711">
            <v>31708</v>
          </cell>
        </row>
        <row r="1712">
          <cell r="B1712">
            <v>31709</v>
          </cell>
        </row>
        <row r="1713">
          <cell r="B1713">
            <v>31710</v>
          </cell>
        </row>
        <row r="1714">
          <cell r="B1714">
            <v>31711</v>
          </cell>
        </row>
        <row r="1715">
          <cell r="B1715">
            <v>31712</v>
          </cell>
        </row>
        <row r="1716">
          <cell r="B1716">
            <v>31713</v>
          </cell>
        </row>
        <row r="1717">
          <cell r="B1717">
            <v>31714</v>
          </cell>
        </row>
        <row r="1718">
          <cell r="B1718">
            <v>31715</v>
          </cell>
        </row>
        <row r="1719">
          <cell r="B1719">
            <v>31716</v>
          </cell>
        </row>
        <row r="1720">
          <cell r="B1720">
            <v>31717</v>
          </cell>
        </row>
        <row r="1721">
          <cell r="B1721">
            <v>31718</v>
          </cell>
        </row>
        <row r="1722">
          <cell r="B1722">
            <v>31719</v>
          </cell>
        </row>
        <row r="1723">
          <cell r="B1723">
            <v>31720</v>
          </cell>
        </row>
        <row r="1724">
          <cell r="B1724">
            <v>31721</v>
          </cell>
        </row>
        <row r="1725">
          <cell r="B1725">
            <v>31722</v>
          </cell>
        </row>
        <row r="1726">
          <cell r="B1726">
            <v>31723</v>
          </cell>
        </row>
        <row r="1727">
          <cell r="B1727">
            <v>31724</v>
          </cell>
        </row>
        <row r="1728">
          <cell r="B1728">
            <v>31725</v>
          </cell>
        </row>
        <row r="1729">
          <cell r="B1729">
            <v>31726</v>
          </cell>
        </row>
        <row r="1730">
          <cell r="B1730">
            <v>31727</v>
          </cell>
        </row>
        <row r="1731">
          <cell r="B1731">
            <v>31728</v>
          </cell>
        </row>
        <row r="1732">
          <cell r="B1732">
            <v>31729</v>
          </cell>
        </row>
        <row r="1733">
          <cell r="B1733">
            <v>31730</v>
          </cell>
        </row>
        <row r="1734">
          <cell r="B1734">
            <v>31731</v>
          </cell>
        </row>
        <row r="1735">
          <cell r="B1735">
            <v>31732</v>
          </cell>
        </row>
        <row r="1736">
          <cell r="B1736">
            <v>31733</v>
          </cell>
        </row>
        <row r="1737">
          <cell r="B1737">
            <v>31734</v>
          </cell>
        </row>
        <row r="1738">
          <cell r="B1738">
            <v>31735</v>
          </cell>
        </row>
        <row r="1739">
          <cell r="B1739">
            <v>31736</v>
          </cell>
        </row>
        <row r="1740">
          <cell r="B1740">
            <v>31737</v>
          </cell>
        </row>
        <row r="1741">
          <cell r="B1741">
            <v>31738</v>
          </cell>
        </row>
        <row r="1742">
          <cell r="B1742">
            <v>31739</v>
          </cell>
        </row>
        <row r="1743">
          <cell r="B1743">
            <v>31740</v>
          </cell>
        </row>
        <row r="1744">
          <cell r="B1744">
            <v>31741</v>
          </cell>
        </row>
        <row r="1745">
          <cell r="B1745">
            <v>31742</v>
          </cell>
        </row>
        <row r="1746">
          <cell r="B1746">
            <v>31743</v>
          </cell>
        </row>
        <row r="1747">
          <cell r="B1747">
            <v>31744</v>
          </cell>
        </row>
        <row r="1748">
          <cell r="B1748">
            <v>31745</v>
          </cell>
        </row>
        <row r="1749">
          <cell r="B1749">
            <v>31746</v>
          </cell>
        </row>
        <row r="1750">
          <cell r="B1750">
            <v>31747</v>
          </cell>
        </row>
        <row r="1751">
          <cell r="B1751">
            <v>31748</v>
          </cell>
        </row>
        <row r="1752">
          <cell r="B1752">
            <v>31749</v>
          </cell>
        </row>
        <row r="1753">
          <cell r="B1753">
            <v>31750</v>
          </cell>
        </row>
        <row r="1754">
          <cell r="B1754">
            <v>31751</v>
          </cell>
        </row>
        <row r="1755">
          <cell r="B1755">
            <v>31752</v>
          </cell>
        </row>
        <row r="1756">
          <cell r="B1756">
            <v>31753</v>
          </cell>
        </row>
        <row r="1757">
          <cell r="B1757">
            <v>31754</v>
          </cell>
        </row>
        <row r="1758">
          <cell r="B1758">
            <v>31755</v>
          </cell>
        </row>
        <row r="1759">
          <cell r="B1759">
            <v>31756</v>
          </cell>
        </row>
        <row r="1760">
          <cell r="B1760">
            <v>31757</v>
          </cell>
        </row>
        <row r="1761">
          <cell r="B1761">
            <v>31758</v>
          </cell>
        </row>
        <row r="1762">
          <cell r="B1762">
            <v>31759</v>
          </cell>
        </row>
        <row r="1763">
          <cell r="B1763">
            <v>31760</v>
          </cell>
        </row>
        <row r="1764">
          <cell r="B1764">
            <v>31761</v>
          </cell>
        </row>
        <row r="1765">
          <cell r="B1765">
            <v>31762</v>
          </cell>
        </row>
        <row r="1766">
          <cell r="B1766">
            <v>31763</v>
          </cell>
        </row>
        <row r="1767">
          <cell r="B1767">
            <v>31764</v>
          </cell>
        </row>
        <row r="1768">
          <cell r="B1768">
            <v>31765</v>
          </cell>
        </row>
        <row r="1769">
          <cell r="B1769">
            <v>31766</v>
          </cell>
        </row>
        <row r="1770">
          <cell r="B1770">
            <v>31767</v>
          </cell>
        </row>
        <row r="1771">
          <cell r="B1771">
            <v>31768</v>
          </cell>
        </row>
        <row r="1772">
          <cell r="B1772">
            <v>31769</v>
          </cell>
        </row>
        <row r="1773">
          <cell r="B1773">
            <v>31770</v>
          </cell>
        </row>
        <row r="1774">
          <cell r="B1774">
            <v>31771</v>
          </cell>
        </row>
        <row r="1775">
          <cell r="B1775">
            <v>31772</v>
          </cell>
        </row>
        <row r="1776">
          <cell r="B1776">
            <v>31773</v>
          </cell>
        </row>
        <row r="1777">
          <cell r="B1777">
            <v>31774</v>
          </cell>
        </row>
        <row r="1778">
          <cell r="B1778">
            <v>31775</v>
          </cell>
        </row>
        <row r="1779">
          <cell r="B1779">
            <v>31776</v>
          </cell>
        </row>
        <row r="1780">
          <cell r="B1780">
            <v>31777</v>
          </cell>
        </row>
        <row r="1781">
          <cell r="B1781">
            <v>31778</v>
          </cell>
        </row>
        <row r="1782">
          <cell r="B1782">
            <v>31779</v>
          </cell>
        </row>
        <row r="1783">
          <cell r="B1783">
            <v>31780</v>
          </cell>
        </row>
        <row r="1784">
          <cell r="B1784">
            <v>31781</v>
          </cell>
        </row>
        <row r="1785">
          <cell r="B1785">
            <v>31782</v>
          </cell>
        </row>
        <row r="1786">
          <cell r="B1786">
            <v>31783</v>
          </cell>
        </row>
        <row r="1787">
          <cell r="B1787">
            <v>31784</v>
          </cell>
        </row>
        <row r="1788">
          <cell r="B1788">
            <v>31785</v>
          </cell>
        </row>
        <row r="1789">
          <cell r="B1789">
            <v>31786</v>
          </cell>
        </row>
        <row r="1790">
          <cell r="B1790">
            <v>31787</v>
          </cell>
        </row>
        <row r="1791">
          <cell r="B1791">
            <v>31788</v>
          </cell>
        </row>
        <row r="1792">
          <cell r="B1792">
            <v>31789</v>
          </cell>
        </row>
        <row r="1793">
          <cell r="B1793">
            <v>31790</v>
          </cell>
        </row>
        <row r="1794">
          <cell r="B1794">
            <v>31791</v>
          </cell>
        </row>
        <row r="1795">
          <cell r="B1795">
            <v>31792</v>
          </cell>
        </row>
        <row r="1796">
          <cell r="B1796">
            <v>31793</v>
          </cell>
        </row>
        <row r="1797">
          <cell r="B1797">
            <v>31794</v>
          </cell>
        </row>
        <row r="1798">
          <cell r="B1798">
            <v>31795</v>
          </cell>
        </row>
        <row r="1799">
          <cell r="B1799">
            <v>31796</v>
          </cell>
        </row>
        <row r="1800">
          <cell r="B1800">
            <v>31797</v>
          </cell>
        </row>
        <row r="1801">
          <cell r="B1801">
            <v>31798</v>
          </cell>
        </row>
        <row r="1802">
          <cell r="B1802">
            <v>31799</v>
          </cell>
        </row>
        <row r="1803">
          <cell r="B1803">
            <v>31800</v>
          </cell>
        </row>
        <row r="1804">
          <cell r="B1804">
            <v>31801</v>
          </cell>
        </row>
        <row r="1805">
          <cell r="B1805">
            <v>31802</v>
          </cell>
        </row>
        <row r="1806">
          <cell r="B1806">
            <v>31803</v>
          </cell>
        </row>
        <row r="1807">
          <cell r="B1807">
            <v>31804</v>
          </cell>
        </row>
        <row r="1808">
          <cell r="B1808">
            <v>31805</v>
          </cell>
        </row>
        <row r="1809">
          <cell r="B1809">
            <v>31806</v>
          </cell>
        </row>
        <row r="1810">
          <cell r="B1810">
            <v>31807</v>
          </cell>
        </row>
        <row r="1811">
          <cell r="B1811">
            <v>31808</v>
          </cell>
        </row>
        <row r="1812">
          <cell r="B1812">
            <v>31809</v>
          </cell>
        </row>
        <row r="1813">
          <cell r="B1813">
            <v>31810</v>
          </cell>
        </row>
        <row r="1814">
          <cell r="B1814">
            <v>31811</v>
          </cell>
        </row>
        <row r="1815">
          <cell r="B1815">
            <v>31812</v>
          </cell>
        </row>
        <row r="1816">
          <cell r="B1816">
            <v>31813</v>
          </cell>
        </row>
        <row r="1817">
          <cell r="B1817">
            <v>31814</v>
          </cell>
        </row>
        <row r="1818">
          <cell r="B1818">
            <v>31815</v>
          </cell>
        </row>
        <row r="1819">
          <cell r="B1819">
            <v>31816</v>
          </cell>
        </row>
        <row r="1820">
          <cell r="B1820">
            <v>31817</v>
          </cell>
        </row>
        <row r="1821">
          <cell r="B1821">
            <v>31818</v>
          </cell>
        </row>
        <row r="1822">
          <cell r="B1822">
            <v>31819</v>
          </cell>
        </row>
        <row r="1823">
          <cell r="B1823">
            <v>31820</v>
          </cell>
        </row>
        <row r="1824">
          <cell r="B1824">
            <v>31821</v>
          </cell>
        </row>
        <row r="1825">
          <cell r="B1825">
            <v>31822</v>
          </cell>
        </row>
        <row r="1826">
          <cell r="B1826">
            <v>31823</v>
          </cell>
        </row>
        <row r="1827">
          <cell r="B1827">
            <v>31824</v>
          </cell>
        </row>
        <row r="1828">
          <cell r="B1828">
            <v>31825</v>
          </cell>
        </row>
        <row r="1829">
          <cell r="B1829">
            <v>31826</v>
          </cell>
        </row>
        <row r="1830">
          <cell r="B1830">
            <v>31827</v>
          </cell>
        </row>
        <row r="1831">
          <cell r="B1831">
            <v>31828</v>
          </cell>
        </row>
        <row r="1832">
          <cell r="B1832">
            <v>31829</v>
          </cell>
        </row>
        <row r="1833">
          <cell r="B1833">
            <v>31830</v>
          </cell>
        </row>
        <row r="1834">
          <cell r="B1834">
            <v>31831</v>
          </cell>
        </row>
        <row r="1835">
          <cell r="B1835">
            <v>31832</v>
          </cell>
        </row>
        <row r="1836">
          <cell r="B1836">
            <v>31833</v>
          </cell>
        </row>
        <row r="1837">
          <cell r="B1837">
            <v>31834</v>
          </cell>
        </row>
        <row r="1838">
          <cell r="B1838">
            <v>31835</v>
          </cell>
        </row>
        <row r="1839">
          <cell r="B1839">
            <v>31836</v>
          </cell>
        </row>
        <row r="1840">
          <cell r="B1840">
            <v>31837</v>
          </cell>
        </row>
        <row r="1841">
          <cell r="B1841">
            <v>31838</v>
          </cell>
        </row>
        <row r="1842">
          <cell r="B1842">
            <v>31839</v>
          </cell>
        </row>
        <row r="1843">
          <cell r="B1843">
            <v>31840</v>
          </cell>
        </row>
        <row r="1844">
          <cell r="B1844">
            <v>31841</v>
          </cell>
        </row>
        <row r="1845">
          <cell r="B1845">
            <v>31842</v>
          </cell>
        </row>
        <row r="1846">
          <cell r="B1846">
            <v>31843</v>
          </cell>
        </row>
        <row r="1847">
          <cell r="B1847">
            <v>31844</v>
          </cell>
        </row>
        <row r="1848">
          <cell r="B1848">
            <v>31845</v>
          </cell>
        </row>
        <row r="1849">
          <cell r="B1849">
            <v>31846</v>
          </cell>
        </row>
        <row r="1850">
          <cell r="B1850">
            <v>31847</v>
          </cell>
        </row>
        <row r="1851">
          <cell r="B1851">
            <v>31848</v>
          </cell>
        </row>
        <row r="1852">
          <cell r="B1852">
            <v>31849</v>
          </cell>
        </row>
        <row r="1853">
          <cell r="B1853">
            <v>31850</v>
          </cell>
        </row>
        <row r="1854">
          <cell r="B1854">
            <v>31851</v>
          </cell>
        </row>
        <row r="1855">
          <cell r="B1855">
            <v>31852</v>
          </cell>
        </row>
        <row r="1856">
          <cell r="B1856">
            <v>31853</v>
          </cell>
        </row>
        <row r="1857">
          <cell r="B1857">
            <v>31854</v>
          </cell>
        </row>
        <row r="1858">
          <cell r="B1858">
            <v>31855</v>
          </cell>
        </row>
        <row r="1859">
          <cell r="B1859">
            <v>31856</v>
          </cell>
        </row>
        <row r="1860">
          <cell r="B1860">
            <v>31857</v>
          </cell>
        </row>
        <row r="1861">
          <cell r="B1861">
            <v>31858</v>
          </cell>
        </row>
        <row r="1862">
          <cell r="B1862">
            <v>31859</v>
          </cell>
        </row>
        <row r="1863">
          <cell r="B1863">
            <v>31860</v>
          </cell>
        </row>
        <row r="1864">
          <cell r="B1864">
            <v>31861</v>
          </cell>
        </row>
        <row r="1865">
          <cell r="B1865">
            <v>31862</v>
          </cell>
        </row>
        <row r="1866">
          <cell r="B1866">
            <v>31863</v>
          </cell>
        </row>
        <row r="1867">
          <cell r="B1867">
            <v>31864</v>
          </cell>
        </row>
        <row r="1868">
          <cell r="B1868">
            <v>31865</v>
          </cell>
        </row>
        <row r="1869">
          <cell r="B1869">
            <v>31866</v>
          </cell>
        </row>
        <row r="1870">
          <cell r="B1870">
            <v>31867</v>
          </cell>
        </row>
        <row r="1871">
          <cell r="B1871">
            <v>31868</v>
          </cell>
        </row>
        <row r="1872">
          <cell r="B1872">
            <v>31869</v>
          </cell>
        </row>
        <row r="1873">
          <cell r="B1873">
            <v>31870</v>
          </cell>
        </row>
        <row r="1874">
          <cell r="B1874">
            <v>31871</v>
          </cell>
        </row>
        <row r="1875">
          <cell r="B1875">
            <v>31872</v>
          </cell>
        </row>
        <row r="1876">
          <cell r="B1876">
            <v>31873</v>
          </cell>
        </row>
        <row r="1877">
          <cell r="B1877">
            <v>31874</v>
          </cell>
        </row>
        <row r="1878">
          <cell r="B1878">
            <v>31875</v>
          </cell>
        </row>
        <row r="1879">
          <cell r="B1879">
            <v>31876</v>
          </cell>
        </row>
        <row r="1880">
          <cell r="B1880">
            <v>31877</v>
          </cell>
        </row>
        <row r="1881">
          <cell r="B1881">
            <v>31878</v>
          </cell>
        </row>
        <row r="1882">
          <cell r="B1882">
            <v>31879</v>
          </cell>
        </row>
        <row r="1883">
          <cell r="B1883">
            <v>31880</v>
          </cell>
        </row>
        <row r="1884">
          <cell r="B1884">
            <v>31881</v>
          </cell>
        </row>
        <row r="1885">
          <cell r="B1885">
            <v>31882</v>
          </cell>
        </row>
        <row r="1886">
          <cell r="B1886">
            <v>31883</v>
          </cell>
        </row>
        <row r="1887">
          <cell r="B1887">
            <v>31884</v>
          </cell>
        </row>
        <row r="1888">
          <cell r="B1888">
            <v>31885</v>
          </cell>
        </row>
        <row r="1889">
          <cell r="B1889">
            <v>31886</v>
          </cell>
        </row>
        <row r="1890">
          <cell r="B1890">
            <v>31887</v>
          </cell>
        </row>
        <row r="1891">
          <cell r="B1891">
            <v>31888</v>
          </cell>
        </row>
        <row r="1892">
          <cell r="B1892">
            <v>31889</v>
          </cell>
        </row>
        <row r="1893">
          <cell r="B1893">
            <v>31890</v>
          </cell>
        </row>
        <row r="1894">
          <cell r="B1894">
            <v>31891</v>
          </cell>
        </row>
        <row r="1895">
          <cell r="B1895">
            <v>31892</v>
          </cell>
        </row>
        <row r="1896">
          <cell r="B1896">
            <v>31893</v>
          </cell>
        </row>
        <row r="1897">
          <cell r="B1897">
            <v>31894</v>
          </cell>
        </row>
        <row r="1898">
          <cell r="B1898">
            <v>31895</v>
          </cell>
        </row>
        <row r="1899">
          <cell r="B1899">
            <v>31896</v>
          </cell>
        </row>
        <row r="1900">
          <cell r="B1900">
            <v>31897</v>
          </cell>
        </row>
        <row r="1901">
          <cell r="B1901">
            <v>31898</v>
          </cell>
        </row>
        <row r="1902">
          <cell r="B1902">
            <v>31899</v>
          </cell>
        </row>
        <row r="1903">
          <cell r="B1903">
            <v>31900</v>
          </cell>
        </row>
        <row r="1904">
          <cell r="B1904">
            <v>31901</v>
          </cell>
        </row>
        <row r="1905">
          <cell r="B1905">
            <v>31902</v>
          </cell>
        </row>
        <row r="1906">
          <cell r="B1906">
            <v>31903</v>
          </cell>
        </row>
        <row r="1907">
          <cell r="B1907">
            <v>31904</v>
          </cell>
        </row>
        <row r="1908">
          <cell r="B1908">
            <v>31905</v>
          </cell>
        </row>
        <row r="1909">
          <cell r="B1909">
            <v>31906</v>
          </cell>
        </row>
        <row r="1910">
          <cell r="B1910">
            <v>31907</v>
          </cell>
        </row>
        <row r="1911">
          <cell r="B1911">
            <v>31908</v>
          </cell>
        </row>
        <row r="1912">
          <cell r="B1912">
            <v>31909</v>
          </cell>
        </row>
        <row r="1913">
          <cell r="B1913">
            <v>31910</v>
          </cell>
        </row>
        <row r="1914">
          <cell r="B1914">
            <v>31911</v>
          </cell>
        </row>
        <row r="1915">
          <cell r="B1915">
            <v>31912</v>
          </cell>
        </row>
        <row r="1916">
          <cell r="B1916">
            <v>31913</v>
          </cell>
        </row>
        <row r="1917">
          <cell r="B1917">
            <v>31914</v>
          </cell>
        </row>
        <row r="1918">
          <cell r="B1918">
            <v>31915</v>
          </cell>
        </row>
        <row r="1919">
          <cell r="B1919">
            <v>31916</v>
          </cell>
        </row>
        <row r="1920">
          <cell r="B1920">
            <v>31917</v>
          </cell>
        </row>
        <row r="1921">
          <cell r="B1921">
            <v>31918</v>
          </cell>
        </row>
        <row r="1922">
          <cell r="B1922">
            <v>31919</v>
          </cell>
        </row>
        <row r="1923">
          <cell r="B1923">
            <v>31920</v>
          </cell>
        </row>
        <row r="1924">
          <cell r="B1924">
            <v>31921</v>
          </cell>
        </row>
        <row r="1925">
          <cell r="B1925">
            <v>31922</v>
          </cell>
        </row>
        <row r="1926">
          <cell r="B1926">
            <v>31923</v>
          </cell>
        </row>
        <row r="1927">
          <cell r="B1927">
            <v>31924</v>
          </cell>
        </row>
        <row r="1928">
          <cell r="B1928">
            <v>31925</v>
          </cell>
        </row>
        <row r="1929">
          <cell r="B1929">
            <v>31926</v>
          </cell>
        </row>
        <row r="1930">
          <cell r="B1930">
            <v>31927</v>
          </cell>
        </row>
        <row r="1931">
          <cell r="B1931">
            <v>31928</v>
          </cell>
        </row>
        <row r="1932">
          <cell r="B1932">
            <v>31929</v>
          </cell>
        </row>
        <row r="1933">
          <cell r="B1933">
            <v>31930</v>
          </cell>
        </row>
        <row r="1934">
          <cell r="B1934">
            <v>31931</v>
          </cell>
        </row>
        <row r="1935">
          <cell r="B1935">
            <v>31932</v>
          </cell>
        </row>
        <row r="1936">
          <cell r="B1936">
            <v>31933</v>
          </cell>
        </row>
        <row r="1937">
          <cell r="B1937">
            <v>31934</v>
          </cell>
        </row>
        <row r="1938">
          <cell r="B1938">
            <v>31935</v>
          </cell>
        </row>
        <row r="1939">
          <cell r="B1939">
            <v>31936</v>
          </cell>
        </row>
        <row r="1940">
          <cell r="B1940">
            <v>31937</v>
          </cell>
        </row>
        <row r="1941">
          <cell r="B1941">
            <v>31938</v>
          </cell>
        </row>
        <row r="1942">
          <cell r="B1942">
            <v>31939</v>
          </cell>
        </row>
        <row r="1943">
          <cell r="B1943">
            <v>31940</v>
          </cell>
        </row>
        <row r="1944">
          <cell r="B1944">
            <v>31941</v>
          </cell>
        </row>
        <row r="1945">
          <cell r="B1945">
            <v>31942</v>
          </cell>
        </row>
        <row r="1946">
          <cell r="B1946">
            <v>31943</v>
          </cell>
        </row>
        <row r="1947">
          <cell r="B1947">
            <v>31944</v>
          </cell>
        </row>
        <row r="1948">
          <cell r="B1948">
            <v>31945</v>
          </cell>
        </row>
        <row r="1949">
          <cell r="B1949">
            <v>31946</v>
          </cell>
        </row>
        <row r="1950">
          <cell r="B1950">
            <v>31947</v>
          </cell>
        </row>
        <row r="1951">
          <cell r="B1951">
            <v>31948</v>
          </cell>
        </row>
        <row r="1952">
          <cell r="B1952">
            <v>31949</v>
          </cell>
        </row>
        <row r="1953">
          <cell r="B1953">
            <v>31950</v>
          </cell>
        </row>
        <row r="1954">
          <cell r="B1954">
            <v>31951</v>
          </cell>
        </row>
        <row r="1955">
          <cell r="B1955">
            <v>31952</v>
          </cell>
        </row>
        <row r="1956">
          <cell r="B1956">
            <v>31953</v>
          </cell>
        </row>
        <row r="1957">
          <cell r="B1957">
            <v>31954</v>
          </cell>
        </row>
        <row r="1958">
          <cell r="B1958">
            <v>31955</v>
          </cell>
        </row>
        <row r="1959">
          <cell r="B1959">
            <v>31956</v>
          </cell>
        </row>
        <row r="1960">
          <cell r="B1960">
            <v>31957</v>
          </cell>
        </row>
        <row r="1961">
          <cell r="B1961">
            <v>31958</v>
          </cell>
        </row>
        <row r="1962">
          <cell r="B1962">
            <v>31959</v>
          </cell>
        </row>
        <row r="1963">
          <cell r="B1963">
            <v>31960</v>
          </cell>
        </row>
        <row r="1964">
          <cell r="B1964">
            <v>31961</v>
          </cell>
        </row>
        <row r="1965">
          <cell r="B1965">
            <v>31962</v>
          </cell>
        </row>
        <row r="1966">
          <cell r="B1966">
            <v>31963</v>
          </cell>
        </row>
        <row r="1967">
          <cell r="B1967">
            <v>31964</v>
          </cell>
        </row>
        <row r="1968">
          <cell r="B1968">
            <v>31965</v>
          </cell>
        </row>
        <row r="1969">
          <cell r="B1969">
            <v>31966</v>
          </cell>
        </row>
        <row r="1970">
          <cell r="B1970">
            <v>31967</v>
          </cell>
        </row>
        <row r="1971">
          <cell r="B1971">
            <v>31968</v>
          </cell>
        </row>
        <row r="1972">
          <cell r="B1972">
            <v>31969</v>
          </cell>
        </row>
        <row r="1973">
          <cell r="B1973">
            <v>31970</v>
          </cell>
        </row>
        <row r="1974">
          <cell r="B1974">
            <v>31971</v>
          </cell>
        </row>
        <row r="1975">
          <cell r="B1975">
            <v>31972</v>
          </cell>
        </row>
        <row r="1976">
          <cell r="B1976">
            <v>31973</v>
          </cell>
        </row>
        <row r="1977">
          <cell r="B1977">
            <v>31974</v>
          </cell>
        </row>
        <row r="1978">
          <cell r="B1978">
            <v>31975</v>
          </cell>
        </row>
        <row r="1979">
          <cell r="B1979">
            <v>31976</v>
          </cell>
        </row>
        <row r="1980">
          <cell r="B1980">
            <v>31977</v>
          </cell>
        </row>
        <row r="1981">
          <cell r="B1981">
            <v>31978</v>
          </cell>
        </row>
        <row r="1982">
          <cell r="B1982">
            <v>31979</v>
          </cell>
        </row>
        <row r="1983">
          <cell r="B1983">
            <v>31980</v>
          </cell>
        </row>
        <row r="1984">
          <cell r="B1984">
            <v>31981</v>
          </cell>
        </row>
        <row r="1985">
          <cell r="B1985">
            <v>31982</v>
          </cell>
        </row>
        <row r="1986">
          <cell r="B1986">
            <v>31983</v>
          </cell>
        </row>
        <row r="1987">
          <cell r="B1987">
            <v>31984</v>
          </cell>
        </row>
        <row r="1988">
          <cell r="B1988">
            <v>31985</v>
          </cell>
        </row>
        <row r="1989">
          <cell r="B1989">
            <v>31986</v>
          </cell>
        </row>
        <row r="1990">
          <cell r="B1990">
            <v>31987</v>
          </cell>
        </row>
        <row r="1991">
          <cell r="B1991">
            <v>31988</v>
          </cell>
        </row>
        <row r="1992">
          <cell r="B1992">
            <v>31989</v>
          </cell>
        </row>
        <row r="1993">
          <cell r="B1993">
            <v>31990</v>
          </cell>
        </row>
        <row r="1994">
          <cell r="B1994">
            <v>31991</v>
          </cell>
        </row>
        <row r="1995">
          <cell r="B1995">
            <v>31992</v>
          </cell>
        </row>
        <row r="1996">
          <cell r="B1996">
            <v>31993</v>
          </cell>
        </row>
        <row r="1997">
          <cell r="B1997">
            <v>31994</v>
          </cell>
        </row>
        <row r="1998">
          <cell r="B1998">
            <v>31995</v>
          </cell>
        </row>
        <row r="1999">
          <cell r="B1999">
            <v>31996</v>
          </cell>
        </row>
        <row r="2000">
          <cell r="B2000">
            <v>31997</v>
          </cell>
        </row>
        <row r="2001">
          <cell r="B2001">
            <v>31998</v>
          </cell>
        </row>
        <row r="2002">
          <cell r="B2002">
            <v>31999</v>
          </cell>
        </row>
        <row r="2003">
          <cell r="B2003">
            <v>32000</v>
          </cell>
        </row>
      </sheetData>
      <sheetData sheetId="4"/>
      <sheetData sheetId="5"/>
      <sheetData sheetId="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MENU"/>
      <sheetName val="登録・解除キー"/>
      <sheetName val="業務量集計"/>
      <sheetName val="リスト"/>
      <sheetName val="SYSTEM-1"/>
      <sheetName val="会員切替"/>
    </sheetNames>
    <definedNames>
      <definedName name="fax" refersTo="='登録・解除キー'!$H$12"/>
      <definedName name="hantei" refersTo="='SYSTEM-1'!$D$46"/>
      <definedName name="jyusho" refersTo="='登録・解除キー'!$D$11"/>
      <definedName name="kaiinbango" refersTo="='登録・解除キー'!$D$17"/>
      <definedName name="kaijyokey" refersTo="='登録・解除キー'!$E$33"/>
      <definedName name="kyoukai" refersTo="='登録・解除キー'!$D$16"/>
      <definedName name="kyu" refersTo="='登録・解除キー'!$D$13"/>
      <definedName name="tel" refersTo="='登録・解除キー'!$D$12"/>
      <definedName name="tourokubango" refersTo="='登録・解除キー'!$H$14"/>
      <definedName name="tourokuchi" refersTo="='登録・解除キー'!$D$14"/>
      <definedName name="userid1" refersTo="='登録・解除キー'!$E$31"/>
      <definedName name="userid2" refersTo="='登録・解除キー'!$G$31"/>
    </definedNames>
    <sheetDataSet>
      <sheetData sheetId="0"/>
      <sheetData sheetId="1">
        <row r="11">
          <cell r="D11" t="str">
            <v>東京都品川区***町　1-2-3　****ビル</v>
          </cell>
        </row>
        <row r="12">
          <cell r="D12" t="str">
            <v>03-5544-XXXX</v>
          </cell>
          <cell r="H12" t="str">
            <v>03-6644-XXXX</v>
          </cell>
        </row>
        <row r="13">
          <cell r="D13" t="str">
            <v>一級</v>
          </cell>
        </row>
        <row r="14">
          <cell r="D14" t="str">
            <v>東京都</v>
          </cell>
          <cell r="H14" t="str">
            <v>123321****</v>
          </cell>
        </row>
      </sheetData>
      <sheetData sheetId="2"/>
      <sheetData sheetId="3">
        <row r="12">
          <cell r="G12" t="e">
            <v>#N/A</v>
          </cell>
          <cell r="H12" t="e">
            <v>#N/A</v>
          </cell>
        </row>
        <row r="31">
          <cell r="E31">
            <v>14</v>
          </cell>
          <cell r="G31">
            <v>1</v>
          </cell>
        </row>
        <row r="33">
          <cell r="E33">
            <v>16</v>
          </cell>
        </row>
      </sheetData>
      <sheetData sheetId="4">
        <row r="13">
          <cell r="D13">
            <v>0</v>
          </cell>
        </row>
        <row r="17">
          <cell r="D17">
            <v>-2700013</v>
          </cell>
        </row>
        <row r="46">
          <cell r="D46">
            <v>0</v>
          </cell>
        </row>
        <row r="54">
          <cell r="C54" t="str">
            <v>法人</v>
          </cell>
        </row>
        <row r="56">
          <cell r="C56" t="str">
            <v>一級建築士事務所 株式会社　TCT設計</v>
          </cell>
        </row>
        <row r="58">
          <cell r="C58" t="str">
            <v>株式会社　TCT設計   代表取締役　手駆戸五郎</v>
          </cell>
        </row>
        <row r="59">
          <cell r="C59" t="str">
            <v>株式会社　TCT設計</v>
          </cell>
          <cell r="F59" t="str">
            <v>代表取締役　手駆戸五郎</v>
          </cell>
        </row>
        <row r="61">
          <cell r="C61" t="str">
            <v>一級</v>
          </cell>
        </row>
      </sheetData>
      <sheetData sheetId="5">
        <row r="3">
          <cell r="C3">
            <v>2</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horz" wrap="square" lIns="91440" tIns="45720" rIns="91440" bIns="45720" rtlCol="0">
        <a:noAutofit/>
      </a:bodyPr>
      <a:lstStyle>
        <a:defPPr marL="0" indent="0" algn="l">
          <a:buNone/>
          <a:defRPr kumimoji="1" sz="4800" b="1">
            <a:ln w="18000">
              <a:solidFill>
                <a:schemeClr val="accent2">
                  <a:satMod val="140000"/>
                </a:schemeClr>
              </a:solidFill>
              <a:prstDash val="solid"/>
              <a:miter lim="800000"/>
            </a:ln>
            <a:gradFill flip="none" rotWithShape="1">
              <a:gsLst>
                <a:gs pos="0">
                  <a:srgbClr val="FFC5C5"/>
                </a:gs>
                <a:gs pos="50000">
                  <a:srgbClr val="FFDDDD"/>
                </a:gs>
                <a:gs pos="100000">
                  <a:srgbClr val="FF0000">
                    <a:tint val="23500"/>
                    <a:satMod val="160000"/>
                  </a:srgbClr>
                </a:gs>
              </a:gsLst>
              <a:lin ang="0" scaled="1"/>
              <a:tileRect/>
            </a:gradFill>
            <a:effectLst>
              <a:outerShdw blurRad="25500" dist="23000" dir="7020000" algn="tl">
                <a:srgbClr val="000000">
                  <a:alpha val="50000"/>
                </a:srgbClr>
              </a:outerShdw>
            </a:effectLst>
            <a:latin typeface="Arial Black" pitchFamily="34" charset="0"/>
          </a:defRPr>
        </a:defPPr>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2.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1.xml"/><Relationship Id="rId1" Type="http://schemas.openxmlformats.org/officeDocument/2006/relationships/printerSettings" Target="../printerSettings/printerSettings13.bin"/><Relationship Id="rId4" Type="http://schemas.openxmlformats.org/officeDocument/2006/relationships/comments" Target="../comments3.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3.xml"/><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24.xml"/><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30.xml"/><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35.xml"/><Relationship Id="rId1" Type="http://schemas.openxmlformats.org/officeDocument/2006/relationships/printerSettings" Target="../printerSettings/printerSettings37.bin"/><Relationship Id="rId4" Type="http://schemas.openxmlformats.org/officeDocument/2006/relationships/comments" Target="../comments4.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36.xml"/><Relationship Id="rId1" Type="http://schemas.openxmlformats.org/officeDocument/2006/relationships/printerSettings" Target="../printerSettings/printerSettings38.bin"/><Relationship Id="rId4" Type="http://schemas.openxmlformats.org/officeDocument/2006/relationships/comments" Target="../comments5.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37.xml"/><Relationship Id="rId1" Type="http://schemas.openxmlformats.org/officeDocument/2006/relationships/printerSettings" Target="../printerSettings/printerSettings39.bin"/><Relationship Id="rId4" Type="http://schemas.openxmlformats.org/officeDocument/2006/relationships/comments" Target="../comments6.xml"/></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29"/>
  </sheetPr>
  <dimension ref="A1:N114"/>
  <sheetViews>
    <sheetView showGridLines="0" tabSelected="1" workbookViewId="0">
      <selection activeCell="I2" sqref="I2"/>
    </sheetView>
  </sheetViews>
  <sheetFormatPr defaultRowHeight="14.25"/>
  <cols>
    <col min="1" max="1" width="2.5" style="28" customWidth="1"/>
    <col min="2" max="2" width="4.125" style="28" customWidth="1"/>
    <col min="3" max="4" width="18.625" style="28" customWidth="1"/>
    <col min="5" max="5" width="18.625" style="689" customWidth="1"/>
    <col min="6" max="6" width="22.625" style="689" customWidth="1"/>
    <col min="7" max="7" width="12.625" style="689" customWidth="1"/>
    <col min="8" max="8" width="3.5" style="689" customWidth="1"/>
    <col min="9" max="16384" width="9" style="28"/>
  </cols>
  <sheetData>
    <row r="1" spans="2:14" ht="21.75" customHeight="1">
      <c r="B1" s="2532"/>
      <c r="F1" s="1198" t="str">
        <f>+'SYSTEM-1'!J70&amp;"　　"&amp;IF('SYSTEM-1'!$D$52=1,"&lt;本システムは正規版です&gt;","&lt;本システムは試供版です&gt;")</f>
        <v>事務所協会非会員用　　&lt;本システムは試供版です&gt;</v>
      </c>
      <c r="G1" s="3391" t="str">
        <f>+'SYSTEM-1'!D26</f>
        <v>R6.4</v>
      </c>
      <c r="H1" s="3674" t="s">
        <v>3256</v>
      </c>
    </row>
    <row r="2" spans="2:14" s="12" customFormat="1" ht="35.25" customHeight="1">
      <c r="B2" s="4015" t="s">
        <v>2932</v>
      </c>
      <c r="C2" s="4016"/>
      <c r="D2" s="4016"/>
      <c r="E2" s="4016"/>
      <c r="F2" s="2972"/>
      <c r="G2" s="2972"/>
      <c r="H2" s="2533"/>
      <c r="I2" s="676"/>
    </row>
    <row r="3" spans="2:14" s="12" customFormat="1" ht="29.25" customHeight="1">
      <c r="B3" s="4000" t="s">
        <v>2931</v>
      </c>
      <c r="C3" s="4001"/>
      <c r="D3" s="4001"/>
      <c r="E3" s="4001"/>
      <c r="F3" s="4001"/>
      <c r="G3" s="4001"/>
      <c r="H3" s="701"/>
    </row>
    <row r="4" spans="2:14" s="12" customFormat="1" ht="50.25" customHeight="1">
      <c r="B4" s="2969"/>
      <c r="C4" s="2969"/>
      <c r="D4" s="2969"/>
      <c r="E4" s="2969"/>
      <c r="F4" s="4002" t="s">
        <v>2780</v>
      </c>
      <c r="G4" s="4002"/>
      <c r="H4" s="701"/>
      <c r="J4" s="4003"/>
      <c r="K4" s="4003"/>
      <c r="L4" s="4003"/>
      <c r="M4" s="4003"/>
    </row>
    <row r="5" spans="2:14" s="12" customFormat="1" ht="27" customHeight="1">
      <c r="B5" s="4007" t="s">
        <v>1143</v>
      </c>
      <c r="C5" s="4007"/>
      <c r="D5" s="4006" t="s">
        <v>1165</v>
      </c>
      <c r="E5" s="4006"/>
      <c r="F5" s="4006"/>
      <c r="G5" s="4006"/>
      <c r="H5" s="692"/>
      <c r="J5" s="2534"/>
      <c r="K5" s="2534"/>
      <c r="L5" s="2534"/>
      <c r="M5" s="2534"/>
      <c r="N5" s="3673"/>
    </row>
    <row r="6" spans="2:14" s="12" customFormat="1" ht="27" customHeight="1">
      <c r="B6" s="4007"/>
      <c r="C6" s="4007"/>
      <c r="D6" s="4006"/>
      <c r="E6" s="4006"/>
      <c r="F6" s="4006"/>
      <c r="G6" s="4006"/>
      <c r="H6" s="693"/>
      <c r="J6" s="2534"/>
      <c r="K6" s="2534"/>
      <c r="L6" s="2534"/>
      <c r="M6" s="2534"/>
    </row>
    <row r="7" spans="2:14" s="12" customFormat="1" ht="27" customHeight="1">
      <c r="B7" s="2537" t="s">
        <v>1144</v>
      </c>
      <c r="E7" s="690"/>
      <c r="F7" s="690"/>
      <c r="G7" s="690"/>
      <c r="H7" s="690"/>
    </row>
    <row r="8" spans="2:14" s="12" customFormat="1" ht="39.950000000000003" customHeight="1">
      <c r="B8" s="2973"/>
      <c r="C8" s="2973"/>
      <c r="D8" s="2973"/>
      <c r="E8" s="4010" t="s">
        <v>1145</v>
      </c>
      <c r="F8" s="4010"/>
      <c r="G8" s="4010"/>
      <c r="H8" s="611"/>
    </row>
    <row r="9" spans="2:14" s="12" customFormat="1" ht="39.950000000000003" customHeight="1">
      <c r="B9" s="2973"/>
      <c r="C9" s="2973"/>
      <c r="D9" s="2973"/>
      <c r="E9" s="4022" t="s">
        <v>2123</v>
      </c>
      <c r="F9" s="4010"/>
      <c r="G9" s="4010"/>
      <c r="H9" s="611"/>
    </row>
    <row r="10" spans="2:14" s="12" customFormat="1" ht="20.100000000000001" customHeight="1" thickBot="1">
      <c r="E10" s="690"/>
      <c r="F10" s="690"/>
      <c r="G10" s="690"/>
      <c r="H10" s="690"/>
    </row>
    <row r="11" spans="2:14" s="12" customFormat="1" ht="26.25" customHeight="1">
      <c r="B11" s="4019" t="s">
        <v>2963</v>
      </c>
      <c r="C11" s="4020"/>
      <c r="D11" s="4020"/>
      <c r="E11" s="4020"/>
      <c r="F11" s="4020"/>
      <c r="G11" s="4021"/>
      <c r="H11" s="690"/>
    </row>
    <row r="12" spans="2:14" s="12" customFormat="1" ht="39.950000000000003" customHeight="1">
      <c r="B12" s="697"/>
      <c r="C12" s="694"/>
      <c r="D12" s="694"/>
      <c r="E12" s="4008" t="s">
        <v>1164</v>
      </c>
      <c r="F12" s="4008"/>
      <c r="G12" s="4009"/>
      <c r="H12" s="702"/>
    </row>
    <row r="13" spans="2:14" s="663" customFormat="1" ht="15" customHeight="1">
      <c r="B13" s="698" t="s">
        <v>3036</v>
      </c>
      <c r="C13" s="696"/>
      <c r="G13" s="699"/>
    </row>
    <row r="14" spans="2:14" s="12" customFormat="1" ht="39.950000000000003" customHeight="1">
      <c r="B14" s="2645"/>
      <c r="C14" s="2646"/>
      <c r="D14" s="2646"/>
      <c r="E14" s="4011" t="s">
        <v>1146</v>
      </c>
      <c r="F14" s="4011"/>
      <c r="G14" s="4012"/>
      <c r="H14" s="611"/>
    </row>
    <row r="15" spans="2:14" s="12" customFormat="1" ht="39.950000000000003" customHeight="1">
      <c r="B15" s="2645"/>
      <c r="C15" s="2646"/>
      <c r="D15" s="2646"/>
      <c r="E15" s="4011" t="s">
        <v>1147</v>
      </c>
      <c r="F15" s="4011"/>
      <c r="G15" s="4012"/>
      <c r="H15" s="611"/>
    </row>
    <row r="16" spans="2:14" s="12" customFormat="1" ht="39.950000000000003" customHeight="1">
      <c r="B16" s="2645"/>
      <c r="C16" s="2646"/>
      <c r="D16" s="2646"/>
      <c r="E16" s="4011" t="s">
        <v>2776</v>
      </c>
      <c r="F16" s="4011"/>
      <c r="G16" s="4012"/>
      <c r="H16" s="611"/>
    </row>
    <row r="17" spans="2:8" s="12" customFormat="1" ht="39.950000000000003" customHeight="1">
      <c r="B17" s="2645"/>
      <c r="C17" s="2646"/>
      <c r="D17" s="2646"/>
      <c r="E17" s="4004" t="s">
        <v>2777</v>
      </c>
      <c r="F17" s="4004"/>
      <c r="G17" s="4005"/>
      <c r="H17" s="611"/>
    </row>
    <row r="18" spans="2:8" s="12" customFormat="1" ht="39.950000000000003" customHeight="1">
      <c r="B18" s="2645"/>
      <c r="C18" s="2646"/>
      <c r="D18" s="2646"/>
      <c r="E18" s="4011" t="s">
        <v>1148</v>
      </c>
      <c r="F18" s="4011"/>
      <c r="G18" s="4012"/>
      <c r="H18" s="611"/>
    </row>
    <row r="19" spans="2:8" s="12" customFormat="1" ht="39.950000000000003" customHeight="1">
      <c r="B19" s="2645"/>
      <c r="C19" s="2646"/>
      <c r="D19" s="2646"/>
      <c r="E19" s="4004" t="s">
        <v>1149</v>
      </c>
      <c r="F19" s="4004"/>
      <c r="G19" s="4005"/>
      <c r="H19" s="611"/>
    </row>
    <row r="20" spans="2:8" s="12" customFormat="1" ht="39.950000000000003" customHeight="1">
      <c r="B20" s="2645"/>
      <c r="C20" s="2646"/>
      <c r="D20" s="2646"/>
      <c r="E20" s="4004" t="s">
        <v>1156</v>
      </c>
      <c r="F20" s="4004"/>
      <c r="G20" s="4005"/>
      <c r="H20" s="611"/>
    </row>
    <row r="21" spans="2:8" s="12" customFormat="1" ht="39.950000000000003" customHeight="1">
      <c r="B21" s="2645"/>
      <c r="C21" s="2646"/>
      <c r="D21" s="2646"/>
      <c r="E21" s="4004" t="s">
        <v>1157</v>
      </c>
      <c r="F21" s="4004"/>
      <c r="G21" s="4005"/>
      <c r="H21" s="611"/>
    </row>
    <row r="22" spans="2:8" s="12" customFormat="1" ht="39.950000000000003" customHeight="1">
      <c r="B22" s="2645"/>
      <c r="C22" s="2646"/>
      <c r="D22" s="2646"/>
      <c r="E22" s="4004" t="s">
        <v>1158</v>
      </c>
      <c r="F22" s="4004"/>
      <c r="G22" s="4005"/>
      <c r="H22" s="611"/>
    </row>
    <row r="23" spans="2:8" s="12" customFormat="1" ht="39.950000000000003" customHeight="1">
      <c r="B23" s="2645"/>
      <c r="C23" s="2646"/>
      <c r="D23" s="2646"/>
      <c r="E23" s="4004" t="s">
        <v>1159</v>
      </c>
      <c r="F23" s="4004"/>
      <c r="G23" s="4005"/>
      <c r="H23" s="611"/>
    </row>
    <row r="24" spans="2:8" s="12" customFormat="1" ht="39.950000000000003" customHeight="1">
      <c r="B24" s="2645"/>
      <c r="C24" s="2646"/>
      <c r="D24" s="2646"/>
      <c r="E24" s="4004" t="s">
        <v>2779</v>
      </c>
      <c r="F24" s="4004"/>
      <c r="G24" s="4005"/>
      <c r="H24" s="611"/>
    </row>
    <row r="25" spans="2:8" s="663" customFormat="1" ht="15" customHeight="1">
      <c r="B25" s="698" t="s">
        <v>3037</v>
      </c>
      <c r="C25" s="696"/>
      <c r="G25" s="699"/>
    </row>
    <row r="26" spans="2:8" s="12" customFormat="1" ht="39.950000000000003" customHeight="1">
      <c r="B26" s="1196"/>
      <c r="C26" s="1197"/>
      <c r="D26" s="1197"/>
      <c r="E26" s="4025" t="s">
        <v>1151</v>
      </c>
      <c r="F26" s="4025"/>
      <c r="G26" s="4026"/>
      <c r="H26" s="611"/>
    </row>
    <row r="27" spans="2:8" s="12" customFormat="1" ht="39.950000000000003" customHeight="1">
      <c r="B27" s="1196"/>
      <c r="C27" s="1197"/>
      <c r="D27" s="1197"/>
      <c r="E27" s="4025" t="s">
        <v>1152</v>
      </c>
      <c r="F27" s="4025"/>
      <c r="G27" s="4026"/>
      <c r="H27" s="611"/>
    </row>
    <row r="28" spans="2:8" s="663" customFormat="1" ht="15" customHeight="1">
      <c r="B28" s="698" t="s">
        <v>3038</v>
      </c>
      <c r="C28" s="696"/>
      <c r="G28" s="699"/>
    </row>
    <row r="29" spans="2:8" s="12" customFormat="1" ht="39.950000000000003" customHeight="1">
      <c r="B29" s="700"/>
      <c r="C29" s="695"/>
      <c r="D29" s="695"/>
      <c r="E29" s="4013" t="s">
        <v>1153</v>
      </c>
      <c r="F29" s="4013"/>
      <c r="G29" s="4014"/>
      <c r="H29" s="611"/>
    </row>
    <row r="30" spans="2:8" s="12" customFormat="1" ht="39.950000000000003" customHeight="1">
      <c r="B30" s="700"/>
      <c r="C30" s="695"/>
      <c r="D30" s="695"/>
      <c r="E30" s="4013" t="s">
        <v>1155</v>
      </c>
      <c r="F30" s="4013"/>
      <c r="G30" s="4014"/>
      <c r="H30" s="611"/>
    </row>
    <row r="31" spans="2:8" s="12" customFormat="1" ht="39.950000000000003" customHeight="1">
      <c r="B31" s="700"/>
      <c r="C31" s="695"/>
      <c r="D31" s="695"/>
      <c r="E31" s="4013" t="s">
        <v>1160</v>
      </c>
      <c r="F31" s="4013"/>
      <c r="G31" s="4014"/>
      <c r="H31" s="611"/>
    </row>
    <row r="32" spans="2:8" s="12" customFormat="1" ht="39.950000000000003" customHeight="1">
      <c r="B32" s="700"/>
      <c r="C32" s="695"/>
      <c r="D32" s="695"/>
      <c r="E32" s="4013" t="s">
        <v>1161</v>
      </c>
      <c r="F32" s="4013"/>
      <c r="G32" s="4014"/>
      <c r="H32" s="611"/>
    </row>
    <row r="33" spans="2:8" s="12" customFormat="1" ht="39.950000000000003" customHeight="1">
      <c r="B33" s="700"/>
      <c r="C33" s="695"/>
      <c r="D33" s="695"/>
      <c r="E33" s="4013" t="s">
        <v>1162</v>
      </c>
      <c r="F33" s="4013"/>
      <c r="G33" s="4014"/>
      <c r="H33" s="611"/>
    </row>
    <row r="34" spans="2:8" s="12" customFormat="1" ht="39.950000000000003" customHeight="1">
      <c r="B34" s="700"/>
      <c r="C34" s="695"/>
      <c r="D34" s="695"/>
      <c r="E34" s="4013" t="s">
        <v>1225</v>
      </c>
      <c r="F34" s="4013"/>
      <c r="G34" s="4014"/>
      <c r="H34" s="611"/>
    </row>
    <row r="35" spans="2:8" s="663" customFormat="1" ht="15" customHeight="1">
      <c r="B35" s="698" t="s">
        <v>3039</v>
      </c>
      <c r="C35" s="696"/>
      <c r="G35" s="699"/>
    </row>
    <row r="36" spans="2:8" s="12" customFormat="1" ht="39.950000000000003" customHeight="1">
      <c r="B36" s="708"/>
      <c r="C36" s="709"/>
      <c r="D36" s="709"/>
      <c r="E36" s="4023" t="s">
        <v>1150</v>
      </c>
      <c r="F36" s="4023"/>
      <c r="G36" s="4024"/>
      <c r="H36" s="611"/>
    </row>
    <row r="37" spans="2:8" s="663" customFormat="1" ht="15" customHeight="1">
      <c r="B37" s="698" t="s">
        <v>1154</v>
      </c>
      <c r="C37" s="696"/>
      <c r="E37" s="704"/>
      <c r="F37" s="704"/>
      <c r="G37" s="705"/>
    </row>
    <row r="38" spans="2:8" s="12" customFormat="1" ht="39.950000000000003" customHeight="1">
      <c r="B38" s="2538"/>
      <c r="C38" s="1275"/>
      <c r="D38" s="1275"/>
      <c r="E38" s="4017" t="s">
        <v>2015</v>
      </c>
      <c r="F38" s="4017"/>
      <c r="G38" s="4018"/>
      <c r="H38" s="611"/>
    </row>
    <row r="39" spans="2:8" s="12" customFormat="1" ht="39.950000000000003" customHeight="1">
      <c r="B39" s="1274"/>
      <c r="C39" s="1275"/>
      <c r="D39" s="1275"/>
      <c r="E39" s="4017" t="s">
        <v>2013</v>
      </c>
      <c r="F39" s="4017"/>
      <c r="G39" s="4018"/>
      <c r="H39" s="611"/>
    </row>
    <row r="40" spans="2:8" s="12" customFormat="1" ht="39.950000000000003" customHeight="1">
      <c r="B40" s="1274"/>
      <c r="C40" s="1275"/>
      <c r="D40" s="1275"/>
      <c r="E40" s="4017" t="s">
        <v>2014</v>
      </c>
      <c r="F40" s="4017"/>
      <c r="G40" s="4018"/>
      <c r="H40" s="611"/>
    </row>
    <row r="41" spans="2:8" s="12" customFormat="1" ht="9.9499999999999993" customHeight="1" thickBot="1">
      <c r="B41" s="2539"/>
      <c r="C41" s="2540"/>
      <c r="D41" s="2540"/>
      <c r="E41" s="2541"/>
      <c r="F41" s="2541"/>
      <c r="G41" s="2542"/>
      <c r="H41" s="690"/>
    </row>
    <row r="42" spans="2:8" s="12" customFormat="1" ht="19.5" customHeight="1" thickBot="1">
      <c r="E42" s="690"/>
      <c r="F42" s="690"/>
      <c r="G42" s="690"/>
      <c r="H42" s="690"/>
    </row>
    <row r="43" spans="2:8" s="12" customFormat="1" ht="26.25" customHeight="1">
      <c r="B43" s="4019" t="s">
        <v>1502</v>
      </c>
      <c r="C43" s="4020"/>
      <c r="D43" s="4020"/>
      <c r="E43" s="4020"/>
      <c r="F43" s="4020"/>
      <c r="G43" s="4021"/>
      <c r="H43" s="690"/>
    </row>
    <row r="44" spans="2:8" s="12" customFormat="1" ht="39.950000000000003" customHeight="1">
      <c r="B44" s="706"/>
      <c r="C44" s="707"/>
      <c r="D44" s="707"/>
      <c r="E44" s="4027" t="s">
        <v>1917</v>
      </c>
      <c r="F44" s="4027"/>
      <c r="G44" s="4028"/>
      <c r="H44" s="611"/>
    </row>
    <row r="45" spans="2:8" s="12" customFormat="1" ht="39.950000000000003" customHeight="1">
      <c r="B45" s="706"/>
      <c r="C45" s="707"/>
      <c r="D45" s="707"/>
      <c r="E45" s="4027" t="s">
        <v>1936</v>
      </c>
      <c r="F45" s="4027"/>
      <c r="G45" s="4028"/>
      <c r="H45" s="611"/>
    </row>
    <row r="46" spans="2:8" s="12" customFormat="1" ht="39.950000000000003" customHeight="1">
      <c r="B46" s="706"/>
      <c r="C46" s="707"/>
      <c r="D46" s="707"/>
      <c r="E46" s="4027" t="s">
        <v>1937</v>
      </c>
      <c r="F46" s="4027"/>
      <c r="G46" s="4028"/>
      <c r="H46" s="611"/>
    </row>
    <row r="47" spans="2:8" s="12" customFormat="1" ht="39.950000000000003" customHeight="1">
      <c r="B47" s="706"/>
      <c r="C47" s="707"/>
      <c r="D47" s="707"/>
      <c r="E47" s="4027" t="s">
        <v>1916</v>
      </c>
      <c r="F47" s="4027"/>
      <c r="G47" s="4028"/>
      <c r="H47" s="611"/>
    </row>
    <row r="48" spans="2:8" s="12" customFormat="1" ht="39.950000000000003" customHeight="1">
      <c r="B48" s="706"/>
      <c r="C48" s="707"/>
      <c r="D48" s="707"/>
      <c r="E48" s="4027" t="s">
        <v>2792</v>
      </c>
      <c r="F48" s="4027"/>
      <c r="G48" s="4028"/>
      <c r="H48" s="611"/>
    </row>
    <row r="49" spans="2:8" s="12" customFormat="1" ht="39.950000000000003" customHeight="1">
      <c r="B49" s="706"/>
      <c r="C49" s="707"/>
      <c r="D49" s="707"/>
      <c r="E49" s="4027" t="s">
        <v>1163</v>
      </c>
      <c r="F49" s="4027"/>
      <c r="G49" s="4028"/>
      <c r="H49" s="611"/>
    </row>
    <row r="50" spans="2:8" s="12" customFormat="1" ht="9.9499999999999993" customHeight="1" thickBot="1">
      <c r="B50" s="2543"/>
      <c r="C50" s="2544"/>
      <c r="D50" s="2544"/>
      <c r="E50" s="2545"/>
      <c r="F50" s="2545"/>
      <c r="G50" s="2546"/>
      <c r="H50" s="690"/>
    </row>
    <row r="51" spans="2:8" s="12" customFormat="1" ht="9.9499999999999993" customHeight="1">
      <c r="E51" s="690"/>
      <c r="F51" s="690"/>
      <c r="G51" s="690"/>
      <c r="H51" s="690"/>
    </row>
    <row r="52" spans="2:8" ht="25.5" customHeight="1"/>
    <row r="53" spans="2:8" ht="18.75" customHeight="1"/>
    <row r="54" spans="2:8" ht="10.5" customHeight="1"/>
    <row r="55" spans="2:8" ht="18" customHeight="1"/>
    <row r="56" spans="2:8" ht="20.25" customHeight="1"/>
    <row r="57" spans="2:8" ht="18" customHeight="1"/>
    <row r="58" spans="2:8" ht="20.25" customHeight="1"/>
    <row r="59" spans="2:8" ht="18" customHeight="1"/>
    <row r="60" spans="2:8" ht="76.5" customHeight="1"/>
    <row r="61" spans="2:8" ht="18" customHeight="1"/>
    <row r="62" spans="2:8" ht="111" customHeight="1"/>
    <row r="63" spans="2:8" ht="18" customHeight="1"/>
    <row r="64" spans="2:8" ht="129" customHeight="1"/>
    <row r="65" ht="18" customHeight="1"/>
    <row r="66" ht="105" customHeight="1"/>
    <row r="67" ht="18" customHeight="1"/>
    <row r="68" ht="95.25" customHeight="1"/>
    <row r="69" ht="18" customHeight="1"/>
    <row r="70" ht="114.75" customHeight="1"/>
    <row r="71" ht="18" customHeight="1"/>
    <row r="72" ht="62.25" customHeight="1"/>
    <row r="73" ht="18" customHeight="1"/>
    <row r="74" ht="135" customHeight="1"/>
    <row r="75" ht="18" customHeight="1"/>
    <row r="76" ht="62.25" customHeight="1"/>
    <row r="77" ht="18" customHeight="1"/>
    <row r="78" ht="89.25" customHeight="1"/>
    <row r="79" ht="18" customHeight="1"/>
    <row r="80" ht="67.5" customHeight="1"/>
    <row r="81" ht="18" customHeight="1"/>
    <row r="82" ht="77.25" customHeight="1"/>
    <row r="83" ht="18" customHeight="1"/>
    <row r="84" ht="67.5" customHeight="1"/>
    <row r="85" ht="18" customHeight="1"/>
    <row r="86" ht="117.75" customHeight="1"/>
    <row r="87" ht="18" customHeight="1"/>
    <row r="88" ht="117.75" customHeight="1"/>
    <row r="89" ht="18" customHeight="1"/>
    <row r="90" ht="117.75" customHeight="1"/>
    <row r="91" ht="18" customHeight="1"/>
    <row r="92" ht="117.75" customHeight="1"/>
    <row r="93" ht="18" customHeight="1"/>
    <row r="94" ht="78.75" customHeight="1"/>
    <row r="95" ht="18" customHeight="1"/>
    <row r="96" ht="77.25" customHeight="1"/>
    <row r="97" ht="18" customHeight="1"/>
    <row r="98" ht="78.75" customHeight="1"/>
    <row r="99" ht="18" customHeight="1"/>
    <row r="100" ht="45.75" customHeight="1"/>
    <row r="101" ht="18" customHeight="1"/>
    <row r="102" ht="45.75" customHeight="1"/>
    <row r="103" ht="14.25" hidden="1" customHeight="1"/>
    <row r="104" ht="86.25" hidden="1" customHeight="1"/>
    <row r="105" ht="14.25" hidden="1" customHeight="1"/>
    <row r="106" ht="86.25" hidden="1" customHeight="1"/>
    <row r="107" ht="14.25" hidden="1" customHeight="1"/>
    <row r="108" ht="86.25" hidden="1" customHeight="1"/>
    <row r="109" ht="14.25" hidden="1" customHeight="1"/>
    <row r="110" ht="86.25" hidden="1" customHeight="1"/>
    <row r="111" ht="18" customHeight="1"/>
    <row r="112" ht="68.25" customHeight="1"/>
    <row r="114" spans="1:8">
      <c r="A114" s="624"/>
      <c r="B114" s="624"/>
      <c r="C114" s="624"/>
      <c r="D114" s="624"/>
      <c r="E114" s="691"/>
      <c r="F114" s="691"/>
      <c r="G114" s="691"/>
      <c r="H114" s="703"/>
    </row>
  </sheetData>
  <sheetProtection algorithmName="SHA-512" hashValue="5m8itbHGvp5bNAgX+wtxNAKAsdhlBdfPHN9ain5UNcYLOBBePcD7ik2FgtkkVSiSeQjIzmBO62X5azgi1eBrkA==" saltValue="9wzT6a62/w4bm2kU935VMA==" spinCount="100000" sheet="1" formatCells="0" formatColumns="0" formatRows="0" selectLockedCells="1"/>
  <mergeCells count="40">
    <mergeCell ref="E49:G49"/>
    <mergeCell ref="E48:G48"/>
    <mergeCell ref="B43:G43"/>
    <mergeCell ref="E38:G38"/>
    <mergeCell ref="E45:G45"/>
    <mergeCell ref="E46:G46"/>
    <mergeCell ref="E44:G44"/>
    <mergeCell ref="E47:G47"/>
    <mergeCell ref="E39:G39"/>
    <mergeCell ref="E34:G34"/>
    <mergeCell ref="B2:E2"/>
    <mergeCell ref="E40:G40"/>
    <mergeCell ref="E30:G30"/>
    <mergeCell ref="E14:G14"/>
    <mergeCell ref="B11:G11"/>
    <mergeCell ref="E9:G9"/>
    <mergeCell ref="E36:G36"/>
    <mergeCell ref="E26:G26"/>
    <mergeCell ref="E18:G18"/>
    <mergeCell ref="E22:G22"/>
    <mergeCell ref="E23:G23"/>
    <mergeCell ref="E15:G15"/>
    <mergeCell ref="E27:G27"/>
    <mergeCell ref="E29:G29"/>
    <mergeCell ref="E33:G33"/>
    <mergeCell ref="E31:G31"/>
    <mergeCell ref="E20:G20"/>
    <mergeCell ref="E32:G32"/>
    <mergeCell ref="E19:G19"/>
    <mergeCell ref="E24:G24"/>
    <mergeCell ref="B3:G3"/>
    <mergeCell ref="F4:G4"/>
    <mergeCell ref="J4:M4"/>
    <mergeCell ref="E17:G17"/>
    <mergeCell ref="E21:G21"/>
    <mergeCell ref="D5:G6"/>
    <mergeCell ref="B5:C6"/>
    <mergeCell ref="E12:G12"/>
    <mergeCell ref="E8:G8"/>
    <mergeCell ref="E16:G16"/>
  </mergeCells>
  <phoneticPr fontId="42"/>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29"/>
  </sheetPr>
  <dimension ref="A1:C67"/>
  <sheetViews>
    <sheetView showGridLines="0" workbookViewId="0"/>
  </sheetViews>
  <sheetFormatPr defaultRowHeight="19.5"/>
  <cols>
    <col min="1" max="1" width="1.375" style="2711" customWidth="1"/>
    <col min="2" max="2" width="6.25" style="2711" customWidth="1"/>
    <col min="3" max="3" width="76.375" style="2711" customWidth="1"/>
  </cols>
  <sheetData>
    <row r="1" spans="1:3" ht="11.25" customHeight="1"/>
    <row r="2" spans="1:3" ht="66" customHeight="1">
      <c r="B2" s="1737"/>
    </row>
    <row r="3" spans="1:3" ht="22.5" customHeight="1">
      <c r="B3" s="4029" t="s">
        <v>2927</v>
      </c>
      <c r="C3" s="4030"/>
    </row>
    <row r="4" spans="1:3" s="22" customFormat="1" ht="70.5" customHeight="1">
      <c r="A4" s="2711"/>
      <c r="B4" s="4035" t="s">
        <v>2928</v>
      </c>
      <c r="C4" s="4036"/>
    </row>
    <row r="5" spans="1:3" s="12" customFormat="1" ht="22.5" customHeight="1">
      <c r="A5" s="1294"/>
      <c r="B5" s="4037" t="s">
        <v>984</v>
      </c>
      <c r="C5" s="4038"/>
    </row>
    <row r="6" spans="1:3" s="23" customFormat="1" ht="20.100000000000001" customHeight="1">
      <c r="A6" s="1296"/>
      <c r="B6" s="2712" t="s">
        <v>734</v>
      </c>
      <c r="C6" s="2713"/>
    </row>
    <row r="7" spans="1:3" s="22" customFormat="1" ht="206.25">
      <c r="A7" s="2711"/>
      <c r="B7" s="1737"/>
      <c r="C7" s="1737" t="s">
        <v>2929</v>
      </c>
    </row>
    <row r="8" spans="1:3" s="23" customFormat="1" ht="20.100000000000001" customHeight="1">
      <c r="A8" s="1296"/>
      <c r="B8" s="2712" t="s">
        <v>2073</v>
      </c>
      <c r="C8" s="2713"/>
    </row>
    <row r="9" spans="1:3" s="22" customFormat="1" ht="187.5">
      <c r="A9" s="2711"/>
      <c r="B9" s="1737"/>
      <c r="C9" s="1737" t="s">
        <v>2072</v>
      </c>
    </row>
    <row r="10" spans="1:3" s="22" customFormat="1" ht="28.5">
      <c r="A10" s="2711"/>
      <c r="B10" s="2712" t="s">
        <v>543</v>
      </c>
      <c r="C10" s="2713"/>
    </row>
    <row r="11" spans="1:3" s="22" customFormat="1" ht="225">
      <c r="A11" s="2711"/>
      <c r="B11" s="1737"/>
      <c r="C11" s="1737" t="s">
        <v>2930</v>
      </c>
    </row>
    <row r="12" spans="1:3" s="23" customFormat="1" ht="20.100000000000001" customHeight="1">
      <c r="A12" s="1296"/>
      <c r="B12" s="2712" t="s">
        <v>2074</v>
      </c>
      <c r="C12" s="2713"/>
    </row>
    <row r="13" spans="1:3" s="22" customFormat="1" ht="281.25">
      <c r="A13" s="2711"/>
      <c r="B13" s="1737"/>
      <c r="C13" s="1737" t="s">
        <v>3083</v>
      </c>
    </row>
    <row r="14" spans="1:3" s="23" customFormat="1" ht="20.100000000000001" customHeight="1">
      <c r="A14" s="1296"/>
      <c r="B14" s="2712" t="s">
        <v>735</v>
      </c>
      <c r="C14" s="2713"/>
    </row>
    <row r="15" spans="1:3" s="22" customFormat="1" ht="131.25">
      <c r="A15" s="2711"/>
      <c r="B15" s="1737"/>
      <c r="C15" s="1737" t="s">
        <v>545</v>
      </c>
    </row>
    <row r="16" spans="1:3" s="23" customFormat="1" ht="20.100000000000001" customHeight="1">
      <c r="A16" s="1296"/>
      <c r="B16" s="2714" t="s">
        <v>2078</v>
      </c>
      <c r="C16" s="2715"/>
    </row>
    <row r="17" spans="1:3" s="22" customFormat="1" ht="93.75">
      <c r="A17" s="2711"/>
      <c r="B17" s="1737"/>
      <c r="C17" s="1737" t="s">
        <v>2075</v>
      </c>
    </row>
    <row r="18" spans="1:3" s="23" customFormat="1" ht="20.100000000000001" customHeight="1">
      <c r="A18" s="1296"/>
      <c r="B18" s="2714" t="s">
        <v>2079</v>
      </c>
      <c r="C18" s="2715"/>
    </row>
    <row r="19" spans="1:3" s="22" customFormat="1" ht="225">
      <c r="A19" s="2711"/>
      <c r="B19" s="1737"/>
      <c r="C19" s="1737" t="s">
        <v>2077</v>
      </c>
    </row>
    <row r="20" spans="1:3" s="23" customFormat="1" ht="20.100000000000001" customHeight="1">
      <c r="A20" s="1296"/>
      <c r="B20" s="2714" t="s">
        <v>2080</v>
      </c>
      <c r="C20" s="2715"/>
    </row>
    <row r="21" spans="1:3" s="22" customFormat="1" ht="131.25">
      <c r="A21" s="2711"/>
      <c r="B21" s="1737"/>
      <c r="C21" s="1737" t="s">
        <v>2076</v>
      </c>
    </row>
    <row r="22" spans="1:3" s="23" customFormat="1" ht="20.100000000000001" customHeight="1">
      <c r="A22" s="1296"/>
      <c r="B22" s="2714" t="s">
        <v>736</v>
      </c>
      <c r="C22" s="2715"/>
    </row>
    <row r="23" spans="1:3" s="22" customFormat="1" ht="150">
      <c r="A23" s="2711"/>
      <c r="B23" s="1737"/>
      <c r="C23" s="1737" t="s">
        <v>2081</v>
      </c>
    </row>
    <row r="24" spans="1:3" s="23" customFormat="1" ht="20.100000000000001" customHeight="1">
      <c r="A24" s="1296"/>
      <c r="B24" s="2714" t="s">
        <v>544</v>
      </c>
      <c r="C24" s="2715"/>
    </row>
    <row r="25" spans="1:3" s="22" customFormat="1" ht="145.5" customHeight="1">
      <c r="A25" s="2711"/>
      <c r="B25" s="1737"/>
      <c r="C25" s="1737" t="s">
        <v>2082</v>
      </c>
    </row>
    <row r="26" spans="1:3" s="23" customFormat="1" ht="20.100000000000001" hidden="1" customHeight="1">
      <c r="A26" s="1296"/>
      <c r="B26" s="2714" t="s">
        <v>981</v>
      </c>
      <c r="C26" s="2715"/>
    </row>
    <row r="27" spans="1:3" s="22" customFormat="1" ht="206.25" hidden="1" customHeight="1">
      <c r="A27" s="2711"/>
      <c r="B27" s="1737"/>
      <c r="C27" s="1737" t="s">
        <v>547</v>
      </c>
    </row>
    <row r="28" spans="1:3" s="23" customFormat="1" ht="20.100000000000001" hidden="1" customHeight="1">
      <c r="A28" s="1296"/>
      <c r="B28" s="2714" t="s">
        <v>982</v>
      </c>
      <c r="C28" s="2715" t="s">
        <v>983</v>
      </c>
    </row>
    <row r="29" spans="1:3" s="22" customFormat="1" ht="104.25" hidden="1" customHeight="1">
      <c r="A29" s="2711"/>
      <c r="B29" s="1737"/>
      <c r="C29" s="1737" t="s">
        <v>1535</v>
      </c>
    </row>
    <row r="30" spans="1:3" s="22" customFormat="1" ht="23.25" customHeight="1">
      <c r="A30" s="2711"/>
      <c r="B30" s="4039" t="s">
        <v>546</v>
      </c>
      <c r="C30" s="4039"/>
    </row>
    <row r="31" spans="1:3" s="22" customFormat="1">
      <c r="A31" s="2711"/>
      <c r="B31" s="4040" t="s">
        <v>617</v>
      </c>
      <c r="C31" s="4040"/>
    </row>
    <row r="32" spans="1:3" s="22" customFormat="1" ht="15" customHeight="1">
      <c r="A32" s="2711"/>
      <c r="B32" s="4033" t="s">
        <v>737</v>
      </c>
      <c r="C32" s="4034"/>
    </row>
    <row r="33" spans="1:3" s="22" customFormat="1" ht="132">
      <c r="A33" s="2711"/>
      <c r="B33" s="2716"/>
      <c r="C33" s="2717" t="s">
        <v>435</v>
      </c>
    </row>
    <row r="34" spans="1:3" s="22" customFormat="1" ht="15" customHeight="1">
      <c r="A34" s="2711"/>
      <c r="B34" s="4031" t="s">
        <v>436</v>
      </c>
      <c r="C34" s="4032"/>
    </row>
    <row r="35" spans="1:3" s="22" customFormat="1" ht="33" customHeight="1">
      <c r="A35" s="2711"/>
      <c r="B35" s="2716"/>
      <c r="C35" s="2717" t="s">
        <v>437</v>
      </c>
    </row>
    <row r="36" spans="1:3" s="22" customFormat="1" ht="32.25" customHeight="1">
      <c r="A36" s="2711"/>
      <c r="B36" s="2716"/>
      <c r="C36" s="2717" t="s">
        <v>3053</v>
      </c>
    </row>
    <row r="37" spans="1:3" s="22" customFormat="1" ht="46.5" customHeight="1">
      <c r="A37" s="2711"/>
      <c r="B37" s="2716"/>
      <c r="C37" s="2717" t="s">
        <v>2878</v>
      </c>
    </row>
    <row r="38" spans="1:3" s="22" customFormat="1" ht="7.5" customHeight="1">
      <c r="A38" s="2711"/>
      <c r="B38" s="2718"/>
      <c r="C38" s="2719"/>
    </row>
    <row r="39" spans="1:3" s="22" customFormat="1" ht="22.5" customHeight="1">
      <c r="A39" s="2711"/>
      <c r="B39" s="1737"/>
      <c r="C39" s="2743" t="s">
        <v>3243</v>
      </c>
    </row>
    <row r="40" spans="1:3" ht="18" customHeight="1">
      <c r="A40" s="2722"/>
      <c r="B40" s="2744"/>
      <c r="C40" s="2747" t="s">
        <v>2875</v>
      </c>
    </row>
    <row r="41" spans="1:3" ht="51.75" customHeight="1">
      <c r="C41" s="1737" t="s">
        <v>3242</v>
      </c>
    </row>
    <row r="42" spans="1:3">
      <c r="A42" s="2720"/>
      <c r="B42" s="2721"/>
      <c r="C42" s="2720"/>
    </row>
    <row r="43" spans="1:3">
      <c r="A43" s="2720"/>
    </row>
    <row r="44" spans="1:3" ht="20.25">
      <c r="A44" s="2720"/>
      <c r="B44" s="2722"/>
      <c r="C44" s="2722"/>
    </row>
    <row r="45" spans="1:3" ht="20.25">
      <c r="A45" s="1296"/>
      <c r="B45" s="2722"/>
      <c r="C45" s="2722"/>
    </row>
    <row r="47" spans="1:3" ht="20.25">
      <c r="A47" s="1296"/>
      <c r="B47" s="2722"/>
      <c r="C47" s="2722"/>
    </row>
    <row r="49" spans="1:3" ht="20.25">
      <c r="A49" s="1296"/>
      <c r="B49" s="2722"/>
      <c r="C49" s="2722"/>
    </row>
    <row r="51" spans="1:3" ht="20.25">
      <c r="A51" s="1296"/>
      <c r="B51" s="2722"/>
      <c r="C51" s="2722"/>
    </row>
    <row r="54" spans="1:3" ht="20.25">
      <c r="A54" s="1296"/>
      <c r="B54" s="2722"/>
      <c r="C54" s="2722"/>
    </row>
    <row r="58" spans="1:3" ht="20.25">
      <c r="B58" s="2722"/>
      <c r="C58" s="2722"/>
    </row>
    <row r="59" spans="1:3" ht="20.25">
      <c r="B59" s="2722"/>
      <c r="C59" s="2722"/>
    </row>
    <row r="60" spans="1:3" ht="20.25">
      <c r="B60" s="2722"/>
      <c r="C60" s="2722"/>
    </row>
    <row r="61" spans="1:3" ht="20.25">
      <c r="B61" s="2722"/>
      <c r="C61" s="2722"/>
    </row>
    <row r="62" spans="1:3" ht="20.25">
      <c r="B62" s="2722"/>
      <c r="C62" s="2722"/>
    </row>
    <row r="63" spans="1:3" ht="20.25">
      <c r="B63" s="2722"/>
      <c r="C63" s="2722"/>
    </row>
    <row r="64" spans="1:3" ht="20.25">
      <c r="B64" s="2722"/>
      <c r="C64" s="2722"/>
    </row>
    <row r="65" spans="2:3" ht="20.25">
      <c r="B65" s="2722"/>
      <c r="C65" s="2722"/>
    </row>
    <row r="66" spans="2:3" ht="20.25">
      <c r="B66" s="2722"/>
      <c r="C66" s="2722"/>
    </row>
    <row r="67" spans="2:3" ht="20.25">
      <c r="B67" s="2722"/>
      <c r="C67" s="2722"/>
    </row>
  </sheetData>
  <sheetProtection algorithmName="SHA-512" hashValue="IaJGzOVt7hgIptbqrLtL9aL2StG+pghyGQI9z1XnfS+4g94NxiqYitORG1ADf26oYJydQUQIF0jlG+bo7MGAvg==" saltValue="/oKHuFppoFH4YWn5zY4/aA==" spinCount="100000" sheet="1" objects="1" scenarios="1" formatColumns="0" formatRows="0" selectLockedCells="1"/>
  <mergeCells count="7">
    <mergeCell ref="B3:C3"/>
    <mergeCell ref="B34:C34"/>
    <mergeCell ref="B32:C32"/>
    <mergeCell ref="B4:C4"/>
    <mergeCell ref="B5:C5"/>
    <mergeCell ref="B30:C30"/>
    <mergeCell ref="B31:C31"/>
  </mergeCells>
  <phoneticPr fontId="42"/>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29"/>
  </sheetPr>
  <dimension ref="A1:G80"/>
  <sheetViews>
    <sheetView showGridLines="0" workbookViewId="0"/>
  </sheetViews>
  <sheetFormatPr defaultRowHeight="19.5"/>
  <cols>
    <col min="1" max="1" width="2" style="1294" customWidth="1"/>
    <col min="2" max="2" width="2.875" style="1294" customWidth="1"/>
    <col min="3" max="3" width="3.5" style="1296" customWidth="1"/>
    <col min="4" max="4" width="60.125" style="1294" customWidth="1"/>
    <col min="5" max="5" width="17" style="1304" customWidth="1"/>
    <col min="6" max="6" width="2.25" style="1294" customWidth="1"/>
    <col min="7" max="7" width="3" style="1294" customWidth="1"/>
    <col min="8" max="16384" width="9" style="1294"/>
  </cols>
  <sheetData>
    <row r="1" spans="2:7" ht="25.5" customHeight="1">
      <c r="B1" s="1292"/>
      <c r="C1" s="1293" t="s">
        <v>2962</v>
      </c>
      <c r="D1" s="1292"/>
      <c r="E1" s="1303"/>
      <c r="G1" s="1295"/>
    </row>
    <row r="2" spans="2:7" ht="10.5" customHeight="1">
      <c r="G2" s="1295"/>
    </row>
    <row r="3" spans="2:7" ht="24.95" customHeight="1">
      <c r="B3" s="1297"/>
      <c r="C3" s="4044" t="s">
        <v>434</v>
      </c>
      <c r="D3" s="4044"/>
      <c r="E3" s="1305" t="s">
        <v>486</v>
      </c>
      <c r="G3" s="1295"/>
    </row>
    <row r="4" spans="2:7" ht="20.25" customHeight="1">
      <c r="D4" s="1298" t="s">
        <v>475</v>
      </c>
      <c r="G4" s="1295"/>
    </row>
    <row r="5" spans="2:7" ht="24.95" customHeight="1">
      <c r="B5" s="1297"/>
      <c r="C5" s="4044" t="s">
        <v>495</v>
      </c>
      <c r="D5" s="4044"/>
      <c r="E5" s="1305" t="s">
        <v>486</v>
      </c>
      <c r="G5" s="1295"/>
    </row>
    <row r="6" spans="2:7" ht="20.25" customHeight="1">
      <c r="D6" s="1298" t="s">
        <v>476</v>
      </c>
      <c r="G6" s="1295"/>
    </row>
    <row r="7" spans="2:7" ht="18" hidden="1" customHeight="1">
      <c r="B7" s="1297"/>
      <c r="C7" s="4044" t="s">
        <v>742</v>
      </c>
      <c r="D7" s="4044"/>
      <c r="E7" s="1305" t="s">
        <v>487</v>
      </c>
      <c r="G7" s="1295"/>
    </row>
    <row r="8" spans="2:7" ht="76.5" hidden="1" customHeight="1">
      <c r="D8" s="1737" t="s">
        <v>2057</v>
      </c>
      <c r="G8" s="1295"/>
    </row>
    <row r="9" spans="2:7" ht="24.95" customHeight="1">
      <c r="B9" s="1297"/>
      <c r="C9" s="4045" t="s">
        <v>1546</v>
      </c>
      <c r="D9" s="4045"/>
      <c r="E9" s="1306" t="s">
        <v>480</v>
      </c>
      <c r="G9" s="1295"/>
    </row>
    <row r="10" spans="2:7" ht="136.5" customHeight="1">
      <c r="D10" s="1737" t="s">
        <v>1896</v>
      </c>
      <c r="G10" s="1295"/>
    </row>
    <row r="11" spans="2:7" ht="24.95" customHeight="1">
      <c r="B11" s="1297"/>
      <c r="C11" s="4045" t="s">
        <v>1547</v>
      </c>
      <c r="D11" s="4045"/>
      <c r="E11" s="1306" t="s">
        <v>480</v>
      </c>
      <c r="G11" s="1295"/>
    </row>
    <row r="12" spans="2:7" ht="111" customHeight="1">
      <c r="D12" s="1737" t="s">
        <v>1897</v>
      </c>
      <c r="G12" s="1295"/>
    </row>
    <row r="13" spans="2:7" ht="24.95" customHeight="1">
      <c r="B13" s="1297"/>
      <c r="C13" s="4042" t="s">
        <v>422</v>
      </c>
      <c r="D13" s="4042"/>
      <c r="E13" s="1307" t="s">
        <v>477</v>
      </c>
      <c r="G13" s="1295"/>
    </row>
    <row r="14" spans="2:7" ht="102" customHeight="1">
      <c r="D14" s="1737" t="s">
        <v>2387</v>
      </c>
      <c r="E14" s="1308"/>
      <c r="G14" s="1295"/>
    </row>
    <row r="15" spans="2:7" ht="24.95" customHeight="1">
      <c r="B15" s="1297"/>
      <c r="C15" s="4042" t="s">
        <v>2</v>
      </c>
      <c r="D15" s="4042"/>
      <c r="E15" s="1307" t="s">
        <v>477</v>
      </c>
      <c r="G15" s="1295"/>
    </row>
    <row r="16" spans="2:7" ht="62.25" customHeight="1">
      <c r="D16" s="1737" t="s">
        <v>478</v>
      </c>
      <c r="E16" s="1308"/>
      <c r="G16" s="1295"/>
    </row>
    <row r="17" spans="2:7" ht="24.95" customHeight="1">
      <c r="B17" s="1297"/>
      <c r="C17" s="4042" t="s">
        <v>2771</v>
      </c>
      <c r="D17" s="4042"/>
      <c r="E17" s="1307" t="s">
        <v>477</v>
      </c>
      <c r="G17" s="1295"/>
    </row>
    <row r="18" spans="2:7" ht="179.25" customHeight="1">
      <c r="D18" s="1737" t="s">
        <v>2933</v>
      </c>
      <c r="E18" s="1308"/>
      <c r="G18" s="1295"/>
    </row>
    <row r="19" spans="2:7" ht="24.95" customHeight="1">
      <c r="B19" s="1297"/>
      <c r="C19" s="4042" t="s">
        <v>2772</v>
      </c>
      <c r="D19" s="4042"/>
      <c r="E19" s="1307" t="s">
        <v>477</v>
      </c>
      <c r="G19" s="1295"/>
    </row>
    <row r="20" spans="2:7" ht="125.25" customHeight="1">
      <c r="D20" s="1737" t="s">
        <v>2773</v>
      </c>
      <c r="E20" s="1308"/>
      <c r="G20" s="1295"/>
    </row>
    <row r="21" spans="2:7" ht="24.95" customHeight="1">
      <c r="B21" s="1297"/>
      <c r="C21" s="4042" t="s">
        <v>423</v>
      </c>
      <c r="D21" s="4042"/>
      <c r="E21" s="1307" t="s">
        <v>477</v>
      </c>
      <c r="G21" s="1295"/>
    </row>
    <row r="22" spans="2:7" ht="129" customHeight="1">
      <c r="D22" s="1737" t="s">
        <v>479</v>
      </c>
      <c r="E22" s="1308"/>
      <c r="G22" s="1295"/>
    </row>
    <row r="23" spans="2:7" ht="24.95" customHeight="1">
      <c r="B23" s="1297"/>
      <c r="C23" s="4042" t="s">
        <v>2388</v>
      </c>
      <c r="D23" s="4042"/>
      <c r="E23" s="1307" t="s">
        <v>477</v>
      </c>
      <c r="G23" s="1295"/>
    </row>
    <row r="24" spans="2:7" ht="144.75" customHeight="1">
      <c r="D24" s="1737" t="s">
        <v>474</v>
      </c>
      <c r="E24" s="1308"/>
      <c r="G24" s="1295"/>
    </row>
    <row r="25" spans="2:7" ht="24.95" customHeight="1">
      <c r="B25" s="1297"/>
      <c r="C25" s="4046" t="s">
        <v>969</v>
      </c>
      <c r="D25" s="4046"/>
      <c r="E25" s="1309" t="s">
        <v>477</v>
      </c>
      <c r="G25" s="1295"/>
    </row>
    <row r="26" spans="2:7" ht="62.25" customHeight="1">
      <c r="D26" s="1737" t="s">
        <v>2934</v>
      </c>
      <c r="E26" s="1311" t="s">
        <v>1562</v>
      </c>
      <c r="G26" s="1295"/>
    </row>
    <row r="27" spans="2:7" ht="24.95" customHeight="1">
      <c r="B27" s="1297"/>
      <c r="C27" s="4047" t="s">
        <v>424</v>
      </c>
      <c r="D27" s="4047"/>
      <c r="E27" s="1310" t="s">
        <v>477</v>
      </c>
      <c r="G27" s="1295"/>
    </row>
    <row r="28" spans="2:7" ht="99.75" customHeight="1">
      <c r="D28" s="1737" t="s">
        <v>481</v>
      </c>
      <c r="E28" s="1311" t="s">
        <v>494</v>
      </c>
      <c r="G28" s="1295"/>
    </row>
    <row r="29" spans="2:7" ht="24.95" customHeight="1">
      <c r="B29" s="1297"/>
      <c r="C29" s="4047" t="s">
        <v>425</v>
      </c>
      <c r="D29" s="4047"/>
      <c r="E29" s="1310" t="s">
        <v>477</v>
      </c>
      <c r="G29" s="1295"/>
    </row>
    <row r="30" spans="2:7" ht="67.5" customHeight="1">
      <c r="D30" s="1737" t="s">
        <v>974</v>
      </c>
      <c r="E30" s="1311" t="s">
        <v>494</v>
      </c>
      <c r="G30" s="1295"/>
    </row>
    <row r="31" spans="2:7" ht="24.95" customHeight="1">
      <c r="B31" s="1297"/>
      <c r="C31" s="4047" t="s">
        <v>970</v>
      </c>
      <c r="D31" s="4047"/>
      <c r="E31" s="1310" t="s">
        <v>477</v>
      </c>
      <c r="G31" s="1295"/>
    </row>
    <row r="32" spans="2:7" ht="69.75" customHeight="1">
      <c r="D32" s="1737" t="s">
        <v>972</v>
      </c>
      <c r="E32" s="1311" t="s">
        <v>1562</v>
      </c>
      <c r="G32" s="1295"/>
    </row>
    <row r="33" spans="2:7" ht="24.95" customHeight="1">
      <c r="B33" s="1297"/>
      <c r="C33" s="4047" t="s">
        <v>971</v>
      </c>
      <c r="D33" s="4047"/>
      <c r="E33" s="1310" t="s">
        <v>477</v>
      </c>
      <c r="G33" s="1295"/>
    </row>
    <row r="34" spans="2:7" ht="69.75" customHeight="1">
      <c r="D34" s="1737" t="s">
        <v>973</v>
      </c>
      <c r="E34" s="1311" t="s">
        <v>494</v>
      </c>
      <c r="G34" s="1295"/>
    </row>
    <row r="35" spans="2:7" ht="24.95" customHeight="1">
      <c r="B35" s="1297"/>
      <c r="C35" s="4042" t="s">
        <v>427</v>
      </c>
      <c r="D35" s="4042"/>
      <c r="E35" s="1307" t="s">
        <v>477</v>
      </c>
      <c r="G35" s="1295"/>
    </row>
    <row r="36" spans="2:7" ht="117.75" customHeight="1">
      <c r="D36" s="1298" t="s">
        <v>482</v>
      </c>
      <c r="E36" s="1311" t="s">
        <v>1562</v>
      </c>
      <c r="G36" s="1295"/>
    </row>
    <row r="37" spans="2:7" ht="24.95" customHeight="1">
      <c r="B37" s="1297"/>
      <c r="C37" s="4042" t="s">
        <v>428</v>
      </c>
      <c r="D37" s="4042"/>
      <c r="E37" s="1307" t="s">
        <v>477</v>
      </c>
      <c r="G37" s="1295"/>
    </row>
    <row r="38" spans="2:7" ht="117.75" customHeight="1">
      <c r="D38" s="1737" t="s">
        <v>483</v>
      </c>
      <c r="E38" s="1311" t="s">
        <v>1562</v>
      </c>
      <c r="G38" s="1295"/>
    </row>
    <row r="39" spans="2:7" ht="24.95" customHeight="1">
      <c r="B39" s="1297"/>
      <c r="C39" s="4042" t="s">
        <v>429</v>
      </c>
      <c r="D39" s="4042"/>
      <c r="E39" s="1307" t="s">
        <v>477</v>
      </c>
      <c r="G39" s="1295"/>
    </row>
    <row r="40" spans="2:7" ht="117.75" customHeight="1">
      <c r="D40" s="1737" t="s">
        <v>484</v>
      </c>
      <c r="E40" s="1311" t="s">
        <v>1562</v>
      </c>
      <c r="G40" s="1295"/>
    </row>
    <row r="41" spans="2:7" ht="24.95" customHeight="1">
      <c r="B41" s="1297"/>
      <c r="C41" s="4042" t="s">
        <v>430</v>
      </c>
      <c r="D41" s="4042"/>
      <c r="E41" s="1307" t="s">
        <v>477</v>
      </c>
      <c r="G41" s="1295"/>
    </row>
    <row r="42" spans="2:7" ht="117.75" customHeight="1">
      <c r="D42" s="1298" t="s">
        <v>485</v>
      </c>
      <c r="E42" s="1311" t="s">
        <v>1562</v>
      </c>
      <c r="G42" s="1295"/>
    </row>
    <row r="43" spans="2:7" ht="24.95" customHeight="1">
      <c r="B43" s="1297"/>
      <c r="C43" s="4041" t="s">
        <v>975</v>
      </c>
      <c r="D43" s="4041"/>
      <c r="E43" s="1312" t="s">
        <v>477</v>
      </c>
      <c r="G43" s="1295"/>
    </row>
    <row r="44" spans="2:7" ht="78.75" customHeight="1">
      <c r="D44" s="1298" t="s">
        <v>978</v>
      </c>
      <c r="E44" s="1311" t="s">
        <v>1562</v>
      </c>
      <c r="G44" s="1295"/>
    </row>
    <row r="45" spans="2:7" ht="24.95" customHeight="1">
      <c r="B45" s="1297"/>
      <c r="C45" s="4041" t="s">
        <v>976</v>
      </c>
      <c r="D45" s="4041"/>
      <c r="E45" s="1312" t="s">
        <v>477</v>
      </c>
      <c r="G45" s="1295"/>
    </row>
    <row r="46" spans="2:7" ht="77.25" customHeight="1">
      <c r="D46" s="1298" t="s">
        <v>979</v>
      </c>
      <c r="E46" s="1311" t="s">
        <v>1562</v>
      </c>
      <c r="G46" s="1295"/>
    </row>
    <row r="47" spans="2:7" ht="24.95" customHeight="1">
      <c r="B47" s="1297"/>
      <c r="C47" s="4041" t="s">
        <v>977</v>
      </c>
      <c r="D47" s="4041"/>
      <c r="E47" s="1312" t="s">
        <v>477</v>
      </c>
      <c r="G47" s="1295"/>
    </row>
    <row r="48" spans="2:7" ht="78.75" customHeight="1">
      <c r="D48" s="1298" t="s">
        <v>980</v>
      </c>
      <c r="E48" s="1311" t="s">
        <v>1562</v>
      </c>
      <c r="G48" s="1295"/>
    </row>
    <row r="49" spans="2:7" ht="24.95" customHeight="1">
      <c r="B49" s="1297"/>
      <c r="C49" s="4041" t="s">
        <v>1548</v>
      </c>
      <c r="D49" s="4041"/>
      <c r="E49" s="1312" t="s">
        <v>477</v>
      </c>
      <c r="G49" s="1295"/>
    </row>
    <row r="50" spans="2:7" ht="130.5" customHeight="1">
      <c r="D50" s="1737" t="s">
        <v>1549</v>
      </c>
      <c r="E50" s="1311" t="s">
        <v>1562</v>
      </c>
      <c r="G50" s="1295"/>
    </row>
    <row r="51" spans="2:7" ht="24.95" customHeight="1">
      <c r="B51" s="1297"/>
      <c r="C51" s="4041" t="s">
        <v>2774</v>
      </c>
      <c r="D51" s="4041"/>
      <c r="E51" s="1312" t="s">
        <v>477</v>
      </c>
      <c r="G51" s="1295"/>
    </row>
    <row r="52" spans="2:7" ht="109.5" customHeight="1">
      <c r="D52" s="1298" t="s">
        <v>2775</v>
      </c>
      <c r="E52" s="1311" t="s">
        <v>1562</v>
      </c>
      <c r="G52" s="1295"/>
    </row>
    <row r="53" spans="2:7" ht="24.95" customHeight="1">
      <c r="B53" s="1297"/>
      <c r="C53" s="4043" t="s">
        <v>2053</v>
      </c>
      <c r="D53" s="4043"/>
      <c r="E53" s="1313" t="s">
        <v>477</v>
      </c>
      <c r="G53" s="1295"/>
    </row>
    <row r="54" spans="2:7" ht="45.75" customHeight="1">
      <c r="D54" s="1737" t="s">
        <v>2054</v>
      </c>
      <c r="E54" s="1308"/>
      <c r="G54" s="1295"/>
    </row>
    <row r="55" spans="2:7" ht="24.95" customHeight="1">
      <c r="B55" s="1297"/>
      <c r="C55" s="4043" t="s">
        <v>2070</v>
      </c>
      <c r="D55" s="4043"/>
      <c r="E55" s="1313" t="s">
        <v>477</v>
      </c>
      <c r="G55" s="1295"/>
    </row>
    <row r="56" spans="2:7" ht="45.75" customHeight="1">
      <c r="D56" s="1737" t="s">
        <v>2055</v>
      </c>
      <c r="E56" s="1308"/>
      <c r="G56" s="1295"/>
    </row>
    <row r="57" spans="2:7" ht="24.95" customHeight="1">
      <c r="B57" s="1297"/>
      <c r="C57" s="4043" t="s">
        <v>2071</v>
      </c>
      <c r="D57" s="4043"/>
      <c r="E57" s="1313" t="s">
        <v>477</v>
      </c>
      <c r="G57" s="1295"/>
    </row>
    <row r="58" spans="2:7" ht="45.75" customHeight="1">
      <c r="D58" s="1737" t="s">
        <v>2056</v>
      </c>
      <c r="E58" s="1308"/>
      <c r="G58" s="1295"/>
    </row>
    <row r="59" spans="2:7" ht="24.95" customHeight="1">
      <c r="B59" s="1297"/>
      <c r="C59" s="4041" t="s">
        <v>1552</v>
      </c>
      <c r="D59" s="4041"/>
      <c r="E59" s="1312" t="s">
        <v>1557</v>
      </c>
      <c r="G59" s="1295"/>
    </row>
    <row r="60" spans="2:7" ht="68.25" customHeight="1">
      <c r="D60" s="1737" t="s">
        <v>1554</v>
      </c>
      <c r="E60" s="1308"/>
      <c r="G60" s="1295"/>
    </row>
    <row r="61" spans="2:7" ht="24.95" customHeight="1">
      <c r="B61" s="1297"/>
      <c r="C61" s="4041" t="s">
        <v>1551</v>
      </c>
      <c r="D61" s="4041"/>
      <c r="E61" s="1312" t="s">
        <v>477</v>
      </c>
      <c r="G61" s="1295"/>
    </row>
    <row r="62" spans="2:7" ht="68.25" customHeight="1">
      <c r="D62" s="1298" t="s">
        <v>1553</v>
      </c>
      <c r="E62" s="1308"/>
      <c r="G62" s="1295"/>
    </row>
    <row r="63" spans="2:7" ht="18" hidden="1" customHeight="1">
      <c r="B63" s="1297"/>
      <c r="C63" s="4041" t="s">
        <v>1555</v>
      </c>
      <c r="D63" s="4041"/>
      <c r="E63" s="1312" t="s">
        <v>477</v>
      </c>
      <c r="G63" s="1295"/>
    </row>
    <row r="64" spans="2:7" ht="143.25" hidden="1" customHeight="1">
      <c r="D64" s="1298" t="s">
        <v>1558</v>
      </c>
      <c r="E64" s="1308"/>
      <c r="G64" s="1295"/>
    </row>
    <row r="65" spans="1:7" ht="24.95" customHeight="1">
      <c r="B65" s="1297"/>
      <c r="C65" s="4041" t="s">
        <v>1556</v>
      </c>
      <c r="D65" s="4041"/>
      <c r="E65" s="1312" t="s">
        <v>477</v>
      </c>
      <c r="G65" s="1295"/>
    </row>
    <row r="66" spans="1:7" ht="105.75" customHeight="1">
      <c r="D66" s="1737" t="s">
        <v>3019</v>
      </c>
      <c r="E66" s="1308"/>
      <c r="G66" s="1295"/>
    </row>
    <row r="67" spans="1:7" ht="24.95" customHeight="1">
      <c r="B67" s="1297"/>
      <c r="C67" s="4041" t="s">
        <v>1898</v>
      </c>
      <c r="D67" s="4041"/>
      <c r="E67" s="1312" t="s">
        <v>477</v>
      </c>
      <c r="G67" s="1295"/>
    </row>
    <row r="68" spans="1:7" ht="111" customHeight="1">
      <c r="D68" s="1737" t="s">
        <v>3018</v>
      </c>
      <c r="E68" s="1308"/>
      <c r="G68" s="1295"/>
    </row>
    <row r="69" spans="1:7" ht="24.95" customHeight="1">
      <c r="B69" s="1297"/>
      <c r="C69" s="4041" t="s">
        <v>1899</v>
      </c>
      <c r="D69" s="4041"/>
      <c r="E69" s="1312" t="s">
        <v>477</v>
      </c>
      <c r="G69" s="1295"/>
    </row>
    <row r="70" spans="1:7" ht="167.25" customHeight="1">
      <c r="D70" s="1737" t="s">
        <v>3017</v>
      </c>
      <c r="E70" s="1308"/>
      <c r="G70" s="1295"/>
    </row>
    <row r="71" spans="1:7">
      <c r="G71" s="1295"/>
    </row>
    <row r="72" spans="1:7" ht="14.25" hidden="1" customHeight="1">
      <c r="C72" s="1299" t="s">
        <v>433</v>
      </c>
      <c r="D72" s="1300"/>
      <c r="E72" s="1314" t="s">
        <v>492</v>
      </c>
      <c r="G72" s="1295"/>
    </row>
    <row r="73" spans="1:7" ht="86.25" hidden="1" customHeight="1">
      <c r="D73" s="1298" t="s">
        <v>488</v>
      </c>
      <c r="G73" s="1295"/>
    </row>
    <row r="74" spans="1:7" ht="14.25" hidden="1" customHeight="1">
      <c r="C74" s="1299" t="s">
        <v>493</v>
      </c>
      <c r="D74" s="1300"/>
      <c r="E74" s="1314" t="s">
        <v>492</v>
      </c>
      <c r="G74" s="1295"/>
    </row>
    <row r="75" spans="1:7" ht="86.25" hidden="1" customHeight="1">
      <c r="D75" s="1298" t="s">
        <v>489</v>
      </c>
      <c r="G75" s="1295"/>
    </row>
    <row r="76" spans="1:7" ht="14.25" hidden="1" customHeight="1">
      <c r="C76" s="1299" t="s">
        <v>431</v>
      </c>
      <c r="D76" s="1300"/>
      <c r="E76" s="1314" t="s">
        <v>492</v>
      </c>
      <c r="G76" s="1295"/>
    </row>
    <row r="77" spans="1:7" ht="86.25" hidden="1" customHeight="1">
      <c r="D77" s="1298" t="s">
        <v>490</v>
      </c>
      <c r="G77" s="1295"/>
    </row>
    <row r="78" spans="1:7" ht="14.25" hidden="1" customHeight="1">
      <c r="C78" s="1299" t="s">
        <v>432</v>
      </c>
      <c r="D78" s="1300"/>
      <c r="E78" s="1314" t="s">
        <v>492</v>
      </c>
      <c r="G78" s="1295"/>
    </row>
    <row r="79" spans="1:7" ht="86.25" hidden="1" customHeight="1">
      <c r="D79" s="1298" t="s">
        <v>491</v>
      </c>
      <c r="G79" s="1295"/>
    </row>
    <row r="80" spans="1:7">
      <c r="A80" s="1301"/>
      <c r="B80" s="1301"/>
      <c r="C80" s="1302"/>
      <c r="D80" s="1301"/>
      <c r="E80" s="1315"/>
      <c r="F80" s="1301"/>
      <c r="G80" s="1295"/>
    </row>
  </sheetData>
  <sheetProtection algorithmName="SHA-512" hashValue="gmHP6B6X+iVNx139+nDBpQkK0VUycKT6Th39iQwVkvu347IrVlD+gEHrvy1wnBRqk3gdq4IPm0Caf/FJcmBOJg==" saltValue="mcWLlu4F9Ms9WseQsPPHWw==" spinCount="100000" sheet="1" objects="1" formatCells="0" formatColumns="0" formatRows="0" selectLockedCells="1"/>
  <mergeCells count="34">
    <mergeCell ref="C37:D37"/>
    <mergeCell ref="C39:D39"/>
    <mergeCell ref="C11:D11"/>
    <mergeCell ref="C19:D19"/>
    <mergeCell ref="C13:D13"/>
    <mergeCell ref="C21:D21"/>
    <mergeCell ref="C15:D15"/>
    <mergeCell ref="C23:D23"/>
    <mergeCell ref="C35:D35"/>
    <mergeCell ref="C25:D25"/>
    <mergeCell ref="C27:D27"/>
    <mergeCell ref="C29:D29"/>
    <mergeCell ref="C31:D31"/>
    <mergeCell ref="C33:D33"/>
    <mergeCell ref="C3:D3"/>
    <mergeCell ref="C5:D5"/>
    <mergeCell ref="C7:D7"/>
    <mergeCell ref="C9:D9"/>
    <mergeCell ref="C17:D17"/>
    <mergeCell ref="C63:D63"/>
    <mergeCell ref="C69:D69"/>
    <mergeCell ref="C67:D67"/>
    <mergeCell ref="C65:D65"/>
    <mergeCell ref="C41:D41"/>
    <mergeCell ref="C43:D43"/>
    <mergeCell ref="C45:D45"/>
    <mergeCell ref="C47:D47"/>
    <mergeCell ref="C53:D53"/>
    <mergeCell ref="C49:D49"/>
    <mergeCell ref="C55:D55"/>
    <mergeCell ref="C51:D51"/>
    <mergeCell ref="C57:D57"/>
    <mergeCell ref="C59:D59"/>
    <mergeCell ref="C61:D61"/>
  </mergeCells>
  <phoneticPr fontId="42"/>
  <pageMargins left="0.59055118110236227" right="0.59055118110236227" top="0.78740157480314965" bottom="0.59055118110236227" header="0.51181102362204722" footer="0.51181102362204722"/>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29"/>
  </sheetPr>
  <dimension ref="B2:J34"/>
  <sheetViews>
    <sheetView workbookViewId="0"/>
  </sheetViews>
  <sheetFormatPr defaultRowHeight="14.25"/>
  <cols>
    <col min="1" max="1" width="2.75" style="11" customWidth="1"/>
    <col min="2" max="2" width="5.625" style="11" customWidth="1"/>
    <col min="3" max="3" width="15.875" style="11" customWidth="1"/>
    <col min="4" max="4" width="5.875" style="11" customWidth="1"/>
    <col min="5" max="5" width="3.125" style="11" customWidth="1"/>
    <col min="6" max="6" width="10.625" style="11" customWidth="1"/>
    <col min="7" max="7" width="4.125" style="11" customWidth="1"/>
    <col min="8" max="8" width="18.125" style="11" customWidth="1"/>
    <col min="9" max="9" width="10.625" style="11" customWidth="1"/>
    <col min="10" max="16384" width="9" style="11"/>
  </cols>
  <sheetData>
    <row r="2" spans="2:10" ht="21.75" customHeight="1">
      <c r="B2" s="4048" t="s">
        <v>742</v>
      </c>
      <c r="C2" s="4048"/>
      <c r="D2" s="4049"/>
      <c r="E2" s="1167">
        <f>IF('SYSTEM-1'!$D$46=1,1,+'SYSTEM-1'!$F$46)</f>
        <v>3</v>
      </c>
      <c r="F2" s="4053" t="str">
        <f>+IF('SYSTEM-1'!$D$52=1,"&lt;本システムは正規版です&gt;","&lt;本システムは試供版です&gt;")</f>
        <v>&lt;本システムは試供版です&gt;</v>
      </c>
      <c r="G2" s="4049"/>
      <c r="H2" s="4049"/>
      <c r="I2" s="4049"/>
    </row>
    <row r="3" spans="2:10" ht="14.25" hidden="1" customHeight="1"/>
    <row r="4" spans="2:10" ht="14.25" hidden="1" customHeight="1">
      <c r="B4" s="1168" t="s">
        <v>746</v>
      </c>
    </row>
    <row r="5" spans="2:10" ht="14.25" hidden="1" customHeight="1">
      <c r="B5" s="1168" t="s">
        <v>10</v>
      </c>
      <c r="D5" s="16"/>
      <c r="H5" s="27"/>
    </row>
    <row r="6" spans="2:10" ht="9" customHeight="1">
      <c r="B6" s="1168"/>
      <c r="D6" s="16"/>
      <c r="H6" s="27"/>
    </row>
    <row r="7" spans="2:10" s="16" customFormat="1" ht="33.75" customHeight="1">
      <c r="B7" s="4054" t="s">
        <v>1217</v>
      </c>
      <c r="C7" s="4054"/>
      <c r="D7" s="4054"/>
      <c r="E7" s="4054"/>
      <c r="F7" s="4054"/>
      <c r="G7" s="4054"/>
      <c r="H7" s="4054"/>
      <c r="I7" s="4054"/>
    </row>
    <row r="8" spans="2:10" ht="9" customHeight="1">
      <c r="B8" s="1168"/>
      <c r="D8" s="16"/>
      <c r="H8" s="27"/>
    </row>
    <row r="9" spans="2:10" ht="19.5" customHeight="1">
      <c r="B9" s="1169" t="s">
        <v>11</v>
      </c>
      <c r="C9" s="272" t="s">
        <v>9</v>
      </c>
      <c r="D9" s="1170">
        <f>+'SYSTEM-1'!D30</f>
        <v>0</v>
      </c>
      <c r="E9" s="17"/>
      <c r="F9" s="1170">
        <f>+'SYSTEM-1'!F30</f>
        <v>0</v>
      </c>
      <c r="H9" s="27"/>
    </row>
    <row r="10" spans="2:10" ht="14.25" customHeight="1">
      <c r="B10" s="1169"/>
      <c r="C10" s="272"/>
      <c r="D10" s="1171"/>
      <c r="F10" s="17"/>
      <c r="G10" s="18"/>
      <c r="H10" s="27"/>
      <c r="J10" s="1172"/>
    </row>
    <row r="11" spans="2:10" ht="19.5" customHeight="1">
      <c r="B11" s="1169" t="s">
        <v>11</v>
      </c>
      <c r="C11" s="272" t="s">
        <v>8</v>
      </c>
      <c r="D11" s="4050">
        <f>+'SYSTEM-1'!D44</f>
        <v>0</v>
      </c>
      <c r="E11" s="4051"/>
      <c r="F11" s="4052"/>
      <c r="G11" s="18"/>
      <c r="H11" s="27"/>
    </row>
    <row r="12" spans="2:10" ht="15.75" customHeight="1">
      <c r="B12" s="1168"/>
      <c r="C12" s="159"/>
      <c r="D12" s="16"/>
      <c r="F12" s="17"/>
      <c r="G12" s="18"/>
      <c r="H12" s="27"/>
    </row>
    <row r="13" spans="2:10" ht="24.95" customHeight="1">
      <c r="B13" s="1173" t="str">
        <f>IF('SYSTEM-1'!$D$52=1,'SYSTEM-1'!$C$21,IF($E$2=2,'SYSTEM-1'!$C23,'SYSTEM-1'!$C$22))</f>
        <v>試供版では、印刷機能の制限及びシートの保護解除の制限を設けております。</v>
      </c>
      <c r="C13" s="1174"/>
      <c r="D13" s="1174"/>
      <c r="E13" s="1175"/>
      <c r="F13" s="1174"/>
      <c r="G13" s="1174"/>
      <c r="H13" s="1174"/>
      <c r="I13" s="1176"/>
    </row>
    <row r="14" spans="2:10" ht="12.75" customHeight="1">
      <c r="B14" s="1177"/>
      <c r="E14" s="789"/>
    </row>
    <row r="15" spans="2:10" ht="24.95" customHeight="1">
      <c r="B15" s="1177" t="s">
        <v>0</v>
      </c>
      <c r="C15" s="13"/>
      <c r="E15" s="789"/>
      <c r="I15" s="1178" t="str">
        <f>+IF('SYSTEM-1'!$D$52=1,'SYSTEM-1'!D49,"")</f>
        <v/>
      </c>
    </row>
    <row r="16" spans="2:10" s="28" customFormat="1" ht="39.75" customHeight="1">
      <c r="B16" s="4055" t="s">
        <v>1282</v>
      </c>
      <c r="C16" s="4055"/>
      <c r="D16" s="4055"/>
      <c r="E16" s="4055"/>
      <c r="F16" s="4055"/>
      <c r="G16" s="4055"/>
      <c r="H16" s="4055"/>
      <c r="I16" s="4055"/>
    </row>
    <row r="17" spans="2:8" ht="24.95" customHeight="1">
      <c r="B17" s="1179"/>
    </row>
    <row r="18" spans="2:8" ht="24.95" customHeight="1">
      <c r="B18" s="1168"/>
      <c r="D18" s="17"/>
      <c r="F18" s="17"/>
      <c r="G18" s="18"/>
      <c r="H18" s="27"/>
    </row>
    <row r="19" spans="2:8" ht="24.95" customHeight="1">
      <c r="C19" s="27"/>
    </row>
    <row r="20" spans="2:8" ht="24.95" customHeight="1">
      <c r="C20" s="132"/>
    </row>
    <row r="21" spans="2:8" ht="24.95" customHeight="1">
      <c r="B21" s="39"/>
      <c r="C21" s="17"/>
    </row>
    <row r="22" spans="2:8" ht="14.25" customHeight="1">
      <c r="B22" s="39"/>
      <c r="C22" s="17"/>
    </row>
    <row r="23" spans="2:8" ht="14.25" customHeight="1">
      <c r="B23" s="39"/>
      <c r="C23" s="17"/>
    </row>
    <row r="24" spans="2:8" ht="14.25" customHeight="1">
      <c r="B24" s="39"/>
      <c r="C24" s="17"/>
    </row>
    <row r="25" spans="2:8" ht="14.25" customHeight="1">
      <c r="B25" s="39"/>
      <c r="C25" s="17"/>
    </row>
    <row r="26" spans="2:8" ht="14.25" customHeight="1">
      <c r="B26" s="39"/>
      <c r="C26" s="17"/>
    </row>
    <row r="27" spans="2:8" ht="14.25" customHeight="1">
      <c r="B27" s="39"/>
      <c r="C27" s="17"/>
    </row>
    <row r="28" spans="2:8" ht="14.25" customHeight="1">
      <c r="B28" s="39"/>
      <c r="C28" s="17"/>
    </row>
    <row r="29" spans="2:8" ht="14.25" customHeight="1">
      <c r="B29" s="39"/>
      <c r="C29" s="17"/>
    </row>
    <row r="30" spans="2:8" ht="14.25" customHeight="1">
      <c r="B30" s="39"/>
      <c r="C30" s="17"/>
    </row>
    <row r="31" spans="2:8" ht="14.25" customHeight="1">
      <c r="B31" s="39"/>
      <c r="C31" s="17"/>
    </row>
    <row r="32" spans="2:8" ht="14.25" customHeight="1">
      <c r="B32" s="39"/>
      <c r="C32" s="17"/>
    </row>
    <row r="33" spans="2:3" ht="14.25" customHeight="1">
      <c r="B33" s="39"/>
      <c r="C33" s="17"/>
    </row>
    <row r="34" spans="2:3" ht="14.25" customHeight="1">
      <c r="B34" s="39"/>
      <c r="C34" s="17"/>
    </row>
  </sheetData>
  <sheetProtection algorithmName="SHA-512" hashValue="fNzwmXJJPS8FgQQftoFRXtVnSyZdlrSRFeRry0SrJv4KmPuBac8GbwrQpfTbilivASVhD3E4JKr/4/KbCKRB3g==" saltValue="CwWP6WebOG1nDuVzhx1EDw==" spinCount="100000" sheet="1" selectLockedCells="1"/>
  <mergeCells count="5">
    <mergeCell ref="B2:D2"/>
    <mergeCell ref="D11:F11"/>
    <mergeCell ref="F2:I2"/>
    <mergeCell ref="B7:I7"/>
    <mergeCell ref="B16:I16"/>
  </mergeCells>
  <phoneticPr fontId="42"/>
  <conditionalFormatting sqref="B13">
    <cfRule type="expression" dxfId="256" priority="2" stopIfTrue="1">
      <formula>$E$2=2</formula>
    </cfRule>
  </conditionalFormatting>
  <conditionalFormatting sqref="B14">
    <cfRule type="expression" dxfId="255" priority="1" stopIfTrue="1">
      <formula>$G$2=1</formula>
    </cfRule>
  </conditionalFormatting>
  <conditionalFormatting sqref="I15">
    <cfRule type="expression" dxfId="254" priority="3" stopIfTrue="1">
      <formula>$E$2=1</formula>
    </cfRule>
  </conditionalFormatting>
  <pageMargins left="0.78700000000000003" right="0.78700000000000003" top="0.98399999999999999" bottom="0.98399999999999999" header="0.51200000000000001" footer="0.51200000000000001"/>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43"/>
    <pageSetUpPr fitToPage="1"/>
  </sheetPr>
  <dimension ref="A1:AS347"/>
  <sheetViews>
    <sheetView showGridLines="0" workbookViewId="0"/>
  </sheetViews>
  <sheetFormatPr defaultRowHeight="15.75"/>
  <cols>
    <col min="1" max="1" width="1.5" style="12" customWidth="1"/>
    <col min="2" max="2" width="2.375" style="127" customWidth="1"/>
    <col min="3" max="3" width="4.875" style="12" customWidth="1"/>
    <col min="4" max="5" width="5.5" style="12" customWidth="1"/>
    <col min="6" max="6" width="5.625" style="12" customWidth="1"/>
    <col min="7" max="7" width="10.625" style="12" customWidth="1"/>
    <col min="8" max="8" width="6.625" style="12" customWidth="1"/>
    <col min="9" max="20" width="5.625" style="12" customWidth="1"/>
    <col min="21" max="21" width="2.875" style="12" customWidth="1"/>
    <col min="22" max="22" width="2.25" style="12" customWidth="1"/>
    <col min="23" max="23" width="3.5" style="12" customWidth="1"/>
    <col min="24" max="24" width="2.125" style="12" customWidth="1"/>
    <col min="25" max="25" width="5.875" style="12" customWidth="1"/>
    <col min="26" max="30" width="8.625" style="12" customWidth="1"/>
    <col min="31" max="31" width="5.625" style="12" customWidth="1"/>
    <col min="32" max="16384" width="9" style="12"/>
  </cols>
  <sheetData>
    <row r="1" spans="1:43">
      <c r="A1" s="5"/>
    </row>
    <row r="2" spans="1:43" ht="21.75" customHeight="1">
      <c r="B2" s="4502" t="s">
        <v>2935</v>
      </c>
      <c r="C2" s="4502"/>
      <c r="D2" s="4502"/>
      <c r="E2" s="4502"/>
      <c r="F2" s="4502"/>
      <c r="G2" s="4502"/>
      <c r="H2" s="4502"/>
      <c r="I2" s="4502"/>
      <c r="J2" s="4502"/>
      <c r="K2" s="4502"/>
      <c r="L2" s="4502"/>
      <c r="M2" s="4502"/>
      <c r="N2" s="4502"/>
      <c r="O2" s="4502"/>
      <c r="P2" s="4502"/>
      <c r="Q2" s="4502"/>
      <c r="R2" s="4502"/>
      <c r="S2" s="4502"/>
      <c r="T2" s="4502"/>
      <c r="U2" s="4502"/>
      <c r="V2" s="3054"/>
      <c r="W2" s="2363"/>
      <c r="X2" s="3055"/>
      <c r="Y2" s="2363"/>
      <c r="Z2" s="2363"/>
      <c r="AA2" s="2363"/>
      <c r="AB2" s="2363"/>
      <c r="AC2" s="2363"/>
      <c r="AD2" s="2363"/>
    </row>
    <row r="3" spans="1:43" ht="29.25" customHeight="1">
      <c r="B3" s="4503" t="s">
        <v>3034</v>
      </c>
      <c r="C3" s="4503"/>
      <c r="D3" s="4503"/>
      <c r="E3" s="4503"/>
      <c r="F3" s="4503"/>
      <c r="G3" s="4503"/>
      <c r="H3" s="4503"/>
      <c r="I3" s="4503"/>
      <c r="J3" s="4503"/>
      <c r="K3" s="4503"/>
      <c r="L3" s="4503"/>
      <c r="M3" s="4503"/>
      <c r="N3" s="4503"/>
      <c r="O3" s="4503"/>
      <c r="P3" s="4503"/>
      <c r="Q3" s="4503"/>
      <c r="R3" s="4503"/>
      <c r="S3" s="4503"/>
      <c r="T3" s="4503"/>
      <c r="U3" s="4503"/>
      <c r="V3" s="3056"/>
      <c r="W3" s="3057"/>
      <c r="X3" s="3057"/>
      <c r="Y3" s="2363"/>
      <c r="Z3" s="3058"/>
      <c r="AA3" s="3059"/>
      <c r="AB3" s="3060"/>
      <c r="AC3" s="3061"/>
      <c r="AD3" s="2363"/>
    </row>
    <row r="4" spans="1:43" ht="7.5" customHeight="1">
      <c r="W4" s="2363"/>
      <c r="X4" s="2363"/>
      <c r="Y4" s="2363"/>
      <c r="Z4" s="2363"/>
      <c r="AA4" s="2363"/>
      <c r="AB4" s="2363"/>
      <c r="AC4" s="2363"/>
      <c r="AD4" s="2363"/>
    </row>
    <row r="5" spans="1:43" ht="17.25">
      <c r="C5" s="3062" t="s">
        <v>618</v>
      </c>
      <c r="D5" s="3062"/>
      <c r="E5" s="3063"/>
      <c r="F5" s="282" t="s">
        <v>721</v>
      </c>
      <c r="G5" s="3064"/>
      <c r="H5" s="13" t="s">
        <v>722</v>
      </c>
      <c r="I5" s="3065"/>
      <c r="J5" s="3065"/>
      <c r="K5" s="13" t="s">
        <v>2299</v>
      </c>
      <c r="M5" s="16"/>
      <c r="N5" s="16"/>
      <c r="O5" s="16"/>
      <c r="P5" s="16"/>
      <c r="T5" s="4504" t="str">
        <f>+'SYSTEM-1'!D26</f>
        <v>R6.4</v>
      </c>
      <c r="U5" s="4504"/>
      <c r="W5" s="2363"/>
      <c r="X5" s="2363"/>
      <c r="Y5" s="3065"/>
      <c r="Z5" s="3066" t="s">
        <v>723</v>
      </c>
      <c r="AA5" s="3067"/>
      <c r="AB5" s="3068"/>
      <c r="AC5" s="3068"/>
      <c r="AD5" s="3068"/>
    </row>
    <row r="6" spans="1:43" ht="22.5" customHeight="1">
      <c r="B6" s="20"/>
      <c r="C6" s="3069"/>
      <c r="D6" s="3069"/>
      <c r="E6" s="3069"/>
      <c r="F6" s="3069"/>
      <c r="G6" s="3070" t="s">
        <v>2877</v>
      </c>
      <c r="H6" s="3069"/>
      <c r="I6" s="3069"/>
      <c r="J6" s="3069"/>
      <c r="K6" s="3069"/>
      <c r="L6" s="3069"/>
      <c r="M6" s="3069"/>
      <c r="N6" s="3069"/>
      <c r="O6" s="3069"/>
      <c r="P6" s="3069"/>
      <c r="Q6" s="3069"/>
      <c r="R6" s="3069"/>
      <c r="S6" s="3069"/>
      <c r="T6" s="3069"/>
      <c r="U6" s="3069"/>
      <c r="W6" s="2363"/>
      <c r="X6" s="2363"/>
      <c r="Y6" s="2363"/>
      <c r="Z6" s="2363"/>
      <c r="AA6" s="2363"/>
      <c r="AB6" s="2363"/>
      <c r="AC6" s="2363"/>
      <c r="AD6" s="2363"/>
    </row>
    <row r="7" spans="1:43" ht="24.75" customHeight="1">
      <c r="B7" s="12"/>
      <c r="C7" s="3392" t="s">
        <v>2033</v>
      </c>
      <c r="W7" s="2363"/>
      <c r="X7" s="2363"/>
      <c r="Y7" s="2363"/>
      <c r="Z7" s="2363"/>
      <c r="AA7" s="2363"/>
      <c r="AB7" s="2363"/>
      <c r="AC7" s="2363"/>
      <c r="AD7" s="2363"/>
    </row>
    <row r="8" spans="1:43" ht="24.95" customHeight="1">
      <c r="B8" s="3071" t="s">
        <v>2297</v>
      </c>
      <c r="C8" s="3072"/>
      <c r="D8" s="3072"/>
      <c r="E8" s="3072"/>
      <c r="F8" s="3072"/>
      <c r="G8" s="3072"/>
      <c r="H8" s="3072"/>
      <c r="I8" s="3072"/>
      <c r="J8" s="3073"/>
      <c r="K8" s="3072"/>
      <c r="L8" s="3072"/>
      <c r="M8" s="3074"/>
      <c r="N8" s="3072"/>
      <c r="O8" s="3072"/>
      <c r="P8" s="3072"/>
      <c r="Q8" s="3072"/>
      <c r="R8" s="3072"/>
      <c r="S8" s="3072"/>
      <c r="T8" s="3072"/>
      <c r="U8" s="3074"/>
      <c r="W8" s="2363"/>
      <c r="X8" s="3075"/>
      <c r="Y8" s="3075"/>
      <c r="Z8" s="3075"/>
      <c r="AA8" s="3075"/>
      <c r="AB8" s="3075"/>
      <c r="AC8" s="2363"/>
      <c r="AD8" s="2363"/>
    </row>
    <row r="9" spans="1:43" ht="6.75" customHeight="1">
      <c r="B9" s="3076"/>
      <c r="W9" s="2363"/>
      <c r="X9" s="2363"/>
      <c r="Y9" s="2363"/>
      <c r="Z9" s="2363"/>
      <c r="AA9" s="2363"/>
      <c r="AB9" s="2363"/>
      <c r="AC9" s="2363"/>
      <c r="AD9" s="2363"/>
    </row>
    <row r="10" spans="1:43" ht="15.95" customHeight="1">
      <c r="B10" s="127" t="s">
        <v>11</v>
      </c>
      <c r="C10" s="13" t="s">
        <v>1963</v>
      </c>
      <c r="D10" s="13"/>
      <c r="W10" s="2363"/>
      <c r="X10" s="2363"/>
      <c r="Y10" s="2363"/>
      <c r="Z10" s="2363"/>
      <c r="AA10" s="2363"/>
      <c r="AB10" s="2363"/>
      <c r="AC10" s="2363"/>
      <c r="AD10" s="2363"/>
    </row>
    <row r="11" spans="1:43" ht="15.95" customHeight="1">
      <c r="C11" s="13"/>
      <c r="D11" s="13"/>
      <c r="W11" s="2363"/>
      <c r="X11" s="2363"/>
      <c r="Y11" s="2363"/>
      <c r="Z11" s="2363"/>
      <c r="AA11" s="2363"/>
      <c r="AB11" s="2363"/>
      <c r="AC11" s="2363"/>
      <c r="AD11" s="2363"/>
    </row>
    <row r="12" spans="1:43" ht="15.95" customHeight="1">
      <c r="D12" s="13" t="s">
        <v>727</v>
      </c>
      <c r="E12" s="13"/>
      <c r="G12" s="4355" t="str">
        <f>+'SYSTEM-1'!$D$55</f>
        <v>一級建築士事務所 株式会社　TCT設計</v>
      </c>
      <c r="H12" s="4356"/>
      <c r="I12" s="4356"/>
      <c r="J12" s="4356"/>
      <c r="K12" s="4356"/>
      <c r="L12" s="4356"/>
      <c r="M12" s="4357"/>
      <c r="P12" s="4352" t="str">
        <f>+'SYSTEM-1'!$D$58</f>
        <v>代表取締役　手駆戸五郎</v>
      </c>
      <c r="Q12" s="4353"/>
      <c r="R12" s="4353"/>
      <c r="S12" s="4353"/>
      <c r="T12" s="4354"/>
      <c r="W12" s="2363"/>
      <c r="X12" s="2363"/>
      <c r="Y12" s="2363"/>
      <c r="Z12" s="2363"/>
      <c r="AA12" s="2363"/>
      <c r="AB12" s="2363"/>
      <c r="AC12" s="2363"/>
      <c r="AD12" s="2363"/>
    </row>
    <row r="13" spans="1:43" s="55" customFormat="1" ht="19.5" customHeight="1">
      <c r="B13" s="1065"/>
      <c r="C13" s="59"/>
      <c r="D13" s="59" t="s">
        <v>1955</v>
      </c>
      <c r="G13" s="3077" t="str">
        <f>+'SYSTEM-1'!D56</f>
        <v>法人</v>
      </c>
      <c r="L13" s="12"/>
      <c r="U13" s="12"/>
      <c r="V13" s="12"/>
      <c r="W13" s="2363"/>
      <c r="X13" s="3078"/>
      <c r="Y13" s="3078"/>
      <c r="Z13" s="3079"/>
      <c r="AA13" s="3079"/>
      <c r="AB13" s="3078"/>
      <c r="AC13" s="3078"/>
      <c r="AD13" s="2363"/>
      <c r="AE13" s="12"/>
      <c r="AF13" s="12"/>
      <c r="AG13" s="12"/>
      <c r="AH13" s="12"/>
      <c r="AI13" s="12"/>
      <c r="AJ13" s="12"/>
      <c r="AK13" s="12"/>
      <c r="AL13" s="12"/>
      <c r="AM13" s="12"/>
      <c r="AN13" s="12"/>
      <c r="AO13" s="12"/>
      <c r="AP13" s="12"/>
      <c r="AQ13" s="12"/>
    </row>
    <row r="14" spans="1:43" ht="15.95" customHeight="1">
      <c r="D14" s="13" t="s">
        <v>728</v>
      </c>
      <c r="E14" s="13"/>
      <c r="G14" s="4355" t="str">
        <f>+'SYSTEM-1'!$D$59</f>
        <v>東京都品川区***町　1-2-3　****ビル</v>
      </c>
      <c r="H14" s="4356"/>
      <c r="I14" s="4356"/>
      <c r="J14" s="4356"/>
      <c r="K14" s="4356"/>
      <c r="L14" s="4356"/>
      <c r="M14" s="4357"/>
      <c r="W14" s="2363"/>
      <c r="X14" s="2363"/>
      <c r="Y14" s="2363"/>
      <c r="Z14" s="2363"/>
      <c r="AA14" s="2363"/>
      <c r="AB14" s="2363"/>
      <c r="AC14" s="2363"/>
      <c r="AD14" s="2363"/>
    </row>
    <row r="15" spans="1:43" ht="15.95" customHeight="1">
      <c r="D15" s="13" t="s">
        <v>729</v>
      </c>
      <c r="E15" s="13"/>
      <c r="G15" s="4355" t="str">
        <f>+'SYSTEM-1'!$H$60</f>
        <v>TEL:03-5544-XXXX FAX:03-6644-XXXX</v>
      </c>
      <c r="H15" s="4356"/>
      <c r="I15" s="4356"/>
      <c r="J15" s="4356"/>
      <c r="K15" s="4356"/>
      <c r="L15" s="4356"/>
      <c r="M15" s="4357"/>
      <c r="W15" s="2363"/>
      <c r="X15" s="2363"/>
      <c r="Y15" s="2363"/>
      <c r="Z15" s="2363"/>
      <c r="AA15" s="2363"/>
      <c r="AB15" s="2363"/>
      <c r="AC15" s="2363"/>
      <c r="AD15" s="2363"/>
    </row>
    <row r="16" spans="1:43" ht="15.95" customHeight="1">
      <c r="D16" s="13" t="s">
        <v>855</v>
      </c>
      <c r="E16" s="13"/>
      <c r="G16" s="4511">
        <f>+'SYSTEM-1'!$D$65</f>
        <v>0</v>
      </c>
      <c r="H16" s="4512"/>
      <c r="I16" s="4512"/>
      <c r="J16" s="4512"/>
      <c r="K16" s="4512"/>
      <c r="L16" s="4512"/>
      <c r="M16" s="4513"/>
      <c r="N16" s="4377" t="s">
        <v>1273</v>
      </c>
      <c r="O16" s="4378"/>
      <c r="P16" s="4352">
        <f>+'SYSTEM-1'!$D$66</f>
        <v>0</v>
      </c>
      <c r="Q16" s="4353"/>
      <c r="R16" s="4353"/>
      <c r="S16" s="4353"/>
      <c r="T16" s="4354"/>
      <c r="W16" s="2363"/>
      <c r="X16" s="2363"/>
      <c r="Y16" s="3080" t="s">
        <v>826</v>
      </c>
      <c r="Z16" s="2363"/>
      <c r="AA16" s="2363"/>
      <c r="AB16" s="2363"/>
      <c r="AC16" s="2363"/>
      <c r="AD16" s="2363"/>
    </row>
    <row r="17" spans="2:43" s="55" customFormat="1" ht="10.5" customHeight="1">
      <c r="B17" s="1065"/>
      <c r="C17" s="59"/>
      <c r="D17" s="59"/>
      <c r="L17" s="12"/>
      <c r="U17" s="12"/>
      <c r="V17" s="12"/>
      <c r="W17" s="2363"/>
      <c r="X17" s="3078"/>
      <c r="Y17" s="3078"/>
      <c r="Z17" s="3079"/>
      <c r="AA17" s="3079"/>
      <c r="AB17" s="3078"/>
      <c r="AC17" s="3078"/>
      <c r="AD17" s="2363"/>
      <c r="AE17" s="12"/>
      <c r="AF17" s="12"/>
      <c r="AG17" s="12"/>
      <c r="AH17" s="12"/>
      <c r="AI17" s="12"/>
      <c r="AJ17" s="12"/>
      <c r="AK17" s="12"/>
      <c r="AL17" s="12"/>
      <c r="AM17" s="12"/>
      <c r="AN17" s="12"/>
      <c r="AO17" s="12"/>
      <c r="AP17" s="12"/>
      <c r="AQ17" s="12"/>
    </row>
    <row r="18" spans="2:43" s="55" customFormat="1" ht="19.5" customHeight="1">
      <c r="B18" s="1065"/>
      <c r="C18" s="59"/>
      <c r="D18" s="59" t="s">
        <v>1957</v>
      </c>
      <c r="L18" s="12"/>
      <c r="U18" s="12"/>
      <c r="V18" s="12"/>
      <c r="W18" s="2363"/>
      <c r="X18" s="3078"/>
      <c r="Y18" s="3078"/>
      <c r="Z18" s="3079"/>
      <c r="AA18" s="3079"/>
      <c r="AB18" s="3078"/>
      <c r="AC18" s="3078"/>
      <c r="AD18" s="2363"/>
      <c r="AE18" s="12"/>
      <c r="AF18" s="12"/>
      <c r="AG18" s="12"/>
      <c r="AH18" s="12"/>
      <c r="AI18" s="12"/>
      <c r="AJ18" s="12"/>
      <c r="AK18" s="12"/>
      <c r="AL18" s="12"/>
      <c r="AM18" s="12"/>
      <c r="AN18" s="12"/>
      <c r="AO18" s="12"/>
      <c r="AP18" s="12"/>
      <c r="AQ18" s="12"/>
    </row>
    <row r="19" spans="2:43" s="1090" customFormat="1" ht="15.95" customHeight="1">
      <c r="B19" s="1089"/>
      <c r="D19" s="3044"/>
      <c r="G19" s="1510">
        <v>3</v>
      </c>
      <c r="H19" s="1090" t="s">
        <v>2914</v>
      </c>
      <c r="W19" s="3081"/>
      <c r="X19" s="3081"/>
      <c r="Y19" s="3081"/>
      <c r="Z19" s="3081"/>
      <c r="AA19" s="3081"/>
      <c r="AB19" s="3082"/>
      <c r="AC19" s="3081"/>
      <c r="AD19" s="3081"/>
    </row>
    <row r="20" spans="2:43" s="1090" customFormat="1" ht="15.95" customHeight="1">
      <c r="B20" s="1089"/>
      <c r="D20" s="1081"/>
      <c r="E20" s="1081"/>
      <c r="R20" s="1863"/>
      <c r="W20" s="3081"/>
      <c r="X20" s="3081"/>
      <c r="Y20" s="3081"/>
      <c r="Z20" s="3081"/>
      <c r="AA20" s="3081"/>
      <c r="AB20" s="3082"/>
      <c r="AC20" s="3081"/>
      <c r="AD20" s="3081"/>
    </row>
    <row r="21" spans="2:43" s="1090" customFormat="1" ht="18" customHeight="1">
      <c r="B21" s="1089"/>
      <c r="F21" s="1520">
        <v>1</v>
      </c>
      <c r="G21" s="3083" t="s">
        <v>1950</v>
      </c>
      <c r="H21" s="4505" t="str">
        <f>+'SYSTEM-1'!$D$55</f>
        <v>一級建築士事務所 株式会社　TCT設計</v>
      </c>
      <c r="I21" s="4506"/>
      <c r="J21" s="4506"/>
      <c r="K21" s="4506"/>
      <c r="L21" s="4506"/>
      <c r="M21" s="4506"/>
      <c r="N21" s="4506"/>
      <c r="O21" s="4506"/>
      <c r="P21" s="4506"/>
      <c r="Q21" s="4506"/>
      <c r="R21" s="4507"/>
      <c r="S21" s="3557" t="str">
        <f>+IF($H$22="する","","←採用")</f>
        <v/>
      </c>
      <c r="W21" s="3081"/>
      <c r="X21" s="3081"/>
      <c r="Y21" s="3081"/>
      <c r="Z21" s="3081"/>
      <c r="AA21" s="3081"/>
      <c r="AB21" s="3082"/>
      <c r="AC21" s="3081"/>
      <c r="AD21" s="3081"/>
    </row>
    <row r="22" spans="2:43" s="1090" customFormat="1" ht="18" customHeight="1">
      <c r="B22" s="1089"/>
      <c r="F22" s="1520"/>
      <c r="G22" s="3083" t="s">
        <v>2842</v>
      </c>
      <c r="H22" s="3636" t="s">
        <v>1421</v>
      </c>
      <c r="I22" s="4518" t="s">
        <v>1960</v>
      </c>
      <c r="J22" s="4519"/>
      <c r="K22" s="4519"/>
      <c r="L22" s="4519"/>
      <c r="M22" s="4519"/>
      <c r="N22" s="4519"/>
      <c r="O22" s="4519"/>
      <c r="P22" s="4519"/>
      <c r="Q22" s="4519"/>
      <c r="R22" s="4520"/>
      <c r="S22" s="3557" t="str">
        <f>+IF($H$22="する","←採用","")</f>
        <v>←採用</v>
      </c>
      <c r="W22" s="3081"/>
      <c r="X22" s="3081"/>
      <c r="Y22" s="3081"/>
      <c r="Z22" s="3081"/>
      <c r="AA22" s="3081"/>
      <c r="AB22" s="3082"/>
      <c r="AC22" s="3081"/>
      <c r="AD22" s="3081"/>
    </row>
    <row r="23" spans="2:43" s="1090" customFormat="1" ht="18" customHeight="1">
      <c r="B23" s="1089"/>
      <c r="F23" s="1520">
        <v>2</v>
      </c>
      <c r="G23" s="3083" t="s">
        <v>2841</v>
      </c>
      <c r="H23" s="4508" t="str">
        <f>+'SYSTEM-1'!$I$57</f>
        <v>株式会社　TCT設計   代表取締役　手駆戸五郎</v>
      </c>
      <c r="I23" s="4509"/>
      <c r="J23" s="4509"/>
      <c r="K23" s="4509"/>
      <c r="L23" s="4509"/>
      <c r="M23" s="4509"/>
      <c r="N23" s="4509"/>
      <c r="O23" s="4509"/>
      <c r="P23" s="4509"/>
      <c r="Q23" s="4509"/>
      <c r="R23" s="4510"/>
      <c r="W23" s="3081"/>
      <c r="X23" s="3081"/>
      <c r="Y23" s="3081"/>
      <c r="Z23" s="3081"/>
      <c r="AA23" s="3081"/>
      <c r="AB23" s="3082"/>
      <c r="AC23" s="3081"/>
      <c r="AD23" s="3081"/>
    </row>
    <row r="24" spans="2:43" s="1090" customFormat="1" ht="18" customHeight="1">
      <c r="B24" s="1089"/>
      <c r="F24" s="1520">
        <v>3</v>
      </c>
      <c r="G24" s="3083" t="s">
        <v>2837</v>
      </c>
      <c r="H24" s="3084" t="s">
        <v>2838</v>
      </c>
      <c r="I24" s="3085" t="str">
        <f>+IF($H$22="する",I22,H21)</f>
        <v xml:space="preserve">株式会社　ＴＣＴ21設計   </v>
      </c>
      <c r="J24" s="3086"/>
      <c r="K24" s="3086"/>
      <c r="L24" s="3086"/>
      <c r="M24" s="3086"/>
      <c r="N24" s="3086"/>
      <c r="O24" s="3086"/>
      <c r="P24" s="3086"/>
      <c r="Q24" s="3086"/>
      <c r="R24" s="3087"/>
      <c r="W24" s="3081"/>
      <c r="X24" s="3081"/>
      <c r="Y24" s="3081"/>
      <c r="Z24" s="3081"/>
      <c r="AA24" s="3081"/>
      <c r="AB24" s="3082"/>
      <c r="AC24" s="3081"/>
      <c r="AD24" s="3081"/>
    </row>
    <row r="25" spans="2:43" s="1090" customFormat="1" ht="18" customHeight="1">
      <c r="B25" s="1089"/>
      <c r="F25" s="1520"/>
      <c r="G25" s="3088"/>
      <c r="H25" s="3089" t="s">
        <v>2839</v>
      </c>
      <c r="I25" s="3090" t="str">
        <f>+P12</f>
        <v>代表取締役　手駆戸五郎</v>
      </c>
      <c r="J25" s="3091"/>
      <c r="K25" s="3091"/>
      <c r="L25" s="3091"/>
      <c r="M25" s="3091"/>
      <c r="N25" s="3091"/>
      <c r="O25" s="3091"/>
      <c r="P25" s="3091"/>
      <c r="Q25" s="3091"/>
      <c r="R25" s="3092"/>
      <c r="W25" s="3081"/>
      <c r="X25" s="3081"/>
      <c r="Y25" s="3081"/>
      <c r="Z25" s="3081"/>
      <c r="AA25" s="3081"/>
      <c r="AB25" s="3082"/>
      <c r="AC25" s="3081"/>
      <c r="AD25" s="3081"/>
    </row>
    <row r="26" spans="2:43" s="1090" customFormat="1" ht="18" customHeight="1">
      <c r="B26" s="1089"/>
      <c r="F26" s="1520"/>
      <c r="W26" s="3081"/>
      <c r="X26" s="3081"/>
      <c r="Y26" s="3081"/>
      <c r="Z26" s="3081"/>
      <c r="AA26" s="3081"/>
      <c r="AB26" s="3082"/>
      <c r="AC26" s="3081"/>
      <c r="AD26" s="3081"/>
    </row>
    <row r="27" spans="2:43" s="1090" customFormat="1" ht="15.95" customHeight="1">
      <c r="B27" s="1089"/>
      <c r="G27" s="3093" t="s">
        <v>1959</v>
      </c>
      <c r="H27" s="4370" t="str">
        <f>+IF($G$19=1,$I$24,IF($G$19=2,$H$23,IF($G$19=3,$I$24,"")))</f>
        <v xml:space="preserve">株式会社　ＴＣＴ21設計   </v>
      </c>
      <c r="I27" s="4370"/>
      <c r="J27" s="4370"/>
      <c r="K27" s="4370"/>
      <c r="L27" s="4370"/>
      <c r="M27" s="4370"/>
      <c r="N27" s="4370"/>
      <c r="O27" s="4370"/>
      <c r="P27" s="4370"/>
      <c r="Q27" s="4370"/>
      <c r="R27" s="4370"/>
      <c r="W27" s="3081"/>
      <c r="X27" s="3081"/>
      <c r="Y27" s="3081"/>
      <c r="Z27" s="3081"/>
      <c r="AA27" s="3081"/>
      <c r="AB27" s="3082"/>
      <c r="AC27" s="3081"/>
      <c r="AD27" s="3081"/>
    </row>
    <row r="28" spans="2:43" s="1090" customFormat="1" ht="15.95" customHeight="1">
      <c r="B28" s="1089"/>
      <c r="H28" s="4370" t="str">
        <f>+IF($G$19=3,$P$12,"")</f>
        <v>代表取締役　手駆戸五郎</v>
      </c>
      <c r="I28" s="4370"/>
      <c r="J28" s="4370"/>
      <c r="K28" s="4370"/>
      <c r="L28" s="4370"/>
      <c r="M28" s="4370"/>
      <c r="N28" s="4370"/>
      <c r="O28" s="4370"/>
      <c r="P28" s="4370"/>
      <c r="Q28" s="4370"/>
      <c r="R28" s="4370"/>
      <c r="W28" s="3081"/>
      <c r="X28" s="3081"/>
      <c r="Y28" s="3081"/>
      <c r="Z28" s="3081"/>
      <c r="AA28" s="3081"/>
      <c r="AB28" s="3082"/>
      <c r="AC28" s="3081"/>
      <c r="AD28" s="3081"/>
    </row>
    <row r="29" spans="2:43" s="55" customFormat="1" ht="19.5" customHeight="1">
      <c r="B29" s="1065"/>
      <c r="C29" s="59"/>
      <c r="D29" s="59"/>
      <c r="L29" s="12"/>
      <c r="U29" s="12"/>
      <c r="V29" s="12"/>
      <c r="W29" s="2363"/>
      <c r="X29" s="3078"/>
      <c r="Y29" s="3078"/>
      <c r="Z29" s="3079"/>
      <c r="AA29" s="3079"/>
      <c r="AB29" s="3078"/>
      <c r="AC29" s="3078"/>
      <c r="AD29" s="2363"/>
      <c r="AE29" s="12"/>
      <c r="AF29" s="12"/>
      <c r="AG29" s="12"/>
      <c r="AH29" s="12"/>
      <c r="AI29" s="12"/>
      <c r="AJ29" s="12"/>
      <c r="AK29" s="12"/>
      <c r="AL29" s="12"/>
      <c r="AM29" s="12"/>
      <c r="AN29" s="12"/>
      <c r="AO29" s="12"/>
      <c r="AP29" s="12"/>
      <c r="AQ29" s="12"/>
    </row>
    <row r="30" spans="2:43" s="55" customFormat="1" ht="18" customHeight="1">
      <c r="B30" s="127" t="s">
        <v>11</v>
      </c>
      <c r="C30" s="4539" t="s">
        <v>2874</v>
      </c>
      <c r="D30" s="4539"/>
      <c r="E30" s="4539"/>
      <c r="F30" s="4540"/>
      <c r="G30" s="2700" t="s">
        <v>1421</v>
      </c>
      <c r="H30" s="4531" t="str">
        <f>+IF($G$30="する","請求書に印字する登録番号","入力不要→")</f>
        <v>請求書に印字する登録番号</v>
      </c>
      <c r="I30" s="4531"/>
      <c r="J30" s="4531"/>
      <c r="K30" s="4532"/>
      <c r="L30" s="4533" t="s">
        <v>2869</v>
      </c>
      <c r="M30" s="4534"/>
      <c r="N30" s="4534"/>
      <c r="O30" s="4535"/>
      <c r="P30" s="4531" t="str">
        <f>+IF($G$30="する","見積書にも印字","選択不要（無効）→")</f>
        <v>見積書にも印字</v>
      </c>
      <c r="Q30" s="4531"/>
      <c r="R30" s="4531"/>
      <c r="S30" s="4529" t="s">
        <v>2860</v>
      </c>
      <c r="T30" s="4530"/>
      <c r="U30" s="12"/>
      <c r="V30" s="12"/>
      <c r="W30" s="2363"/>
      <c r="X30" s="3078"/>
      <c r="Y30" s="3094">
        <f>+IF($G$30="する",1,0)</f>
        <v>1</v>
      </c>
      <c r="Z30" s="3079"/>
      <c r="AA30" s="3079"/>
      <c r="AB30" s="3078"/>
      <c r="AC30" s="3078"/>
      <c r="AD30" s="2363"/>
      <c r="AE30" s="12"/>
      <c r="AF30" s="12"/>
      <c r="AG30" s="12"/>
      <c r="AH30" s="12"/>
      <c r="AI30" s="12"/>
      <c r="AJ30" s="12"/>
      <c r="AK30" s="12"/>
      <c r="AL30" s="12"/>
      <c r="AM30" s="12"/>
      <c r="AN30" s="12"/>
      <c r="AO30" s="12"/>
      <c r="AP30" s="12"/>
      <c r="AQ30" s="12"/>
    </row>
    <row r="31" spans="2:43" s="55" customFormat="1" ht="19.5" customHeight="1">
      <c r="B31" s="1065"/>
      <c r="C31" s="59"/>
      <c r="D31" s="59"/>
      <c r="L31" s="12"/>
      <c r="U31" s="12"/>
      <c r="V31" s="12"/>
      <c r="W31" s="2363"/>
      <c r="X31" s="3078"/>
      <c r="Y31" s="3094">
        <f>+IF($S$30="はい",Y30*1,0)</f>
        <v>1</v>
      </c>
      <c r="Z31" s="3079"/>
      <c r="AA31" s="3079"/>
      <c r="AB31" s="3078"/>
      <c r="AC31" s="3078"/>
      <c r="AD31" s="2363"/>
      <c r="AE31" s="12"/>
      <c r="AF31" s="12"/>
      <c r="AG31" s="12"/>
      <c r="AH31" s="12"/>
      <c r="AI31" s="12"/>
      <c r="AJ31" s="12"/>
      <c r="AK31" s="12"/>
      <c r="AL31" s="12"/>
      <c r="AM31" s="12"/>
      <c r="AN31" s="12"/>
      <c r="AO31" s="12"/>
      <c r="AP31" s="12"/>
      <c r="AQ31" s="12"/>
    </row>
    <row r="32" spans="2:43" s="55" customFormat="1" ht="15.95" customHeight="1">
      <c r="B32" s="127" t="s">
        <v>11</v>
      </c>
      <c r="C32" s="59" t="s">
        <v>696</v>
      </c>
      <c r="D32" s="59"/>
      <c r="E32" s="59"/>
      <c r="G32" s="281" t="s">
        <v>223</v>
      </c>
      <c r="H32" s="3095"/>
      <c r="I32" s="3095"/>
      <c r="J32" s="3095"/>
      <c r="K32" s="281" t="s">
        <v>700</v>
      </c>
      <c r="L32" s="12"/>
      <c r="M32" s="281" t="s">
        <v>701</v>
      </c>
      <c r="N32" s="3095"/>
      <c r="O32" s="3095"/>
      <c r="P32" s="281" t="s">
        <v>699</v>
      </c>
      <c r="S32" s="56"/>
      <c r="U32" s="12"/>
      <c r="V32" s="12"/>
      <c r="W32" s="2363"/>
      <c r="X32" s="3078"/>
      <c r="Y32" s="3078"/>
      <c r="Z32" s="3078"/>
      <c r="AA32" s="3078"/>
      <c r="AB32" s="3078"/>
      <c r="AC32" s="3078"/>
      <c r="AD32" s="2363"/>
      <c r="AE32" s="12"/>
      <c r="AF32" s="12"/>
      <c r="AG32" s="12"/>
      <c r="AH32" s="12"/>
      <c r="AI32" s="12"/>
      <c r="AJ32" s="12"/>
      <c r="AK32" s="12"/>
      <c r="AL32" s="12"/>
      <c r="AM32" s="12"/>
      <c r="AN32" s="12"/>
      <c r="AO32" s="12"/>
      <c r="AP32" s="12"/>
      <c r="AQ32" s="12"/>
    </row>
    <row r="33" spans="1:43" s="55" customFormat="1" ht="15.95" customHeight="1">
      <c r="B33" s="1065"/>
      <c r="C33" s="59"/>
      <c r="D33" s="59"/>
      <c r="F33" s="56">
        <v>1</v>
      </c>
      <c r="G33" s="4395" t="s">
        <v>1948</v>
      </c>
      <c r="H33" s="4396"/>
      <c r="I33" s="4396"/>
      <c r="J33" s="4397"/>
      <c r="K33" s="4395" t="s">
        <v>702</v>
      </c>
      <c r="L33" s="4406"/>
      <c r="M33" s="4395" t="s">
        <v>230</v>
      </c>
      <c r="N33" s="4514"/>
      <c r="O33" s="4515"/>
      <c r="P33" s="4403" t="s">
        <v>1283</v>
      </c>
      <c r="Q33" s="4404"/>
      <c r="R33" s="4404"/>
      <c r="S33" s="4404"/>
      <c r="T33" s="4405"/>
      <c r="U33" s="12"/>
      <c r="V33" s="12"/>
      <c r="W33" s="2363"/>
      <c r="X33" s="3078" t="s">
        <v>3120</v>
      </c>
      <c r="Y33" s="3078"/>
      <c r="Z33" s="3078"/>
      <c r="AA33" s="3078"/>
      <c r="AB33" s="3078"/>
      <c r="AC33" s="3078"/>
      <c r="AD33" s="2363"/>
      <c r="AE33" s="12"/>
      <c r="AF33" s="12"/>
      <c r="AG33" s="12"/>
      <c r="AH33" s="12"/>
      <c r="AI33" s="12"/>
      <c r="AJ33" s="12"/>
      <c r="AK33" s="12"/>
      <c r="AL33" s="12"/>
      <c r="AM33" s="12"/>
      <c r="AN33" s="12"/>
      <c r="AO33" s="12"/>
      <c r="AP33" s="12"/>
      <c r="AQ33" s="12"/>
    </row>
    <row r="34" spans="1:43" s="55" customFormat="1" ht="15.95" customHeight="1">
      <c r="B34" s="1065"/>
      <c r="C34" s="59"/>
      <c r="D34" s="59"/>
      <c r="E34" s="59"/>
      <c r="F34" s="56">
        <v>2</v>
      </c>
      <c r="G34" s="4395" t="s">
        <v>224</v>
      </c>
      <c r="H34" s="4396"/>
      <c r="I34" s="4396"/>
      <c r="J34" s="4397"/>
      <c r="K34" s="4395" t="s">
        <v>702</v>
      </c>
      <c r="L34" s="4406"/>
      <c r="M34" s="4395" t="s">
        <v>230</v>
      </c>
      <c r="N34" s="4514"/>
      <c r="O34" s="4515"/>
      <c r="P34" s="4403" t="s">
        <v>1283</v>
      </c>
      <c r="Q34" s="4404"/>
      <c r="R34" s="4404"/>
      <c r="S34" s="4404"/>
      <c r="T34" s="4405"/>
      <c r="U34" s="12"/>
      <c r="V34" s="12"/>
      <c r="W34" s="2363"/>
      <c r="X34" s="3638"/>
      <c r="Y34" s="4056" t="s">
        <v>3244</v>
      </c>
      <c r="Z34" s="4056"/>
      <c r="AA34" s="4056"/>
      <c r="AB34" s="4056"/>
      <c r="AC34" s="4056"/>
      <c r="AD34" s="4057"/>
      <c r="AE34" s="12"/>
      <c r="AF34" s="12"/>
      <c r="AG34" s="12"/>
      <c r="AH34" s="12"/>
      <c r="AI34" s="12"/>
      <c r="AJ34" s="12"/>
      <c r="AK34" s="12"/>
      <c r="AL34" s="12"/>
      <c r="AM34" s="12"/>
      <c r="AN34" s="12"/>
      <c r="AO34" s="12"/>
      <c r="AP34" s="12"/>
      <c r="AQ34" s="12"/>
    </row>
    <row r="35" spans="1:43" s="55" customFormat="1" ht="15.95" customHeight="1">
      <c r="B35" s="1065"/>
      <c r="C35" s="59"/>
      <c r="D35" s="59"/>
      <c r="E35" s="59"/>
      <c r="F35" s="56">
        <v>3</v>
      </c>
      <c r="G35" s="4395" t="s">
        <v>1316</v>
      </c>
      <c r="H35" s="4396"/>
      <c r="I35" s="4396"/>
      <c r="J35" s="4397"/>
      <c r="K35" s="4395" t="s">
        <v>1317</v>
      </c>
      <c r="L35" s="4406"/>
      <c r="M35" s="4395" t="s">
        <v>230</v>
      </c>
      <c r="N35" s="4514"/>
      <c r="O35" s="4515"/>
      <c r="P35" s="4403" t="s">
        <v>1283</v>
      </c>
      <c r="Q35" s="4404"/>
      <c r="R35" s="4404"/>
      <c r="S35" s="4404"/>
      <c r="T35" s="4405"/>
      <c r="U35" s="12"/>
      <c r="V35" s="12"/>
      <c r="W35" s="2363"/>
      <c r="X35" s="3646"/>
      <c r="Y35" s="4058"/>
      <c r="Z35" s="4058"/>
      <c r="AA35" s="4058"/>
      <c r="AB35" s="4058"/>
      <c r="AC35" s="4058"/>
      <c r="AD35" s="4059"/>
      <c r="AE35" s="12"/>
      <c r="AF35" s="12"/>
      <c r="AG35" s="12"/>
      <c r="AH35" s="12"/>
      <c r="AI35" s="12"/>
      <c r="AJ35" s="12"/>
      <c r="AK35" s="12"/>
      <c r="AL35" s="12"/>
      <c r="AM35" s="12"/>
      <c r="AN35" s="12"/>
      <c r="AO35" s="12"/>
      <c r="AP35" s="12"/>
      <c r="AQ35" s="12"/>
    </row>
    <row r="36" spans="1:43" ht="24.95" customHeight="1" thickBot="1">
      <c r="B36" s="127" t="s">
        <v>11</v>
      </c>
      <c r="C36" s="13" t="s">
        <v>222</v>
      </c>
      <c r="D36" s="13"/>
      <c r="G36" s="4553" t="s">
        <v>2412</v>
      </c>
      <c r="H36" s="4553"/>
      <c r="I36" s="4553"/>
      <c r="J36" s="4553"/>
      <c r="K36" s="4553"/>
      <c r="L36" s="4553"/>
      <c r="M36" s="4553"/>
      <c r="N36" s="4553"/>
      <c r="O36" s="4553"/>
      <c r="P36" s="4553"/>
      <c r="Q36" s="4553"/>
      <c r="R36" s="4553"/>
      <c r="S36" s="4553"/>
      <c r="T36" s="4553"/>
      <c r="U36" s="4553"/>
      <c r="V36" s="4553"/>
      <c r="W36" s="2363"/>
      <c r="X36" s="3641"/>
      <c r="Y36" s="4602" t="s">
        <v>3245</v>
      </c>
      <c r="Z36" s="4602"/>
      <c r="AA36" s="4602"/>
      <c r="AB36" s="4602"/>
      <c r="AC36" s="4602"/>
      <c r="AD36" s="4603"/>
    </row>
    <row r="37" spans="1:43" ht="15.95" customHeight="1" thickBot="1">
      <c r="D37" s="4525" t="s">
        <v>202</v>
      </c>
      <c r="E37" s="4526"/>
      <c r="G37" s="1840">
        <v>4000</v>
      </c>
      <c r="H37" s="3652" t="s">
        <v>3122</v>
      </c>
      <c r="I37" s="4554" t="s">
        <v>3123</v>
      </c>
      <c r="J37" s="4554"/>
      <c r="K37" s="4554"/>
      <c r="L37" s="4554"/>
      <c r="M37" s="4554"/>
      <c r="N37" s="4554"/>
      <c r="O37" s="4554"/>
      <c r="P37" s="4554"/>
      <c r="Q37" s="4554"/>
      <c r="R37" s="4554"/>
      <c r="S37" s="4554"/>
      <c r="T37" s="4554"/>
      <c r="U37" s="4554"/>
      <c r="V37" s="4554"/>
      <c r="W37" s="2363"/>
      <c r="X37" s="3641"/>
      <c r="Y37" s="4602" t="s">
        <v>3246</v>
      </c>
      <c r="Z37" s="4602"/>
      <c r="AA37" s="4602"/>
      <c r="AB37" s="4602"/>
      <c r="AC37" s="4602"/>
      <c r="AD37" s="4603"/>
    </row>
    <row r="38" spans="1:43" ht="15.95" customHeight="1">
      <c r="G38" s="4364" t="s">
        <v>3124</v>
      </c>
      <c r="H38" s="4364"/>
      <c r="I38" s="4364"/>
      <c r="J38" s="4364"/>
      <c r="K38" s="4364"/>
      <c r="L38" s="4364"/>
      <c r="M38" s="4364"/>
      <c r="N38" s="4364"/>
      <c r="O38" s="4364"/>
      <c r="P38" s="4364"/>
      <c r="Q38" s="4364"/>
      <c r="R38" s="4364"/>
      <c r="S38" s="4364"/>
      <c r="T38" s="3096"/>
      <c r="W38" s="2363"/>
      <c r="X38" s="3641"/>
      <c r="Y38" s="4604"/>
      <c r="Z38" s="4604"/>
      <c r="AA38" s="4604"/>
      <c r="AB38" s="4604"/>
      <c r="AC38" s="4604"/>
      <c r="AD38" s="4605"/>
    </row>
    <row r="39" spans="1:43" s="519" customFormat="1" ht="20.100000000000001" customHeight="1" thickBot="1">
      <c r="B39" s="3648"/>
      <c r="C39" s="3649"/>
      <c r="D39" s="3649"/>
      <c r="G39" s="4398" t="s">
        <v>3125</v>
      </c>
      <c r="H39" s="4398"/>
      <c r="I39" s="4398"/>
      <c r="J39" s="4398"/>
      <c r="K39" s="4398"/>
      <c r="L39" s="4398"/>
      <c r="M39" s="4398"/>
      <c r="N39" s="4398"/>
      <c r="O39" s="4398"/>
      <c r="P39" s="4398"/>
      <c r="Q39" s="4398"/>
      <c r="R39" s="4398"/>
      <c r="U39" s="22"/>
      <c r="V39" s="22"/>
      <c r="W39" s="3650"/>
      <c r="X39" s="3651"/>
      <c r="Y39" s="3647" t="s">
        <v>3247</v>
      </c>
      <c r="Z39" s="3639"/>
      <c r="AA39" s="3642"/>
      <c r="AB39" s="3642"/>
      <c r="AC39" s="3642"/>
      <c r="AD39" s="3640"/>
      <c r="AE39" s="22"/>
      <c r="AF39" s="22"/>
      <c r="AG39" s="22"/>
      <c r="AH39" s="22"/>
      <c r="AI39" s="22"/>
      <c r="AJ39" s="22"/>
      <c r="AK39" s="22"/>
      <c r="AL39" s="22"/>
      <c r="AM39" s="22"/>
      <c r="AN39" s="22"/>
      <c r="AO39" s="22"/>
      <c r="AP39" s="22"/>
      <c r="AQ39" s="22"/>
    </row>
    <row r="40" spans="1:43" ht="15.95" customHeight="1" thickBot="1">
      <c r="A40" s="17"/>
      <c r="C40" s="13"/>
      <c r="D40" s="4527" t="s">
        <v>2414</v>
      </c>
      <c r="E40" s="4527"/>
      <c r="F40" s="4528"/>
      <c r="G40" s="1841">
        <v>0.9</v>
      </c>
      <c r="H40" s="4366" t="s">
        <v>2886</v>
      </c>
      <c r="I40" s="4367"/>
      <c r="J40" s="4367"/>
      <c r="K40" s="4367"/>
      <c r="L40" s="4367"/>
      <c r="M40" s="4367"/>
      <c r="N40" s="4367"/>
      <c r="O40" s="4367"/>
      <c r="P40" s="4367"/>
      <c r="Q40" s="4367"/>
      <c r="R40" s="4367"/>
      <c r="S40" s="4367"/>
      <c r="T40" s="4367"/>
      <c r="U40" s="4367"/>
      <c r="W40" s="2363"/>
      <c r="X40" s="3641"/>
      <c r="Y40" s="4604" t="s">
        <v>3248</v>
      </c>
      <c r="Z40" s="4604"/>
      <c r="AA40" s="4604"/>
      <c r="AB40" s="4604"/>
      <c r="AC40" s="4604"/>
      <c r="AD40" s="4605"/>
    </row>
    <row r="41" spans="1:43" ht="5.0999999999999996" customHeight="1" thickBot="1">
      <c r="W41" s="2363"/>
      <c r="X41" s="3641"/>
      <c r="Y41" s="4604"/>
      <c r="Z41" s="4604"/>
      <c r="AA41" s="4604"/>
      <c r="AB41" s="4604"/>
      <c r="AC41" s="4604"/>
      <c r="AD41" s="4605"/>
    </row>
    <row r="42" spans="1:43" ht="15.95" customHeight="1" thickBot="1">
      <c r="C42" s="13"/>
      <c r="D42" s="4104" t="s">
        <v>3119</v>
      </c>
      <c r="E42" s="4104"/>
      <c r="F42" s="4105"/>
      <c r="G42" s="1841"/>
      <c r="H42" s="4366" t="s">
        <v>2413</v>
      </c>
      <c r="I42" s="4367"/>
      <c r="J42" s="4367"/>
      <c r="K42" s="4367"/>
      <c r="L42" s="4367"/>
      <c r="M42" s="4367"/>
      <c r="N42" s="4367"/>
      <c r="O42" s="4367"/>
      <c r="P42" s="4367"/>
      <c r="Q42" s="4367"/>
      <c r="R42" s="4367"/>
      <c r="S42" s="4367"/>
      <c r="T42" s="4367"/>
      <c r="U42" s="4367"/>
      <c r="W42" s="2363"/>
      <c r="X42" s="3641"/>
      <c r="Y42" s="3639" t="s">
        <v>3249</v>
      </c>
      <c r="Z42" s="3924"/>
      <c r="AA42" s="3924"/>
      <c r="AB42" s="3924"/>
      <c r="AC42" s="3924"/>
      <c r="AD42" s="3925"/>
    </row>
    <row r="43" spans="1:43" ht="5.0999999999999996" customHeight="1">
      <c r="B43" s="12"/>
      <c r="W43" s="2363"/>
      <c r="X43" s="3641"/>
      <c r="Y43" s="3647"/>
      <c r="Z43" s="3639"/>
      <c r="AA43" s="3642"/>
      <c r="AB43" s="3642"/>
      <c r="AC43" s="3642"/>
      <c r="AD43" s="3640"/>
    </row>
    <row r="44" spans="1:43" ht="15.95" customHeight="1">
      <c r="B44" s="12"/>
      <c r="D44" s="4525" t="s">
        <v>211</v>
      </c>
      <c r="E44" s="4526"/>
      <c r="G44" s="3094">
        <f>IF(OR(R270&gt;0),1+G40,1+G40+G42)</f>
        <v>1.9</v>
      </c>
      <c r="H44" s="4367" t="s">
        <v>2438</v>
      </c>
      <c r="I44" s="4367"/>
      <c r="J44" s="4367"/>
      <c r="K44" s="4367"/>
      <c r="L44" s="4367"/>
      <c r="M44" s="4367"/>
      <c r="N44" s="4367"/>
      <c r="O44" s="4367"/>
      <c r="P44" s="4367"/>
      <c r="Q44" s="4367"/>
      <c r="R44" s="4367"/>
      <c r="S44" s="4367"/>
      <c r="T44" s="4367"/>
      <c r="U44" s="4367"/>
      <c r="W44" s="2363"/>
      <c r="X44" s="3641"/>
      <c r="Y44" s="4602" t="s">
        <v>3250</v>
      </c>
      <c r="Z44" s="4602"/>
      <c r="AA44" s="4602"/>
      <c r="AB44" s="4602"/>
      <c r="AC44" s="4602"/>
      <c r="AD44" s="4603"/>
    </row>
    <row r="45" spans="1:43" ht="15.95" customHeight="1">
      <c r="B45" s="12"/>
      <c r="D45" s="280"/>
      <c r="G45" s="4367" t="s">
        <v>3049</v>
      </c>
      <c r="H45" s="4367"/>
      <c r="I45" s="4367"/>
      <c r="J45" s="4367"/>
      <c r="K45" s="4367"/>
      <c r="L45" s="4367"/>
      <c r="M45" s="4367"/>
      <c r="N45" s="4367"/>
      <c r="O45" s="4367"/>
      <c r="P45" s="4367"/>
      <c r="Q45" s="4367"/>
      <c r="R45" s="4367"/>
      <c r="S45" s="4367"/>
      <c r="T45" s="4367"/>
      <c r="U45" s="4367"/>
      <c r="W45" s="2363"/>
      <c r="X45" s="3641"/>
      <c r="Y45" s="3647" t="s">
        <v>3251</v>
      </c>
      <c r="Z45" s="3639"/>
      <c r="AA45" s="3642"/>
      <c r="AB45" s="3642"/>
      <c r="AC45" s="3642"/>
      <c r="AD45" s="3640"/>
    </row>
    <row r="46" spans="1:43" ht="8.25" customHeight="1">
      <c r="B46" s="12"/>
      <c r="W46" s="2363"/>
      <c r="X46" s="3643"/>
      <c r="Y46" s="3644"/>
      <c r="Z46" s="3644"/>
      <c r="AA46" s="3644"/>
      <c r="AB46" s="3644"/>
      <c r="AC46" s="3644"/>
      <c r="AD46" s="3645"/>
    </row>
    <row r="47" spans="1:43" ht="24.95" customHeight="1">
      <c r="B47" s="3071" t="s">
        <v>2298</v>
      </c>
      <c r="C47" s="3072"/>
      <c r="D47" s="3072"/>
      <c r="E47" s="3072"/>
      <c r="F47" s="3072"/>
      <c r="G47" s="3072"/>
      <c r="H47" s="3072"/>
      <c r="I47" s="3072"/>
      <c r="J47" s="3073"/>
      <c r="K47" s="3072"/>
      <c r="L47" s="3072"/>
      <c r="M47" s="3074"/>
      <c r="N47" s="3072"/>
      <c r="O47" s="3072"/>
      <c r="P47" s="3072"/>
      <c r="Q47" s="3072"/>
      <c r="R47" s="3072"/>
      <c r="S47" s="3072"/>
      <c r="T47" s="3072"/>
      <c r="U47" s="3074"/>
      <c r="W47" s="2363"/>
      <c r="X47" s="3075"/>
      <c r="Y47" s="3075"/>
      <c r="Z47" s="3075"/>
      <c r="AA47" s="3075"/>
      <c r="AB47" s="3075"/>
      <c r="AC47" s="2363"/>
      <c r="AD47" s="2363"/>
    </row>
    <row r="48" spans="1:43" ht="18" customHeight="1">
      <c r="B48" s="12"/>
      <c r="C48" s="3097" t="s">
        <v>2307</v>
      </c>
      <c r="W48" s="2363"/>
      <c r="X48" s="2363"/>
      <c r="Y48" s="2363"/>
      <c r="Z48" s="2363"/>
      <c r="AA48" s="2363"/>
      <c r="AB48" s="2363"/>
      <c r="AC48" s="2363"/>
      <c r="AD48" s="2363"/>
    </row>
    <row r="49" spans="2:30" ht="15" customHeight="1">
      <c r="B49" s="3076" t="s">
        <v>1985</v>
      </c>
      <c r="U49" s="2104"/>
      <c r="V49" s="2104"/>
      <c r="W49" s="3098"/>
      <c r="X49" s="3098"/>
      <c r="Y49" s="3099" t="s">
        <v>2058</v>
      </c>
      <c r="Z49" s="3100" t="s">
        <v>2059</v>
      </c>
      <c r="AA49" s="3101"/>
      <c r="AB49" s="3102"/>
      <c r="AC49" s="2363"/>
      <c r="AD49" s="2363"/>
    </row>
    <row r="50" spans="2:30" ht="15" customHeight="1">
      <c r="B50" s="1090"/>
      <c r="C50" s="1089"/>
      <c r="D50" s="1090"/>
      <c r="E50" s="1091" t="s">
        <v>1048</v>
      </c>
      <c r="F50" s="1973" t="s">
        <v>2034</v>
      </c>
      <c r="G50" s="1267">
        <v>4</v>
      </c>
      <c r="H50" s="1262" t="s">
        <v>2046</v>
      </c>
      <c r="I50" s="1091"/>
      <c r="J50" s="1091"/>
      <c r="Q50" s="1090"/>
      <c r="W50" s="3103" t="s">
        <v>2034</v>
      </c>
      <c r="X50" s="4616">
        <v>1</v>
      </c>
      <c r="Y50" s="4617"/>
      <c r="Z50" s="1976">
        <f>X50</f>
        <v>1</v>
      </c>
      <c r="AA50" s="4618" t="str">
        <f>+VLOOKUP(Z50,[1]!ＰＲＯＪＤＢ,5)</f>
        <v>○1○1産業ビル新築工事</v>
      </c>
      <c r="AB50" s="4618"/>
      <c r="AC50" s="4619"/>
      <c r="AD50" s="2363"/>
    </row>
    <row r="51" spans="2:30" ht="15" customHeight="1">
      <c r="B51" s="1090"/>
      <c r="C51" s="1089"/>
      <c r="D51" s="1090"/>
      <c r="E51" s="1090"/>
      <c r="F51" s="1090"/>
      <c r="H51" s="3104" t="str">
        <f>+IF(ISBLANK($G$50),"エラー！件名のシリアル番号が未入力です","")</f>
        <v/>
      </c>
      <c r="I51" s="1090"/>
      <c r="J51" s="1090"/>
      <c r="K51" s="1090"/>
      <c r="L51" s="1090"/>
      <c r="M51" s="1090"/>
      <c r="N51" s="1090"/>
      <c r="O51" s="1090"/>
      <c r="P51" s="1090"/>
      <c r="Q51" s="1090"/>
      <c r="W51" s="2363"/>
      <c r="X51" s="3105" t="s">
        <v>2029</v>
      </c>
      <c r="Y51" s="3106"/>
      <c r="Z51" s="1943">
        <f t="shared" ref="Z51:Z59" si="0">+Z50+1</f>
        <v>2</v>
      </c>
      <c r="AA51" s="4620" t="str">
        <f>+VLOOKUP(Z51,[1]!ＰＲＯＪＤＢ,5)</f>
        <v>渡辺邸新築工事</v>
      </c>
      <c r="AB51" s="4620"/>
      <c r="AC51" s="4621"/>
      <c r="AD51" s="2363"/>
    </row>
    <row r="52" spans="2:30" ht="15" customHeight="1">
      <c r="B52" s="127" t="s">
        <v>11</v>
      </c>
      <c r="C52" s="13" t="s">
        <v>2035</v>
      </c>
      <c r="D52" s="13"/>
      <c r="E52" s="13"/>
      <c r="F52" s="282" t="s">
        <v>2036</v>
      </c>
      <c r="G52" s="3107" t="str">
        <f>+VLOOKUP($G$50,[1]!ＰＲＯＪＤＢ,3)</f>
        <v>tset</v>
      </c>
      <c r="H52" s="1097"/>
      <c r="I52" s="4371" t="s">
        <v>2052</v>
      </c>
      <c r="J52" s="4371"/>
      <c r="K52" s="4371"/>
      <c r="L52" s="4372"/>
      <c r="M52" s="1978" t="s">
        <v>2037</v>
      </c>
      <c r="N52" s="529" t="s">
        <v>2045</v>
      </c>
      <c r="O52" s="4394">
        <f>+IF(M52="A",G52,IF(M52="B",G53,G54))</f>
        <v>140401</v>
      </c>
      <c r="P52" s="4394"/>
      <c r="Q52" s="1090"/>
      <c r="W52" s="2363"/>
      <c r="X52" s="3108" t="s">
        <v>2028</v>
      </c>
      <c r="Y52" s="3109"/>
      <c r="Z52" s="1943">
        <f t="shared" si="0"/>
        <v>3</v>
      </c>
      <c r="AA52" s="4620" t="str">
        <f>+VLOOKUP(Z52,[1]!ＰＲＯＪＤＢ,5)</f>
        <v>レストランNJR　改修工事</v>
      </c>
      <c r="AB52" s="4620"/>
      <c r="AC52" s="4621"/>
      <c r="AD52" s="2363"/>
    </row>
    <row r="53" spans="2:30" ht="15" customHeight="1">
      <c r="B53" s="127" t="s">
        <v>11</v>
      </c>
      <c r="C53" s="13" t="s">
        <v>619</v>
      </c>
      <c r="F53" s="282" t="s">
        <v>2038</v>
      </c>
      <c r="G53" s="3110">
        <f>+VLOOKUP($G$50,[1]!ＰＲＯＪＤＢ,4)</f>
        <v>140401</v>
      </c>
      <c r="W53" s="2363"/>
      <c r="X53" s="3081"/>
      <c r="Y53" s="3081"/>
      <c r="Z53" s="1943">
        <f t="shared" si="0"/>
        <v>4</v>
      </c>
      <c r="AA53" s="4620" t="str">
        <f>+VLOOKUP(Z53,[1]!ＰＲＯＪＤＢ,5)</f>
        <v>日事連ビル新築工事</v>
      </c>
      <c r="AB53" s="4620"/>
      <c r="AC53" s="4621"/>
      <c r="AD53" s="2363"/>
    </row>
    <row r="54" spans="2:30" ht="15" customHeight="1">
      <c r="B54" s="12"/>
      <c r="E54" s="1975" t="s">
        <v>2040</v>
      </c>
      <c r="F54" s="282" t="s">
        <v>2039</v>
      </c>
      <c r="G54" s="1977"/>
      <c r="W54" s="2363"/>
      <c r="X54" s="3081"/>
      <c r="Y54" s="3081"/>
      <c r="Z54" s="1943">
        <f t="shared" si="0"/>
        <v>5</v>
      </c>
      <c r="AA54" s="4620" t="str">
        <f>+VLOOKUP(Z54,[1]!ＰＲＯＪＤＢ,5)</f>
        <v>＊＊＊＊＊＊ビル</v>
      </c>
      <c r="AB54" s="4620"/>
      <c r="AC54" s="4621"/>
      <c r="AD54" s="2363"/>
    </row>
    <row r="55" spans="2:30" ht="15" customHeight="1">
      <c r="B55" s="12"/>
      <c r="W55" s="2363"/>
      <c r="X55" s="3081"/>
      <c r="Y55" s="3081"/>
      <c r="Z55" s="1943">
        <f t="shared" si="0"/>
        <v>6</v>
      </c>
      <c r="AA55" s="4620" t="str">
        <f>+VLOOKUP(Z55,[1]!ＰＲＯＪＤＢ,5)</f>
        <v>T邸　新築工事</v>
      </c>
      <c r="AB55" s="4620"/>
      <c r="AC55" s="4621"/>
      <c r="AD55" s="2363"/>
    </row>
    <row r="56" spans="2:30" ht="15" customHeight="1">
      <c r="B56" s="127" t="s">
        <v>11</v>
      </c>
      <c r="C56" s="13" t="s">
        <v>626</v>
      </c>
      <c r="D56" s="13"/>
      <c r="E56" s="13"/>
      <c r="G56" s="4555" t="str">
        <f>+VLOOKUP($G$50,[1]!ＰＲＯＪＤＢ,5)</f>
        <v>日事連ビル新築工事</v>
      </c>
      <c r="H56" s="4555"/>
      <c r="I56" s="4555"/>
      <c r="J56" s="4555"/>
      <c r="K56" s="4555"/>
      <c r="L56" s="4555"/>
      <c r="M56" s="4555"/>
      <c r="N56" s="272"/>
      <c r="O56" s="3111" t="s">
        <v>2048</v>
      </c>
      <c r="W56" s="2363"/>
      <c r="X56" s="3081"/>
      <c r="Y56" s="3081"/>
      <c r="Z56" s="1943">
        <f t="shared" si="0"/>
        <v>7</v>
      </c>
      <c r="AA56" s="4620" t="str">
        <f>+VLOOKUP(Z56,[1]!ＰＲＯＪＤＢ,5)</f>
        <v>W邸　改修工事</v>
      </c>
      <c r="AB56" s="4620"/>
      <c r="AC56" s="4621"/>
      <c r="AD56" s="2363"/>
    </row>
    <row r="57" spans="2:30" ht="15" customHeight="1">
      <c r="B57" s="12"/>
      <c r="E57" s="1975" t="s">
        <v>2040</v>
      </c>
      <c r="G57" s="4521"/>
      <c r="H57" s="4522"/>
      <c r="I57" s="4522"/>
      <c r="J57" s="4522"/>
      <c r="K57" s="4522"/>
      <c r="L57" s="4522"/>
      <c r="M57" s="4523"/>
      <c r="N57" s="529"/>
      <c r="O57" s="4389" t="str">
        <f>+IF(G57="",G56,G57)</f>
        <v>日事連ビル新築工事</v>
      </c>
      <c r="P57" s="4389"/>
      <c r="Q57" s="4389"/>
      <c r="R57" s="4389"/>
      <c r="S57" s="4389"/>
      <c r="W57" s="2363"/>
      <c r="X57" s="3081"/>
      <c r="Y57" s="3081"/>
      <c r="Z57" s="1943">
        <f t="shared" si="0"/>
        <v>8</v>
      </c>
      <c r="AA57" s="4620" t="str">
        <f>+VLOOKUP(Z57,[1]!ＰＲＯＪＤＢ,5)</f>
        <v>W邸　改修工事</v>
      </c>
      <c r="AB57" s="4620"/>
      <c r="AC57" s="4621"/>
      <c r="AD57" s="2363"/>
    </row>
    <row r="58" spans="2:30" ht="15" customHeight="1">
      <c r="B58" s="12"/>
      <c r="O58" s="529"/>
      <c r="W58" s="2363"/>
      <c r="X58" s="3081"/>
      <c r="Y58" s="3081"/>
      <c r="Z58" s="1943">
        <f t="shared" si="0"/>
        <v>9</v>
      </c>
      <c r="AA58" s="4620" t="str">
        <f>+VLOOKUP(Z58,[1]!ＰＲＯＪＤＢ,5)</f>
        <v>W邸　改修工事</v>
      </c>
      <c r="AB58" s="4620"/>
      <c r="AC58" s="4621"/>
      <c r="AD58" s="2363"/>
    </row>
    <row r="59" spans="2:30" ht="15.75" customHeight="1">
      <c r="B59" s="127" t="s">
        <v>11</v>
      </c>
      <c r="C59" s="13" t="s">
        <v>627</v>
      </c>
      <c r="D59" s="13"/>
      <c r="E59" s="13"/>
      <c r="G59" s="4388" t="str">
        <f>+VLOOKUP($G$50,[1]!ＰＲＯＪＤＢ,36)</f>
        <v>東京都***-1-2-3</v>
      </c>
      <c r="H59" s="4388"/>
      <c r="I59" s="4388"/>
      <c r="J59" s="4388"/>
      <c r="K59" s="4388"/>
      <c r="L59" s="4388"/>
      <c r="M59" s="4388"/>
      <c r="O59" s="3111" t="s">
        <v>2048</v>
      </c>
      <c r="W59" s="2363"/>
      <c r="X59" s="3081"/>
      <c r="Y59" s="3081"/>
      <c r="Z59" s="1944">
        <f t="shared" si="0"/>
        <v>10</v>
      </c>
      <c r="AA59" s="4622" t="str">
        <f>+VLOOKUP(Z59,[1]!ＰＲＯＪＤＢ,5)</f>
        <v>W邸　改修工事</v>
      </c>
      <c r="AB59" s="4622"/>
      <c r="AC59" s="4623"/>
      <c r="AD59" s="2363"/>
    </row>
    <row r="60" spans="2:30" ht="15.75" customHeight="1">
      <c r="B60" s="12"/>
      <c r="E60" s="1975" t="s">
        <v>2040</v>
      </c>
      <c r="G60" s="4521" t="s">
        <v>2047</v>
      </c>
      <c r="H60" s="4522"/>
      <c r="I60" s="4522"/>
      <c r="J60" s="4522"/>
      <c r="K60" s="4522"/>
      <c r="L60" s="4522"/>
      <c r="M60" s="4523"/>
      <c r="O60" s="4389" t="str">
        <f>+IF(G60="",G59,G60)</f>
        <v>神奈川県横浜市○-○-○</v>
      </c>
      <c r="P60" s="4389"/>
      <c r="Q60" s="4389"/>
      <c r="R60" s="4389"/>
      <c r="S60" s="4389"/>
      <c r="W60" s="2363"/>
      <c r="X60" s="3081"/>
      <c r="Y60" s="3112" t="s">
        <v>2060</v>
      </c>
      <c r="Z60" s="3113"/>
      <c r="AA60" s="3114"/>
      <c r="AB60" s="3114"/>
      <c r="AC60" s="3114"/>
      <c r="AD60" s="2363"/>
    </row>
    <row r="61" spans="2:30" ht="15.75" customHeight="1">
      <c r="B61" s="3076"/>
      <c r="W61" s="2363"/>
      <c r="X61" s="3081"/>
      <c r="Y61" s="3081"/>
      <c r="Z61" s="3113"/>
      <c r="AA61" s="3114"/>
      <c r="AB61" s="3114"/>
      <c r="AC61" s="3114"/>
      <c r="AD61" s="2363"/>
    </row>
    <row r="62" spans="2:30" ht="15.75" customHeight="1">
      <c r="B62" s="127" t="s">
        <v>11</v>
      </c>
      <c r="C62" s="13" t="s">
        <v>2049</v>
      </c>
      <c r="D62" s="13"/>
      <c r="E62" s="13"/>
      <c r="G62" s="4388" t="str">
        <f>+VLOOKUP($G$50,[1]!ＰＲＯＪＤＢ,8)</f>
        <v>仮定　太郎</v>
      </c>
      <c r="H62" s="4388"/>
      <c r="I62" s="4388"/>
      <c r="J62" s="4388"/>
      <c r="K62" s="4388"/>
      <c r="L62" s="4388"/>
      <c r="M62" s="4388"/>
      <c r="O62" s="3111" t="s">
        <v>2048</v>
      </c>
      <c r="W62" s="2363"/>
      <c r="X62" s="2363"/>
      <c r="Y62" s="2363"/>
      <c r="Z62" s="2363"/>
      <c r="AA62" s="2363"/>
      <c r="AB62" s="2363"/>
      <c r="AC62" s="3114"/>
      <c r="AD62" s="2363"/>
    </row>
    <row r="63" spans="2:30" ht="15.75" customHeight="1">
      <c r="B63" s="127" t="s">
        <v>11</v>
      </c>
      <c r="C63" s="13" t="s">
        <v>2051</v>
      </c>
      <c r="G63" s="3115" t="s">
        <v>2050</v>
      </c>
      <c r="O63" s="4389" t="str">
        <f>+IF(G65&gt;0,I65,G62)</f>
        <v>仮定　太郎</v>
      </c>
      <c r="P63" s="4389"/>
      <c r="Q63" s="4389"/>
      <c r="R63" s="4389"/>
      <c r="S63" s="4389"/>
      <c r="W63" s="2363"/>
      <c r="X63" s="2363"/>
      <c r="Y63" s="2363"/>
      <c r="Z63" s="2363"/>
      <c r="AA63" s="2363"/>
      <c r="AB63" s="2363"/>
      <c r="AC63" s="3114"/>
      <c r="AD63" s="2363"/>
    </row>
    <row r="64" spans="2:30">
      <c r="B64" s="3076"/>
      <c r="H64" s="3111"/>
      <c r="I64" s="4524">
        <f>30000+G65</f>
        <v>30002</v>
      </c>
      <c r="J64" s="4524"/>
      <c r="N64" s="16"/>
      <c r="O64" s="16"/>
      <c r="P64" s="16"/>
      <c r="Q64" s="16"/>
      <c r="R64" s="16"/>
      <c r="S64" s="23"/>
      <c r="U64" s="2104"/>
      <c r="V64" s="2104"/>
      <c r="W64" s="3098"/>
      <c r="X64" s="3098"/>
      <c r="Y64" s="3099" t="s">
        <v>2058</v>
      </c>
      <c r="Z64" s="3116" t="s">
        <v>2061</v>
      </c>
      <c r="AA64" s="2363"/>
      <c r="AB64" s="2363"/>
      <c r="AC64" s="2363"/>
      <c r="AD64" s="2363"/>
    </row>
    <row r="65" spans="2:43">
      <c r="B65" s="12"/>
      <c r="D65" s="1090"/>
      <c r="E65" s="1091" t="s">
        <v>1384</v>
      </c>
      <c r="F65" s="1973" t="s">
        <v>2034</v>
      </c>
      <c r="G65" s="1946">
        <v>2</v>
      </c>
      <c r="I65" s="4390" t="str">
        <f>IF(G65="","",+VLOOKUP(I64,[2]!顧客ＤＢ,2))</f>
        <v>仮定　太郎</v>
      </c>
      <c r="J65" s="4390"/>
      <c r="K65" s="4390"/>
      <c r="L65" s="4390"/>
      <c r="M65" s="4390"/>
      <c r="N65" s="4390"/>
      <c r="O65" s="4390"/>
      <c r="P65" s="4390"/>
      <c r="Q65" s="4390"/>
      <c r="R65" s="4390"/>
      <c r="S65" s="4390"/>
      <c r="W65" s="3103" t="s">
        <v>2034</v>
      </c>
      <c r="X65" s="4624">
        <v>4</v>
      </c>
      <c r="Y65" s="4625"/>
      <c r="Z65" s="3117">
        <f>30000+X65</f>
        <v>30004</v>
      </c>
      <c r="AA65" s="4628" t="str">
        <f>+VLOOKUP(Z65,[2]!顧客ＤＢ,2)</f>
        <v>（株）湾岸工業　代表取締役　海野　波男</v>
      </c>
      <c r="AB65" s="4628"/>
      <c r="AC65" s="4629"/>
      <c r="AD65" s="2363"/>
    </row>
    <row r="66" spans="2:43">
      <c r="B66" s="3076"/>
      <c r="W66" s="2363"/>
      <c r="X66" s="3105" t="s">
        <v>2029</v>
      </c>
      <c r="Y66" s="3106"/>
      <c r="Z66" s="1897">
        <f t="shared" ref="Z66:Z74" si="1">+Z65+1</f>
        <v>30005</v>
      </c>
      <c r="AA66" s="4613" t="str">
        <f>+VLOOKUP(Z66,[2]!顧客ＤＢ,2)</f>
        <v>横田　恵一</v>
      </c>
      <c r="AB66" s="4614"/>
      <c r="AC66" s="4615"/>
      <c r="AD66" s="2363"/>
    </row>
    <row r="67" spans="2:43">
      <c r="B67" s="127" t="s">
        <v>11</v>
      </c>
      <c r="C67" s="13" t="s">
        <v>620</v>
      </c>
      <c r="D67" s="13"/>
      <c r="E67" s="13"/>
      <c r="F67" s="13"/>
      <c r="G67" s="623">
        <v>45474</v>
      </c>
      <c r="H67" s="16"/>
      <c r="I67" s="16"/>
      <c r="J67" s="16"/>
      <c r="K67" s="16"/>
      <c r="M67" s="16"/>
      <c r="N67" s="16"/>
      <c r="O67" s="16"/>
      <c r="P67" s="16"/>
      <c r="Q67" s="16"/>
      <c r="R67" s="16"/>
      <c r="S67" s="16"/>
      <c r="T67" s="1066"/>
      <c r="W67" s="2363"/>
      <c r="X67" s="3108" t="s">
        <v>2028</v>
      </c>
      <c r="Y67" s="3109"/>
      <c r="Z67" s="1897">
        <f t="shared" si="1"/>
        <v>30006</v>
      </c>
      <c r="AA67" s="4613" t="str">
        <f>+VLOOKUP(Z67,[2]!顧客ＤＢ,2)</f>
        <v>豊田　花子</v>
      </c>
      <c r="AB67" s="4614"/>
      <c r="AC67" s="4615"/>
      <c r="AD67" s="2363"/>
    </row>
    <row r="68" spans="2:43">
      <c r="B68" s="127" t="s">
        <v>11</v>
      </c>
      <c r="C68" s="13" t="s">
        <v>621</v>
      </c>
      <c r="D68" s="13"/>
      <c r="E68" s="13"/>
      <c r="F68" s="13"/>
      <c r="G68" s="2536">
        <v>3</v>
      </c>
      <c r="H68" s="127" t="s">
        <v>622</v>
      </c>
      <c r="I68" s="4373">
        <f>G67+G68*30</f>
        <v>45564</v>
      </c>
      <c r="J68" s="4373"/>
      <c r="K68" s="4373"/>
      <c r="L68" s="4373"/>
      <c r="M68" s="52" t="s">
        <v>623</v>
      </c>
      <c r="N68" s="16"/>
      <c r="O68" s="16"/>
      <c r="P68" s="16"/>
      <c r="Q68" s="16"/>
      <c r="R68" s="16"/>
      <c r="S68" s="16"/>
      <c r="W68" s="2363"/>
      <c r="X68" s="2363"/>
      <c r="Y68" s="2363"/>
      <c r="Z68" s="1897">
        <f t="shared" si="1"/>
        <v>30007</v>
      </c>
      <c r="AA68" s="4613" t="str">
        <f>+VLOOKUP(Z68,[2]!顧客ＤＢ,2)</f>
        <v>（株）神奈川商事　代表取締役　佐々木　恒夫</v>
      </c>
      <c r="AB68" s="4614"/>
      <c r="AC68" s="4615"/>
      <c r="AD68" s="2363"/>
    </row>
    <row r="69" spans="2:43">
      <c r="B69" s="127" t="s">
        <v>11</v>
      </c>
      <c r="C69" s="13" t="s">
        <v>624</v>
      </c>
      <c r="D69" s="13"/>
      <c r="E69" s="13"/>
      <c r="F69" s="13"/>
      <c r="G69" s="2536" t="s">
        <v>625</v>
      </c>
      <c r="H69" s="16"/>
      <c r="I69" s="16"/>
      <c r="J69" s="16"/>
      <c r="K69" s="16"/>
      <c r="M69" s="16"/>
      <c r="N69" s="16"/>
      <c r="O69" s="4387"/>
      <c r="P69" s="4387"/>
      <c r="Q69" s="4387"/>
      <c r="R69" s="4387"/>
      <c r="S69" s="16"/>
      <c r="W69" s="2363"/>
      <c r="X69" s="2363"/>
      <c r="Y69" s="3118"/>
      <c r="Z69" s="1897">
        <f t="shared" si="1"/>
        <v>30008</v>
      </c>
      <c r="AA69" s="4613" t="str">
        <f>+VLOOKUP(Z69,[2]!顧客ＤＢ,2)</f>
        <v>岡崎　真澄</v>
      </c>
      <c r="AB69" s="4614"/>
      <c r="AC69" s="4615"/>
      <c r="AD69" s="2363"/>
      <c r="AF69" s="17"/>
    </row>
    <row r="70" spans="2:43" ht="16.5" thickBot="1">
      <c r="C70" s="13"/>
      <c r="D70" s="13"/>
      <c r="E70" s="13"/>
      <c r="F70" s="13"/>
      <c r="G70" s="17"/>
      <c r="H70" s="17"/>
      <c r="I70" s="4387"/>
      <c r="J70" s="4387"/>
      <c r="K70" s="4387"/>
      <c r="L70" s="4387"/>
      <c r="M70" s="16"/>
      <c r="N70" s="16"/>
      <c r="O70" s="16"/>
      <c r="P70" s="16"/>
      <c r="Q70" s="16"/>
      <c r="R70" s="16"/>
      <c r="S70" s="16"/>
      <c r="W70" s="2363"/>
      <c r="X70" s="2363"/>
      <c r="Y70" s="3119"/>
      <c r="Z70" s="1897">
        <f t="shared" si="1"/>
        <v>30009</v>
      </c>
      <c r="AA70" s="4613" t="str">
        <f>+VLOOKUP(Z70,[2]!顧客ＤＢ,2)</f>
        <v>(株)一二三産業　代表取締役　大野　博人</v>
      </c>
      <c r="AB70" s="4614"/>
      <c r="AC70" s="4615"/>
      <c r="AD70" s="2363"/>
    </row>
    <row r="71" spans="2:43" ht="16.5" thickBot="1">
      <c r="B71" s="127" t="s">
        <v>11</v>
      </c>
      <c r="C71" s="3120" t="s">
        <v>2202</v>
      </c>
      <c r="D71" s="3120"/>
      <c r="E71" s="3121"/>
      <c r="F71" s="13"/>
      <c r="G71" s="2378" t="s">
        <v>2359</v>
      </c>
      <c r="H71" s="3122">
        <f>+IF(G71="複合用途",1,0)</f>
        <v>0</v>
      </c>
      <c r="I71" s="3123" t="str">
        <f>IF(AND(H73=1,H71=1),'SYSTEM-2'!C32,+IF(H71=1,'SYSTEM-2'!$C$38,'SYSTEM-2'!C37))</f>
        <v>「複合用途ではない」が選択されましたので下記の「用途A」のみ入力してください。</v>
      </c>
      <c r="J71" s="17"/>
      <c r="K71" s="17"/>
      <c r="L71" s="17"/>
      <c r="M71" s="16"/>
      <c r="N71" s="16"/>
      <c r="O71" s="16"/>
      <c r="P71" s="16"/>
      <c r="Q71" s="16"/>
      <c r="R71" s="16"/>
      <c r="S71" s="16"/>
      <c r="U71" s="3630">
        <f>+IF(G71="複合用途",1,2)</f>
        <v>2</v>
      </c>
      <c r="W71" s="2363"/>
      <c r="X71" s="2363"/>
      <c r="Y71" s="3119"/>
      <c r="Z71" s="1897">
        <f t="shared" si="1"/>
        <v>30010</v>
      </c>
      <c r="AA71" s="4613" t="str">
        <f>+VLOOKUP(Z71,[2]!顧客ＤＢ,2)</f>
        <v>(株)星野工業　代表取締役　星野　次郎</v>
      </c>
      <c r="AB71" s="4614"/>
      <c r="AC71" s="4615"/>
      <c r="AD71" s="2363"/>
    </row>
    <row r="72" spans="2:43" ht="16.5" thickBot="1">
      <c r="B72" s="127" t="s">
        <v>11</v>
      </c>
      <c r="C72" s="3120" t="s">
        <v>2222</v>
      </c>
      <c r="D72" s="3120"/>
      <c r="E72" s="3121"/>
      <c r="F72" s="13"/>
      <c r="G72" s="3124" t="s">
        <v>2223</v>
      </c>
      <c r="H72" s="3631"/>
      <c r="I72" s="4358" t="s">
        <v>2242</v>
      </c>
      <c r="J72" s="4358"/>
      <c r="K72" s="17"/>
      <c r="L72" s="47" t="s">
        <v>2325</v>
      </c>
      <c r="M72" s="4383" t="s">
        <v>2326</v>
      </c>
      <c r="N72" s="4383"/>
      <c r="O72" s="4383"/>
      <c r="P72" s="4383"/>
      <c r="Q72" s="4383"/>
      <c r="R72" s="4383"/>
      <c r="S72" s="4383"/>
      <c r="T72" s="4383"/>
      <c r="W72" s="2363"/>
      <c r="X72" s="2363"/>
      <c r="Y72" s="3119"/>
      <c r="Z72" s="1897">
        <f t="shared" si="1"/>
        <v>30011</v>
      </c>
      <c r="AA72" s="4613">
        <f>+VLOOKUP(Z72,[2]!顧客ＤＢ,2)</f>
        <v>0</v>
      </c>
      <c r="AB72" s="4614"/>
      <c r="AC72" s="4615"/>
      <c r="AD72" s="2363"/>
    </row>
    <row r="73" spans="2:43" ht="18" customHeight="1" thickBot="1">
      <c r="B73" s="12"/>
      <c r="D73" s="3120" t="s">
        <v>2221</v>
      </c>
      <c r="E73" s="3121"/>
      <c r="F73" s="56"/>
      <c r="G73" s="1841">
        <v>6</v>
      </c>
      <c r="H73" s="3122">
        <f>IF(AND(G73&gt;12,G73&lt;16),1,0)</f>
        <v>0</v>
      </c>
      <c r="I73" s="4537"/>
      <c r="J73" s="4538"/>
      <c r="K73" s="3122">
        <f>IF(ISBLANK(I73),16,IF(I73="-",16,I73))</f>
        <v>16</v>
      </c>
      <c r="L73" s="4544" t="s">
        <v>402</v>
      </c>
      <c r="M73" s="4541" t="str">
        <f>VLOOKUP($G$73,_LST03,2)</f>
        <v>六）共同住宅</v>
      </c>
      <c r="N73" s="4542"/>
      <c r="O73" s="4542"/>
      <c r="P73" s="4542"/>
      <c r="Q73" s="4542"/>
      <c r="R73" s="4542"/>
      <c r="S73" s="4542"/>
      <c r="T73" s="4543"/>
      <c r="W73" s="2363"/>
      <c r="X73" s="2363"/>
      <c r="Y73" s="2363"/>
      <c r="Z73" s="1897">
        <f t="shared" si="1"/>
        <v>30012</v>
      </c>
      <c r="AA73" s="4613">
        <f>+VLOOKUP(Z73,[2]!顧客ＤＢ,2)</f>
        <v>0</v>
      </c>
      <c r="AB73" s="4614"/>
      <c r="AC73" s="4615"/>
      <c r="AD73" s="2363"/>
    </row>
    <row r="74" spans="2:43" ht="18" customHeight="1" thickBot="1">
      <c r="D74" s="3120" t="s">
        <v>2220</v>
      </c>
      <c r="E74" s="3121"/>
      <c r="F74" s="55"/>
      <c r="G74" s="1842">
        <v>1</v>
      </c>
      <c r="H74" s="3632"/>
      <c r="I74" s="4362"/>
      <c r="J74" s="4363"/>
      <c r="K74" s="3122">
        <f>IF(ISBLANK(I74),3,+IF(I74="-",3,I74))</f>
        <v>3</v>
      </c>
      <c r="L74" s="4545"/>
      <c r="M74" s="4550" t="str">
        <f>IF(G74=1,VLOOKUP($G$73,_LST03,3),VLOOKUP($G$73,_LST03,4))</f>
        <v>公営住宅、社宅、共同住宅、寄宿舎等</v>
      </c>
      <c r="N74" s="4551"/>
      <c r="O74" s="4551"/>
      <c r="P74" s="4551"/>
      <c r="Q74" s="4551"/>
      <c r="R74" s="4551"/>
      <c r="S74" s="4551"/>
      <c r="T74" s="4552"/>
      <c r="W74" s="2363"/>
      <c r="X74" s="2363"/>
      <c r="Y74" s="2363"/>
      <c r="Z74" s="1898">
        <f t="shared" si="1"/>
        <v>30013</v>
      </c>
      <c r="AA74" s="4610">
        <f>+VLOOKUP(Z74,[2]!顧客ＤＢ,2)</f>
        <v>0</v>
      </c>
      <c r="AB74" s="4611"/>
      <c r="AC74" s="4612"/>
      <c r="AD74" s="2363"/>
    </row>
    <row r="75" spans="2:43" s="55" customFormat="1" ht="18" customHeight="1">
      <c r="B75" s="1065"/>
      <c r="C75" s="3120"/>
      <c r="E75" s="3126"/>
      <c r="F75" s="2229" t="s">
        <v>372</v>
      </c>
      <c r="G75" s="3127">
        <f>+IF($H$73=1,1,0)</f>
        <v>0</v>
      </c>
      <c r="I75" s="4392" t="str">
        <f>IF(K73=16,"",+IF($K$73&lt;13,0,1))</f>
        <v/>
      </c>
      <c r="J75" s="4392"/>
      <c r="L75" s="4546" t="s">
        <v>1914</v>
      </c>
      <c r="M75" s="4541" t="str">
        <f>VLOOKUP($K$73,_LST03,2)</f>
        <v>該当なし</v>
      </c>
      <c r="N75" s="4542"/>
      <c r="O75" s="4542"/>
      <c r="P75" s="4542"/>
      <c r="Q75" s="4542"/>
      <c r="R75" s="4542"/>
      <c r="S75" s="4542"/>
      <c r="T75" s="4543"/>
      <c r="U75" s="12"/>
      <c r="V75" s="12"/>
      <c r="W75" s="2363"/>
      <c r="X75" s="2363"/>
      <c r="Y75" s="3112" t="s">
        <v>2062</v>
      </c>
      <c r="Z75" s="3078"/>
      <c r="AA75" s="3078"/>
      <c r="AB75" s="3078"/>
      <c r="AC75" s="3078"/>
      <c r="AD75" s="3128"/>
      <c r="AE75" s="12"/>
      <c r="AF75" s="281"/>
      <c r="AG75" s="12"/>
      <c r="AH75" s="12"/>
      <c r="AI75" s="12"/>
      <c r="AJ75" s="12"/>
      <c r="AK75" s="12"/>
      <c r="AL75" s="12"/>
      <c r="AM75" s="12"/>
      <c r="AN75" s="12"/>
      <c r="AO75" s="12"/>
      <c r="AP75" s="12"/>
      <c r="AQ75" s="12"/>
    </row>
    <row r="76" spans="2:43" s="55" customFormat="1" ht="18" customHeight="1" thickBot="1">
      <c r="C76" s="13"/>
      <c r="G76" s="3124" t="s">
        <v>2223</v>
      </c>
      <c r="H76" s="3125"/>
      <c r="I76" s="4358" t="s">
        <v>2224</v>
      </c>
      <c r="J76" s="4358"/>
      <c r="L76" s="4545"/>
      <c r="M76" s="4384" t="str">
        <f>IF(K74=1,VLOOKUP($K$73,_LST03,3),VLOOKUP($K$73,_LST03,4))</f>
        <v>該当なし</v>
      </c>
      <c r="N76" s="4385"/>
      <c r="O76" s="4385"/>
      <c r="P76" s="4385"/>
      <c r="Q76" s="4385"/>
      <c r="R76" s="4385"/>
      <c r="S76" s="4385"/>
      <c r="T76" s="4386"/>
      <c r="U76" s="12"/>
      <c r="V76" s="12"/>
      <c r="W76" s="2363"/>
      <c r="X76" s="3078"/>
      <c r="Y76" s="3129" t="s">
        <v>1984</v>
      </c>
      <c r="Z76" s="3078"/>
      <c r="AA76" s="3078"/>
      <c r="AB76" s="3078"/>
      <c r="AC76" s="3078"/>
      <c r="AD76" s="3101"/>
      <c r="AE76" s="12"/>
      <c r="AF76" s="530"/>
      <c r="AG76" s="12"/>
      <c r="AH76" s="12"/>
      <c r="AI76" s="12"/>
      <c r="AJ76" s="12"/>
      <c r="AK76" s="12"/>
      <c r="AL76" s="12"/>
      <c r="AM76" s="12"/>
      <c r="AN76" s="12"/>
      <c r="AO76" s="12"/>
      <c r="AP76" s="12"/>
      <c r="AQ76" s="12"/>
    </row>
    <row r="77" spans="2:43" s="55" customFormat="1" ht="15.95" customHeight="1" thickBot="1">
      <c r="D77" s="4361" t="s">
        <v>2225</v>
      </c>
      <c r="E77" s="4361"/>
      <c r="F77" s="3046"/>
      <c r="G77" s="1841">
        <v>1500</v>
      </c>
      <c r="H77" s="127" t="s">
        <v>2226</v>
      </c>
      <c r="I77" s="4537"/>
      <c r="J77" s="4538"/>
      <c r="K77" s="127" t="s">
        <v>2226</v>
      </c>
      <c r="L77" s="4549" t="s">
        <v>402</v>
      </c>
      <c r="M77" s="4547" t="str">
        <f>+IF(H80=2,'SYSTEM-2'!$C$16,'SYSTEM-2'!$C$19)</f>
        <v>※入力の面積は告示8号掲載別表の範囲内に収まっており、国土交通省官庁営繕が発表した計算式で算定します。</v>
      </c>
      <c r="N77" s="4547"/>
      <c r="O77" s="4547"/>
      <c r="P77" s="4547"/>
      <c r="Q77" s="4547"/>
      <c r="R77" s="4547"/>
      <c r="S77" s="4547"/>
      <c r="T77" s="4547"/>
      <c r="U77" s="12"/>
      <c r="V77" s="12"/>
      <c r="W77" s="2363"/>
      <c r="X77" s="3078"/>
      <c r="Y77" s="3128"/>
      <c r="Z77" s="3130"/>
      <c r="AA77" s="3131"/>
      <c r="AB77" s="3131"/>
      <c r="AC77" s="3131"/>
      <c r="AD77" s="3101"/>
      <c r="AE77" s="12"/>
      <c r="AF77" s="530"/>
      <c r="AG77" s="12"/>
      <c r="AH77" s="12"/>
      <c r="AI77" s="12"/>
      <c r="AJ77" s="12"/>
      <c r="AK77" s="12"/>
      <c r="AL77" s="12"/>
      <c r="AM77" s="12"/>
      <c r="AN77" s="12"/>
      <c r="AO77" s="12"/>
      <c r="AP77" s="12"/>
      <c r="AQ77" s="12"/>
    </row>
    <row r="78" spans="2:43" s="55" customFormat="1" ht="15.95" customHeight="1">
      <c r="C78" s="13"/>
      <c r="D78" s="13"/>
      <c r="E78" s="3121"/>
      <c r="F78" s="3121"/>
      <c r="G78" s="3132">
        <f>G77*0.3025</f>
        <v>453.75</v>
      </c>
      <c r="H78" s="18"/>
      <c r="I78" s="4391">
        <f>I77*0.3025</f>
        <v>0</v>
      </c>
      <c r="J78" s="4391"/>
      <c r="K78" s="3133"/>
      <c r="L78" s="4380"/>
      <c r="M78" s="4548"/>
      <c r="N78" s="4548"/>
      <c r="O78" s="4548"/>
      <c r="P78" s="4548"/>
      <c r="Q78" s="4548"/>
      <c r="R78" s="4548"/>
      <c r="S78" s="4548"/>
      <c r="T78" s="4548"/>
      <c r="U78" s="12"/>
      <c r="V78" s="12"/>
      <c r="W78" s="2363"/>
      <c r="X78" s="3078"/>
      <c r="Y78" s="3128"/>
      <c r="Z78" s="3130"/>
      <c r="AA78" s="3131"/>
      <c r="AB78" s="3131"/>
      <c r="AC78" s="3131"/>
      <c r="AD78" s="3101"/>
      <c r="AE78" s="12"/>
      <c r="AF78" s="530"/>
      <c r="AG78" s="12"/>
      <c r="AH78" s="12"/>
      <c r="AI78" s="12"/>
      <c r="AJ78" s="12"/>
      <c r="AK78" s="12"/>
      <c r="AL78" s="12"/>
      <c r="AM78" s="12"/>
      <c r="AN78" s="12"/>
      <c r="AO78" s="12"/>
      <c r="AP78" s="12"/>
      <c r="AQ78" s="12"/>
    </row>
    <row r="79" spans="2:43" s="55" customFormat="1" ht="15.95" customHeight="1">
      <c r="B79" s="127"/>
      <c r="C79" s="4365" t="s">
        <v>2155</v>
      </c>
      <c r="D79" s="4365"/>
      <c r="E79" s="4365"/>
      <c r="F79" s="3134" t="s">
        <v>2218</v>
      </c>
      <c r="G79" s="3135" t="str">
        <f>IF($H$73=0,+人時間準備計算!P8&amp;"㎡",'13-15類型人時間準備計算'!S10&amp;"㎡")</f>
        <v>100㎡</v>
      </c>
      <c r="I79" s="4381" t="str">
        <f>+人時間準備計算!P51&amp;"㎡"</f>
        <v>0㎡</v>
      </c>
      <c r="J79" s="4382"/>
      <c r="K79" s="18"/>
      <c r="L79" s="4379" t="s">
        <v>1914</v>
      </c>
      <c r="M79" s="4548" t="str">
        <f>+IF(K80=2,'SYSTEM-2'!$C$16,'SYSTEM-2'!$C$19)</f>
        <v>※入力の面積は告示8号掲載表の範囲外なので、略算方法による算定はできません。</v>
      </c>
      <c r="N79" s="4548"/>
      <c r="O79" s="4548"/>
      <c r="P79" s="4548"/>
      <c r="Q79" s="4548"/>
      <c r="R79" s="4548"/>
      <c r="S79" s="4548"/>
      <c r="T79" s="4548"/>
      <c r="U79" s="12"/>
      <c r="V79" s="12"/>
      <c r="W79" s="2363"/>
      <c r="X79" s="3078"/>
      <c r="Y79" s="3078"/>
      <c r="Z79" s="3078"/>
      <c r="AA79" s="3078"/>
      <c r="AB79" s="3078"/>
      <c r="AC79" s="3131"/>
      <c r="AD79" s="3101"/>
      <c r="AE79" s="12"/>
      <c r="AF79" s="530"/>
      <c r="AG79" s="12"/>
      <c r="AH79" s="12"/>
      <c r="AI79" s="12"/>
      <c r="AJ79" s="12"/>
      <c r="AK79" s="12"/>
      <c r="AL79" s="12"/>
      <c r="AM79" s="12"/>
      <c r="AN79" s="12"/>
      <c r="AO79" s="12"/>
      <c r="AP79" s="12"/>
      <c r="AQ79" s="12"/>
    </row>
    <row r="80" spans="2:43" s="55" customFormat="1" ht="15.95" customHeight="1">
      <c r="B80" s="127"/>
      <c r="C80" s="4365"/>
      <c r="D80" s="4365"/>
      <c r="E80" s="4365"/>
      <c r="F80" s="3134" t="s">
        <v>2219</v>
      </c>
      <c r="G80" s="3135" t="str">
        <f>IF($H$73=0,+人時間準備計算!P6&amp;"㎡",'13-15類型人時間準備計算'!S9&amp;"㎡")</f>
        <v>100000㎡</v>
      </c>
      <c r="H80" s="3122">
        <f>+人時間準備計算!$C$44</f>
        <v>2</v>
      </c>
      <c r="I80" s="4381" t="str">
        <f>+人時間準備計算!P49&amp;"㎡"</f>
        <v>0㎡</v>
      </c>
      <c r="J80" s="4382"/>
      <c r="K80" s="3122">
        <f>+人時間準備計算!$C$85</f>
        <v>0</v>
      </c>
      <c r="L80" s="4380"/>
      <c r="M80" s="4548"/>
      <c r="N80" s="4548"/>
      <c r="O80" s="4548"/>
      <c r="P80" s="4548"/>
      <c r="Q80" s="4548"/>
      <c r="R80" s="4548"/>
      <c r="S80" s="4548"/>
      <c r="T80" s="4548"/>
      <c r="U80" s="12"/>
      <c r="V80" s="12"/>
      <c r="W80" s="2363"/>
      <c r="X80" s="3078"/>
      <c r="Y80" s="3078"/>
      <c r="Z80" s="3078"/>
      <c r="AA80" s="3078"/>
      <c r="AB80" s="3078"/>
      <c r="AC80" s="3131"/>
      <c r="AD80" s="3101"/>
      <c r="AE80" s="12"/>
      <c r="AF80" s="530"/>
      <c r="AG80" s="12"/>
      <c r="AH80" s="12"/>
      <c r="AI80" s="12"/>
      <c r="AJ80" s="12"/>
      <c r="AK80" s="12"/>
      <c r="AL80" s="12"/>
      <c r="AM80" s="12"/>
      <c r="AN80" s="12"/>
      <c r="AO80" s="12"/>
      <c r="AP80" s="12"/>
      <c r="AQ80" s="12"/>
    </row>
    <row r="81" spans="2:43" s="55" customFormat="1" ht="15.95" customHeight="1">
      <c r="D81" s="2226"/>
      <c r="E81" s="2226"/>
      <c r="F81" s="2229" t="s">
        <v>2233</v>
      </c>
      <c r="G81" s="3136" t="str">
        <f>IF(H80=2,"範囲内","範囲外")</f>
        <v>範囲内</v>
      </c>
      <c r="I81" s="4536" t="str">
        <f>IF(K80=2,"範囲内","範囲外")</f>
        <v>範囲外</v>
      </c>
      <c r="J81" s="4536" t="str">
        <f>IF(K80=2,"範囲内","範囲外")</f>
        <v>範囲外</v>
      </c>
      <c r="T81" s="3137"/>
      <c r="U81" s="12"/>
      <c r="V81" s="12"/>
      <c r="W81" s="2363"/>
      <c r="X81" s="3078"/>
      <c r="Y81" s="3078"/>
      <c r="Z81" s="3078"/>
      <c r="AA81" s="3078"/>
      <c r="AB81" s="3078"/>
      <c r="AC81" s="3131"/>
      <c r="AD81" s="3101"/>
      <c r="AE81" s="12"/>
      <c r="AF81" s="530"/>
      <c r="AG81" s="12"/>
      <c r="AH81" s="12"/>
      <c r="AI81" s="12"/>
      <c r="AJ81" s="12"/>
      <c r="AK81" s="12"/>
      <c r="AL81" s="12"/>
      <c r="AM81" s="12"/>
      <c r="AN81" s="12"/>
      <c r="AO81" s="12"/>
      <c r="AP81" s="12"/>
      <c r="AQ81" s="12"/>
    </row>
    <row r="82" spans="2:43" s="55" customFormat="1" ht="15.95" customHeight="1" thickBot="1">
      <c r="D82" s="3126"/>
      <c r="K82" s="3138"/>
      <c r="U82" s="12"/>
      <c r="V82" s="12"/>
      <c r="W82" s="2363"/>
      <c r="X82" s="3078"/>
      <c r="Y82" s="1069" t="s">
        <v>629</v>
      </c>
      <c r="Z82" s="1070"/>
      <c r="AA82" s="3139"/>
      <c r="AB82" s="20"/>
      <c r="AC82" s="3131"/>
      <c r="AD82" s="3101"/>
      <c r="AE82" s="12"/>
      <c r="AF82" s="530"/>
      <c r="AG82" s="12"/>
      <c r="AH82" s="12"/>
      <c r="AI82" s="12"/>
      <c r="AJ82" s="12"/>
      <c r="AK82" s="12"/>
      <c r="AL82" s="12"/>
      <c r="AM82" s="12"/>
      <c r="AN82" s="12"/>
      <c r="AO82" s="12"/>
      <c r="AP82" s="12"/>
      <c r="AQ82" s="12"/>
    </row>
    <row r="83" spans="2:43" s="55" customFormat="1" ht="15.95" customHeight="1" thickBot="1">
      <c r="C83" s="4516" t="s">
        <v>2262</v>
      </c>
      <c r="D83" s="4516"/>
      <c r="E83" s="4516"/>
      <c r="F83" s="4516"/>
      <c r="G83" s="4516"/>
      <c r="H83" s="4517"/>
      <c r="I83" s="4537"/>
      <c r="J83" s="4538"/>
      <c r="K83" s="127" t="s">
        <v>348</v>
      </c>
      <c r="L83" s="4247" t="str">
        <f>+IF($J$202="はい","←入力不要",'SYSTEM-2'!$D$127)</f>
        <v>←複合用途の場合で共用用途部分がある場合は入力してください。</v>
      </c>
      <c r="M83" s="4247"/>
      <c r="N83" s="4247"/>
      <c r="O83" s="4247"/>
      <c r="P83" s="4247"/>
      <c r="Q83" s="4247"/>
      <c r="R83" s="4247"/>
      <c r="S83" s="4247"/>
      <c r="T83" s="4247"/>
      <c r="U83" s="12"/>
      <c r="V83" s="12"/>
      <c r="W83" s="2363"/>
      <c r="X83" s="3078"/>
      <c r="Y83" s="3140"/>
      <c r="Z83" s="3141" t="s">
        <v>628</v>
      </c>
      <c r="AA83" s="3142" t="s">
        <v>726</v>
      </c>
      <c r="AB83" s="3143"/>
      <c r="AC83" s="3131"/>
      <c r="AD83" s="3101"/>
      <c r="AE83" s="12"/>
      <c r="AF83" s="530"/>
      <c r="AG83" s="12"/>
      <c r="AH83" s="12"/>
      <c r="AI83" s="12"/>
      <c r="AJ83" s="12"/>
      <c r="AK83" s="12"/>
      <c r="AL83" s="12"/>
      <c r="AM83" s="12"/>
      <c r="AN83" s="12"/>
      <c r="AO83" s="12"/>
      <c r="AP83" s="12"/>
      <c r="AQ83" s="12"/>
    </row>
    <row r="84" spans="2:43" s="55" customFormat="1" ht="15.95" customHeight="1">
      <c r="D84" s="3126"/>
      <c r="I84" s="4391">
        <f>I83*0.3025</f>
        <v>0</v>
      </c>
      <c r="J84" s="4391"/>
      <c r="K84" s="3138"/>
      <c r="U84" s="12"/>
      <c r="V84" s="12"/>
      <c r="W84" s="2363"/>
      <c r="X84" s="3078"/>
      <c r="Y84" s="3144">
        <v>1</v>
      </c>
      <c r="Z84" s="1522" t="s">
        <v>633</v>
      </c>
      <c r="AA84" s="2159" t="s">
        <v>634</v>
      </c>
      <c r="AB84" s="2160"/>
      <c r="AC84" s="3131"/>
      <c r="AD84" s="3101"/>
      <c r="AE84" s="12"/>
      <c r="AF84" s="530"/>
      <c r="AG84" s="12"/>
      <c r="AH84" s="12"/>
      <c r="AI84" s="12"/>
      <c r="AJ84" s="12"/>
      <c r="AK84" s="12"/>
      <c r="AL84" s="12"/>
      <c r="AM84" s="12"/>
      <c r="AN84" s="12"/>
      <c r="AO84" s="12"/>
      <c r="AP84" s="12"/>
      <c r="AQ84" s="12"/>
    </row>
    <row r="85" spans="2:43" s="55" customFormat="1" ht="15.95" customHeight="1">
      <c r="H85" s="125" t="s">
        <v>2260</v>
      </c>
      <c r="I85" s="4559">
        <f>+G77+I77+I83</f>
        <v>1500</v>
      </c>
      <c r="J85" s="4560"/>
      <c r="K85" s="55" t="s">
        <v>1088</v>
      </c>
      <c r="U85" s="12"/>
      <c r="V85" s="12"/>
      <c r="W85" s="2363"/>
      <c r="X85" s="3078"/>
      <c r="Y85" s="3144">
        <v>2</v>
      </c>
      <c r="Z85" s="1522" t="s">
        <v>635</v>
      </c>
      <c r="AA85" s="2159" t="s">
        <v>636</v>
      </c>
      <c r="AB85" s="2160"/>
      <c r="AC85" s="3131"/>
      <c r="AD85" s="3101"/>
      <c r="AE85" s="12"/>
      <c r="AF85" s="530"/>
      <c r="AG85" s="12"/>
      <c r="AH85" s="12"/>
      <c r="AI85" s="12"/>
      <c r="AJ85" s="12"/>
      <c r="AK85" s="12"/>
      <c r="AL85" s="12"/>
      <c r="AM85" s="12"/>
      <c r="AN85" s="12"/>
      <c r="AO85" s="12"/>
      <c r="AP85" s="12"/>
      <c r="AQ85" s="12"/>
    </row>
    <row r="86" spans="2:43" s="55" customFormat="1" ht="15.95" customHeight="1">
      <c r="U86" s="12"/>
      <c r="V86" s="12"/>
      <c r="W86" s="2363"/>
      <c r="X86" s="3078"/>
      <c r="Y86" s="3144">
        <v>3</v>
      </c>
      <c r="Z86" s="1522" t="s">
        <v>637</v>
      </c>
      <c r="AA86" s="2159" t="s">
        <v>638</v>
      </c>
      <c r="AB86" s="2160"/>
      <c r="AC86" s="3131"/>
      <c r="AD86" s="3101"/>
      <c r="AE86" s="12"/>
      <c r="AF86" s="530"/>
      <c r="AG86" s="12"/>
      <c r="AH86" s="12"/>
      <c r="AI86" s="12"/>
      <c r="AJ86" s="12"/>
      <c r="AK86" s="12"/>
      <c r="AL86" s="12"/>
      <c r="AM86" s="12"/>
      <c r="AN86" s="12"/>
      <c r="AO86" s="12"/>
      <c r="AP86" s="12"/>
      <c r="AQ86" s="12"/>
    </row>
    <row r="87" spans="2:43" s="55" customFormat="1" ht="15.95" customHeight="1">
      <c r="B87" s="127"/>
      <c r="D87" s="4066" t="s">
        <v>3084</v>
      </c>
      <c r="E87" s="4066"/>
      <c r="F87" s="282" t="s">
        <v>247</v>
      </c>
      <c r="G87" s="2536">
        <v>4</v>
      </c>
      <c r="H87" s="569" t="s">
        <v>225</v>
      </c>
      <c r="I87" s="4393">
        <v>2</v>
      </c>
      <c r="J87" s="4393"/>
      <c r="K87" s="569" t="s">
        <v>225</v>
      </c>
      <c r="L87" s="4247" t="s">
        <v>2439</v>
      </c>
      <c r="M87" s="4247"/>
      <c r="N87" s="4247"/>
      <c r="O87" s="4247"/>
      <c r="P87" s="4247"/>
      <c r="Q87" s="4247"/>
      <c r="R87" s="4247"/>
      <c r="S87" s="4247"/>
      <c r="T87" s="4247"/>
      <c r="U87" s="12"/>
      <c r="V87" s="12"/>
      <c r="W87" s="2363"/>
      <c r="X87" s="3078"/>
      <c r="Y87" s="3144">
        <v>4</v>
      </c>
      <c r="Z87" s="1522"/>
      <c r="AA87" s="2159" t="s">
        <v>639</v>
      </c>
      <c r="AB87" s="2160"/>
      <c r="AC87" s="3131"/>
      <c r="AD87" s="3101"/>
      <c r="AE87" s="12"/>
      <c r="AF87" s="530"/>
      <c r="AG87" s="12"/>
      <c r="AH87" s="12"/>
      <c r="AI87" s="12"/>
      <c r="AJ87" s="12"/>
      <c r="AK87" s="12"/>
      <c r="AL87" s="12"/>
      <c r="AM87" s="12"/>
      <c r="AN87" s="12"/>
      <c r="AO87" s="12"/>
      <c r="AP87" s="12"/>
      <c r="AQ87" s="12"/>
    </row>
    <row r="88" spans="2:43" s="55" customFormat="1" ht="15.95" customHeight="1">
      <c r="B88" s="127"/>
      <c r="C88" s="13"/>
      <c r="D88" s="13"/>
      <c r="E88" s="12"/>
      <c r="F88" s="282" t="s">
        <v>720</v>
      </c>
      <c r="G88" s="2536">
        <v>0</v>
      </c>
      <c r="H88" s="569" t="s">
        <v>225</v>
      </c>
      <c r="I88" s="4393">
        <v>0</v>
      </c>
      <c r="J88" s="4393"/>
      <c r="K88" s="569" t="s">
        <v>225</v>
      </c>
      <c r="U88" s="12"/>
      <c r="V88" s="12"/>
      <c r="W88" s="2363"/>
      <c r="X88" s="3078"/>
      <c r="Y88" s="3144">
        <v>5</v>
      </c>
      <c r="Z88" s="1522"/>
      <c r="AA88" s="2159"/>
      <c r="AB88" s="2160"/>
      <c r="AC88" s="3131"/>
      <c r="AD88" s="3101"/>
      <c r="AE88" s="12"/>
      <c r="AF88" s="530"/>
      <c r="AG88" s="12"/>
      <c r="AH88" s="12"/>
      <c r="AI88" s="12"/>
      <c r="AJ88" s="12"/>
      <c r="AK88" s="12"/>
      <c r="AL88" s="12"/>
      <c r="AM88" s="12"/>
      <c r="AN88" s="12"/>
      <c r="AO88" s="12"/>
      <c r="AP88" s="12"/>
      <c r="AQ88" s="12"/>
    </row>
    <row r="89" spans="2:43" s="55" customFormat="1" ht="15.95" customHeight="1">
      <c r="B89" s="127"/>
      <c r="G89" s="128" t="s">
        <v>228</v>
      </c>
      <c r="K89" s="18"/>
      <c r="U89" s="12"/>
      <c r="V89" s="12"/>
      <c r="W89" s="2363"/>
      <c r="X89" s="3078"/>
      <c r="Y89" s="3144">
        <v>6</v>
      </c>
      <c r="Z89" s="1522"/>
      <c r="AA89" s="2159"/>
      <c r="AB89" s="2160"/>
      <c r="AC89" s="3131"/>
      <c r="AD89" s="3101"/>
      <c r="AE89" s="12"/>
      <c r="AF89" s="530"/>
      <c r="AG89" s="12"/>
      <c r="AH89" s="12"/>
      <c r="AI89" s="12"/>
      <c r="AJ89" s="12"/>
      <c r="AK89" s="12"/>
      <c r="AL89" s="12"/>
      <c r="AM89" s="12"/>
      <c r="AN89" s="12"/>
      <c r="AO89" s="12"/>
      <c r="AP89" s="12"/>
      <c r="AQ89" s="12"/>
    </row>
    <row r="90" spans="2:43" s="55" customFormat="1" ht="15.95" customHeight="1">
      <c r="B90" s="127"/>
      <c r="D90" s="4066" t="s">
        <v>2204</v>
      </c>
      <c r="E90" s="4066"/>
      <c r="G90" s="2536">
        <v>1</v>
      </c>
      <c r="H90" s="127"/>
      <c r="I90" s="4368">
        <v>1</v>
      </c>
      <c r="J90" s="4369"/>
      <c r="L90" s="72"/>
      <c r="M90" s="3145"/>
      <c r="N90" s="3146"/>
      <c r="O90" s="3121"/>
      <c r="P90" s="3121"/>
      <c r="Q90" s="3121"/>
      <c r="R90" s="3145"/>
      <c r="S90" s="3147"/>
      <c r="T90" s="3137"/>
      <c r="U90" s="12"/>
      <c r="V90" s="12"/>
      <c r="W90" s="2363"/>
      <c r="X90" s="3078"/>
      <c r="Y90" s="3144">
        <v>7</v>
      </c>
      <c r="Z90" s="1522"/>
      <c r="AA90" s="2159"/>
      <c r="AB90" s="2160"/>
      <c r="AC90" s="3131"/>
      <c r="AD90" s="3101"/>
      <c r="AE90" s="12"/>
      <c r="AF90" s="530"/>
      <c r="AG90" s="12"/>
      <c r="AH90" s="12"/>
      <c r="AI90" s="12"/>
      <c r="AJ90" s="12"/>
      <c r="AK90" s="12"/>
      <c r="AL90" s="12"/>
      <c r="AM90" s="12"/>
      <c r="AN90" s="12"/>
      <c r="AO90" s="12"/>
      <c r="AP90" s="12"/>
      <c r="AQ90" s="12"/>
    </row>
    <row r="91" spans="2:43" s="55" customFormat="1" ht="15" customHeight="1">
      <c r="B91" s="127"/>
      <c r="C91" s="13"/>
      <c r="D91" s="13"/>
      <c r="E91" s="3121"/>
      <c r="F91" s="3121"/>
      <c r="G91" s="3148" t="str">
        <f>VLOOKUP(G90,_TB001,2)</f>
        <v>新築</v>
      </c>
      <c r="H91" s="12"/>
      <c r="I91" s="4563" t="str">
        <f>IF(ISBLANK(I90),"",VLOOKUP(I90,_TB001,2))</f>
        <v>新築</v>
      </c>
      <c r="J91" s="4563"/>
      <c r="K91" s="18"/>
      <c r="L91" s="81"/>
      <c r="M91" s="3149"/>
      <c r="N91" s="2240"/>
      <c r="O91" s="551"/>
      <c r="P91" s="551"/>
      <c r="Q91" s="551"/>
      <c r="R91" s="551"/>
      <c r="S91" s="551"/>
      <c r="T91" s="3150"/>
      <c r="U91" s="12"/>
      <c r="V91" s="12"/>
      <c r="W91" s="2363"/>
      <c r="X91" s="3078"/>
      <c r="Y91" s="3144">
        <v>8</v>
      </c>
      <c r="Z91" s="1522" t="s">
        <v>642</v>
      </c>
      <c r="AA91" s="2159"/>
      <c r="AB91" s="2160"/>
      <c r="AC91" s="2363"/>
      <c r="AD91" s="3151"/>
      <c r="AE91" s="12"/>
      <c r="AF91" s="1068"/>
      <c r="AG91" s="12"/>
      <c r="AH91" s="12"/>
      <c r="AI91" s="12"/>
      <c r="AJ91" s="12"/>
      <c r="AK91" s="12"/>
      <c r="AL91" s="12"/>
      <c r="AM91" s="12"/>
      <c r="AN91" s="12"/>
      <c r="AO91" s="12"/>
      <c r="AP91" s="12"/>
      <c r="AQ91" s="12"/>
    </row>
    <row r="92" spans="2:43" s="55" customFormat="1" ht="15" customHeight="1">
      <c r="B92" s="127"/>
      <c r="D92" s="4066" t="s">
        <v>2205</v>
      </c>
      <c r="E92" s="4066"/>
      <c r="F92" s="3152"/>
      <c r="G92" s="2536">
        <v>2</v>
      </c>
      <c r="H92" s="127"/>
      <c r="I92" s="4368">
        <v>2</v>
      </c>
      <c r="J92" s="4369"/>
      <c r="K92" s="12"/>
      <c r="L92" s="3153"/>
      <c r="M92" s="3145"/>
      <c r="N92" s="3146"/>
      <c r="O92" s="3121"/>
      <c r="P92" s="3121"/>
      <c r="Q92" s="3121"/>
      <c r="R92" s="3145"/>
      <c r="S92" s="3147"/>
      <c r="T92" s="3137"/>
      <c r="U92" s="12"/>
      <c r="V92" s="12"/>
      <c r="W92" s="2363"/>
      <c r="X92" s="3151"/>
      <c r="Y92" s="3154">
        <v>9</v>
      </c>
      <c r="Z92" s="1523" t="s">
        <v>23</v>
      </c>
      <c r="AA92" s="2161"/>
      <c r="AB92" s="2162"/>
      <c r="AC92" s="2363"/>
      <c r="AD92" s="3151"/>
      <c r="AE92" s="12"/>
      <c r="AF92" s="1068"/>
      <c r="AG92" s="12"/>
      <c r="AH92" s="12"/>
      <c r="AI92" s="12"/>
      <c r="AJ92" s="12"/>
      <c r="AK92" s="12"/>
      <c r="AL92" s="12"/>
      <c r="AM92" s="12"/>
      <c r="AN92" s="12"/>
      <c r="AO92" s="12"/>
      <c r="AP92" s="12"/>
      <c r="AQ92" s="12"/>
    </row>
    <row r="93" spans="2:43" s="55" customFormat="1" ht="15.95" customHeight="1">
      <c r="B93" s="127"/>
      <c r="C93" s="13"/>
      <c r="E93" s="3121"/>
      <c r="F93" s="3121"/>
      <c r="G93" s="3155" t="str">
        <f>VLOOKUP(G92,_TB001,3)</f>
        <v>ＲＣ造</v>
      </c>
      <c r="H93" s="127"/>
      <c r="I93" s="4092" t="str">
        <f>VLOOKUP(I92,_TB001,3)</f>
        <v>ＲＣ造</v>
      </c>
      <c r="J93" s="4092" t="e">
        <f>VLOOKUP(J92,_TB001,3)</f>
        <v>#N/A</v>
      </c>
      <c r="K93" s="18"/>
      <c r="M93" s="3145"/>
      <c r="N93" s="3146"/>
      <c r="O93" s="3121"/>
      <c r="P93" s="3121"/>
      <c r="Q93" s="3121"/>
      <c r="R93" s="3145"/>
      <c r="S93" s="3147"/>
      <c r="T93" s="3137"/>
      <c r="U93" s="12"/>
      <c r="V93" s="12"/>
      <c r="W93" s="2363"/>
      <c r="X93" s="3078"/>
      <c r="Y93" s="3078"/>
      <c r="Z93" s="3112" t="s">
        <v>2234</v>
      </c>
      <c r="AA93" s="3151"/>
      <c r="AB93" s="3078"/>
      <c r="AC93" s="3131"/>
      <c r="AD93" s="3101"/>
      <c r="AE93" s="12"/>
      <c r="AF93" s="530"/>
      <c r="AG93" s="12"/>
      <c r="AH93" s="12"/>
      <c r="AI93" s="12"/>
      <c r="AJ93" s="12"/>
      <c r="AK93" s="12"/>
      <c r="AL93" s="12"/>
      <c r="AM93" s="12"/>
      <c r="AN93" s="12"/>
      <c r="AO93" s="12"/>
      <c r="AP93" s="12"/>
      <c r="AQ93" s="12"/>
    </row>
    <row r="94" spans="2:43" s="55" customFormat="1" ht="15.95" customHeight="1">
      <c r="B94" s="127"/>
      <c r="C94" s="13"/>
      <c r="E94" s="3121"/>
      <c r="F94" s="3121"/>
      <c r="G94" s="288"/>
      <c r="H94" s="127"/>
      <c r="I94" s="288"/>
      <c r="J94" s="288"/>
      <c r="K94" s="18"/>
      <c r="M94" s="3145"/>
      <c r="N94" s="3146"/>
      <c r="O94" s="3121"/>
      <c r="P94" s="3121"/>
      <c r="Q94" s="3121"/>
      <c r="R94" s="3145"/>
      <c r="S94" s="3147"/>
      <c r="T94" s="3137"/>
      <c r="U94" s="12"/>
      <c r="V94" s="12"/>
      <c r="W94" s="2363"/>
      <c r="X94" s="3078"/>
      <c r="Y94" s="3078"/>
      <c r="Z94" s="3112"/>
      <c r="AA94" s="3151"/>
      <c r="AB94" s="3078"/>
      <c r="AC94" s="3131"/>
      <c r="AD94" s="3101"/>
      <c r="AE94" s="12"/>
      <c r="AF94" s="530"/>
      <c r="AG94" s="12"/>
      <c r="AH94" s="12"/>
      <c r="AI94" s="12"/>
      <c r="AJ94" s="12"/>
      <c r="AK94" s="12"/>
      <c r="AL94" s="12"/>
      <c r="AM94" s="12"/>
      <c r="AN94" s="12"/>
      <c r="AO94" s="12"/>
      <c r="AP94" s="12"/>
      <c r="AQ94" s="12"/>
    </row>
    <row r="95" spans="2:43" s="55" customFormat="1" ht="15.95" customHeight="1">
      <c r="B95" s="127" t="s">
        <v>11</v>
      </c>
      <c r="C95" s="13" t="s">
        <v>2243</v>
      </c>
      <c r="D95" s="13"/>
      <c r="H95" s="3156"/>
      <c r="K95" s="3133"/>
      <c r="M95" s="3145"/>
      <c r="N95" s="3146"/>
      <c r="O95" s="3121"/>
      <c r="P95" s="3121"/>
      <c r="Q95" s="3121"/>
      <c r="R95" s="3145"/>
      <c r="S95" s="3147"/>
      <c r="T95" s="3137"/>
      <c r="U95" s="12"/>
      <c r="V95" s="12"/>
      <c r="W95" s="2363"/>
      <c r="X95" s="3078"/>
      <c r="Y95" s="3078"/>
      <c r="Z95" s="3112"/>
      <c r="AA95" s="3151"/>
      <c r="AB95" s="3078"/>
      <c r="AC95" s="3131"/>
      <c r="AD95" s="3101"/>
      <c r="AE95" s="12"/>
      <c r="AF95" s="530"/>
      <c r="AG95" s="12"/>
      <c r="AH95" s="12"/>
      <c r="AI95" s="12"/>
      <c r="AJ95" s="12"/>
      <c r="AK95" s="12"/>
      <c r="AL95" s="12"/>
      <c r="AM95" s="12"/>
      <c r="AN95" s="12"/>
      <c r="AO95" s="12"/>
      <c r="AP95" s="12"/>
      <c r="AQ95" s="12"/>
    </row>
    <row r="96" spans="2:43" s="55" customFormat="1" ht="15.95" customHeight="1">
      <c r="G96" s="3124" t="s">
        <v>2223</v>
      </c>
      <c r="H96" s="3125"/>
      <c r="I96" s="4562" t="s">
        <v>2242</v>
      </c>
      <c r="J96" s="4562"/>
      <c r="K96" s="3157" t="s">
        <v>2239</v>
      </c>
      <c r="M96" s="3145"/>
      <c r="N96" s="3146"/>
      <c r="O96" s="3121"/>
      <c r="P96" s="3121"/>
      <c r="Q96" s="3121"/>
      <c r="R96" s="3145"/>
      <c r="S96" s="3147"/>
      <c r="T96" s="3137"/>
      <c r="U96" s="12"/>
      <c r="V96" s="12"/>
      <c r="W96" s="2363"/>
      <c r="X96" s="3078"/>
      <c r="Y96" s="3078"/>
      <c r="Z96" s="3112"/>
      <c r="AA96" s="3151"/>
      <c r="AB96" s="3078"/>
      <c r="AC96" s="3131"/>
      <c r="AD96" s="3101"/>
      <c r="AE96" s="12"/>
      <c r="AF96" s="530"/>
      <c r="AG96" s="12"/>
      <c r="AH96" s="12"/>
      <c r="AI96" s="12"/>
      <c r="AJ96" s="12"/>
      <c r="AK96" s="12"/>
      <c r="AL96" s="12"/>
      <c r="AM96" s="12"/>
      <c r="AN96" s="12"/>
      <c r="AO96" s="12"/>
      <c r="AP96" s="12"/>
      <c r="AQ96" s="12"/>
    </row>
    <row r="97" spans="1:43" s="55" customFormat="1" ht="15.95" customHeight="1">
      <c r="B97" s="127"/>
      <c r="C97" s="301" t="s">
        <v>208</v>
      </c>
      <c r="D97" s="266"/>
      <c r="E97" s="373"/>
      <c r="F97" s="3158" t="s">
        <v>25</v>
      </c>
      <c r="G97" s="3159">
        <f>IF(H$73=0,+人時間準備計算!AK$19,'13-15類型人時間準備計算'!I$10)</f>
        <v>1400</v>
      </c>
      <c r="H97" s="3160"/>
      <c r="I97" s="4400" t="str">
        <f>IF($K$74&lt;=2,+人時間準備計算!AK61,"")</f>
        <v/>
      </c>
      <c r="J97" s="4400">
        <f>IF($H$73=0,+人時間準備計算!N19,'13-15類型人時間準備計算'!#REF!)</f>
        <v>0</v>
      </c>
      <c r="K97" s="72"/>
      <c r="M97" s="3145"/>
      <c r="N97" s="3146"/>
      <c r="O97" s="3121"/>
      <c r="P97" s="3121"/>
      <c r="Q97" s="3121"/>
      <c r="R97" s="3145"/>
      <c r="S97" s="3147"/>
      <c r="T97" s="3137"/>
      <c r="U97" s="12"/>
      <c r="V97" s="12"/>
      <c r="W97" s="2363"/>
      <c r="X97" s="3078"/>
      <c r="Y97" s="3078"/>
      <c r="Z97" s="3112"/>
      <c r="AA97" s="3151"/>
      <c r="AB97" s="3078"/>
      <c r="AC97" s="3131"/>
      <c r="AD97" s="3101"/>
      <c r="AE97" s="12"/>
      <c r="AF97" s="530"/>
      <c r="AG97" s="12"/>
      <c r="AH97" s="12"/>
      <c r="AI97" s="12"/>
      <c r="AJ97" s="12"/>
      <c r="AK97" s="12"/>
      <c r="AL97" s="12"/>
      <c r="AM97" s="12"/>
      <c r="AN97" s="12"/>
      <c r="AO97" s="12"/>
      <c r="AP97" s="12"/>
      <c r="AQ97" s="12"/>
    </row>
    <row r="98" spans="1:43" s="55" customFormat="1" ht="15.95" customHeight="1">
      <c r="B98" s="127"/>
      <c r="C98" s="3161" t="s">
        <v>2950</v>
      </c>
      <c r="E98" s="56"/>
      <c r="F98" s="3162" t="s">
        <v>631</v>
      </c>
      <c r="G98" s="3163">
        <f>IF(H$73=0,+人時間準備計算!AK$20,'13-15類型人時間準備計算'!J$10)</f>
        <v>570</v>
      </c>
      <c r="H98" s="3164"/>
      <c r="I98" s="4399" t="str">
        <f>IF($K$74&lt;=2,+人時間準備計算!AK62,"")</f>
        <v/>
      </c>
      <c r="J98" s="4399">
        <f>IF($H$73=0,+人時間準備計算!N20,'13-15類型人時間準備計算'!#REF!)</f>
        <v>0</v>
      </c>
      <c r="K98" s="3165"/>
      <c r="M98" s="3145"/>
      <c r="N98" s="3146"/>
      <c r="O98" s="3121"/>
      <c r="P98" s="3121"/>
      <c r="Q98" s="3121"/>
      <c r="R98" s="3145"/>
      <c r="S98" s="3147"/>
      <c r="T98" s="3137"/>
      <c r="U98" s="12"/>
      <c r="V98" s="12"/>
      <c r="W98" s="2363"/>
      <c r="X98" s="3078"/>
      <c r="Y98" s="3078"/>
      <c r="Z98" s="3112"/>
      <c r="AA98" s="3151"/>
      <c r="AB98" s="3078"/>
      <c r="AC98" s="3131"/>
      <c r="AD98" s="3101"/>
      <c r="AE98" s="12"/>
      <c r="AF98" s="530"/>
      <c r="AG98" s="12"/>
      <c r="AH98" s="12"/>
      <c r="AI98" s="12"/>
      <c r="AJ98" s="12"/>
      <c r="AK98" s="12"/>
      <c r="AL98" s="12"/>
      <c r="AM98" s="12"/>
      <c r="AN98" s="12"/>
      <c r="AO98" s="12"/>
      <c r="AP98" s="12"/>
      <c r="AQ98" s="12"/>
    </row>
    <row r="99" spans="1:43" s="55" customFormat="1" ht="15.95" customHeight="1">
      <c r="B99" s="127"/>
      <c r="C99" s="328"/>
      <c r="E99" s="56"/>
      <c r="F99" s="3166" t="s">
        <v>28</v>
      </c>
      <c r="G99" s="3167">
        <f>IF(H$73=0,+人時間準備計算!AK$21,'13-15類型人時間準備計算'!K$10)</f>
        <v>410</v>
      </c>
      <c r="H99" s="3168"/>
      <c r="I99" s="4401" t="str">
        <f>IF($K$74&lt;=2,+人時間準備計算!AK63,"")</f>
        <v/>
      </c>
      <c r="J99" s="4401">
        <f>IF($H$73=0,+人時間準備計算!N21,'13-15類型人時間準備計算'!#REF!)</f>
        <v>0</v>
      </c>
      <c r="K99" s="3165"/>
      <c r="M99" s="3145"/>
      <c r="N99" s="3146"/>
      <c r="O99" s="3121"/>
      <c r="P99" s="3121"/>
      <c r="Q99" s="3121"/>
      <c r="R99" s="3145"/>
      <c r="S99" s="3147"/>
      <c r="T99" s="3137"/>
      <c r="U99" s="12"/>
      <c r="V99" s="12"/>
      <c r="W99" s="2363"/>
      <c r="X99" s="3078"/>
      <c r="Y99" s="3078"/>
      <c r="Z99" s="3112"/>
      <c r="AA99" s="3151"/>
      <c r="AB99" s="3078"/>
      <c r="AC99" s="3131"/>
      <c r="AD99" s="3101"/>
      <c r="AE99" s="12"/>
      <c r="AF99" s="530"/>
      <c r="AG99" s="12"/>
      <c r="AH99" s="12"/>
      <c r="AI99" s="12"/>
      <c r="AJ99" s="12"/>
      <c r="AK99" s="12"/>
      <c r="AL99" s="12"/>
      <c r="AM99" s="12"/>
      <c r="AN99" s="12"/>
      <c r="AO99" s="12"/>
      <c r="AP99" s="12"/>
      <c r="AQ99" s="12"/>
    </row>
    <row r="100" spans="1:43" s="55" customFormat="1" ht="15.95" customHeight="1">
      <c r="B100" s="127"/>
      <c r="C100" s="3169"/>
      <c r="D100" s="2012"/>
      <c r="E100" s="2012"/>
      <c r="F100" s="3166" t="s">
        <v>2245</v>
      </c>
      <c r="G100" s="3170">
        <f>SUM(G97:G99)</f>
        <v>2380</v>
      </c>
      <c r="H100" s="3168"/>
      <c r="I100" s="4090">
        <f t="shared" ref="I100:J100" si="2">SUM(I97:I99)</f>
        <v>0</v>
      </c>
      <c r="J100" s="4090">
        <f t="shared" si="2"/>
        <v>0</v>
      </c>
      <c r="K100" s="3171"/>
      <c r="M100" s="3145"/>
      <c r="N100" s="3146"/>
      <c r="O100" s="3121"/>
      <c r="P100" s="3121"/>
      <c r="Q100" s="3121"/>
      <c r="R100" s="3145"/>
      <c r="S100" s="3147"/>
      <c r="T100" s="3137"/>
      <c r="U100" s="12"/>
      <c r="V100" s="12"/>
      <c r="W100" s="2363"/>
      <c r="X100" s="3078"/>
      <c r="Y100" s="3078"/>
      <c r="Z100" s="3112"/>
      <c r="AA100" s="3151"/>
      <c r="AB100" s="3078"/>
      <c r="AC100" s="3131"/>
      <c r="AD100" s="3101"/>
      <c r="AE100" s="12"/>
      <c r="AF100" s="530"/>
      <c r="AG100" s="12"/>
      <c r="AH100" s="12"/>
      <c r="AI100" s="12"/>
      <c r="AJ100" s="12"/>
      <c r="AK100" s="12"/>
      <c r="AL100" s="12"/>
      <c r="AM100" s="12"/>
      <c r="AN100" s="12"/>
      <c r="AO100" s="12"/>
      <c r="AP100" s="12"/>
      <c r="AQ100" s="12"/>
    </row>
    <row r="101" spans="1:43" s="55" customFormat="1" ht="15.95" customHeight="1">
      <c r="B101" s="127"/>
      <c r="C101" s="328" t="s">
        <v>209</v>
      </c>
      <c r="F101" s="3162" t="s">
        <v>25</v>
      </c>
      <c r="G101" s="3172">
        <f>IF(H$73=0,+人時間準備計算!AK$23,'13-15類型人時間準備計算'!L$10)</f>
        <v>700</v>
      </c>
      <c r="H101" s="3164"/>
      <c r="I101" s="4413" t="str">
        <f>IF($K$74&lt;=2,+人時間準備計算!AK65,"")</f>
        <v/>
      </c>
      <c r="J101" s="4413">
        <f>IF($H$73=0,+人時間準備計算!N23,'13-15類型人時間準備計算'!#REF!)</f>
        <v>0</v>
      </c>
      <c r="K101" s="3165"/>
      <c r="M101" s="3145"/>
      <c r="N101" s="3146"/>
      <c r="O101" s="3121"/>
      <c r="P101" s="3121"/>
      <c r="Q101" s="3121"/>
      <c r="R101" s="3145"/>
      <c r="S101" s="3147"/>
      <c r="T101" s="3137"/>
      <c r="U101" s="12"/>
      <c r="V101" s="12"/>
      <c r="W101" s="2363"/>
      <c r="X101" s="3078"/>
      <c r="Y101" s="3078"/>
      <c r="Z101" s="3112"/>
      <c r="AA101" s="3151"/>
      <c r="AB101" s="3078"/>
      <c r="AC101" s="3131"/>
      <c r="AD101" s="3101"/>
      <c r="AE101" s="12"/>
      <c r="AF101" s="530"/>
      <c r="AG101" s="12"/>
      <c r="AH101" s="12"/>
      <c r="AI101" s="12"/>
      <c r="AJ101" s="12"/>
      <c r="AK101" s="12"/>
      <c r="AL101" s="12"/>
      <c r="AM101" s="12"/>
      <c r="AN101" s="12"/>
      <c r="AO101" s="12"/>
      <c r="AP101" s="12"/>
      <c r="AQ101" s="12"/>
    </row>
    <row r="102" spans="1:43" s="55" customFormat="1" ht="15.95" customHeight="1">
      <c r="B102" s="127"/>
      <c r="C102" s="328"/>
      <c r="F102" s="3162" t="s">
        <v>631</v>
      </c>
      <c r="G102" s="3163">
        <f>IF(H$73=0,+人時間準備計算!AK$24,'13-15類型人時間準備計算'!M$10)</f>
        <v>150</v>
      </c>
      <c r="H102" s="3164"/>
      <c r="I102" s="4399" t="str">
        <f>IF($K$74&lt;=2,+人時間準備計算!AK66,"")</f>
        <v/>
      </c>
      <c r="J102" s="4399">
        <f>IF($H$73=0,+人時間準備計算!N24,'13-15類型人時間準備計算'!#REF!)</f>
        <v>0</v>
      </c>
      <c r="K102" s="3165"/>
      <c r="M102" s="3145"/>
      <c r="N102" s="3146"/>
      <c r="O102" s="3121"/>
      <c r="P102" s="3121"/>
      <c r="Q102" s="3121"/>
      <c r="R102" s="3145"/>
      <c r="S102" s="3147"/>
      <c r="T102" s="3137"/>
      <c r="U102" s="12"/>
      <c r="V102" s="12"/>
      <c r="W102" s="2363"/>
      <c r="X102" s="3078"/>
      <c r="Y102" s="3078"/>
      <c r="Z102" s="3112"/>
      <c r="AA102" s="3151"/>
      <c r="AB102" s="3078"/>
      <c r="AC102" s="3131"/>
      <c r="AD102" s="3101"/>
      <c r="AE102" s="12"/>
      <c r="AF102" s="530"/>
      <c r="AG102" s="12"/>
      <c r="AH102" s="12"/>
      <c r="AI102" s="12"/>
      <c r="AJ102" s="12"/>
      <c r="AK102" s="12"/>
      <c r="AL102" s="12"/>
      <c r="AM102" s="12"/>
      <c r="AN102" s="12"/>
      <c r="AO102" s="12"/>
      <c r="AP102" s="12"/>
      <c r="AQ102" s="12"/>
    </row>
    <row r="103" spans="1:43" s="55" customFormat="1" ht="15.95" customHeight="1">
      <c r="B103" s="127"/>
      <c r="C103" s="328"/>
      <c r="F103" s="3166" t="s">
        <v>28</v>
      </c>
      <c r="G103" s="3167">
        <f>IF(H$73=0,+人時間準備計算!AK$25,'13-15類型人時間準備計算'!N$10)</f>
        <v>190</v>
      </c>
      <c r="H103" s="3168"/>
      <c r="I103" s="4401" t="str">
        <f>IF($K$74&lt;=2,+人時間準備計算!AK67,"")</f>
        <v/>
      </c>
      <c r="J103" s="4401">
        <f>IF($H$73=0,+人時間準備計算!N25,'13-15類型人時間準備計算'!#REF!)</f>
        <v>0</v>
      </c>
      <c r="K103" s="3165"/>
      <c r="M103" s="3145"/>
      <c r="N103" s="3146"/>
      <c r="O103" s="3121"/>
      <c r="P103" s="3121"/>
      <c r="Q103" s="3121"/>
      <c r="R103" s="3145"/>
      <c r="S103" s="3147"/>
      <c r="T103" s="3137"/>
      <c r="U103" s="12"/>
      <c r="V103" s="12"/>
      <c r="W103" s="2363"/>
      <c r="X103" s="3078"/>
      <c r="Y103" s="3078"/>
      <c r="Z103" s="3112"/>
      <c r="AA103" s="3151"/>
      <c r="AB103" s="3078"/>
      <c r="AC103" s="3131"/>
      <c r="AD103" s="3101"/>
      <c r="AE103" s="12"/>
      <c r="AF103" s="530"/>
      <c r="AG103" s="12"/>
      <c r="AH103" s="12"/>
      <c r="AI103" s="12"/>
      <c r="AJ103" s="12"/>
      <c r="AK103" s="12"/>
      <c r="AL103" s="12"/>
      <c r="AM103" s="12"/>
      <c r="AN103" s="12"/>
      <c r="AO103" s="12"/>
      <c r="AP103" s="12"/>
      <c r="AQ103" s="12"/>
    </row>
    <row r="104" spans="1:43" s="55" customFormat="1" ht="15.95" customHeight="1">
      <c r="B104" s="127"/>
      <c r="C104" s="3169"/>
      <c r="D104" s="2012"/>
      <c r="E104" s="2012"/>
      <c r="F104" s="3166" t="s">
        <v>2245</v>
      </c>
      <c r="G104" s="3170">
        <f>SUM(G101:G103)</f>
        <v>1040</v>
      </c>
      <c r="H104" s="3168"/>
      <c r="I104" s="4090">
        <f t="shared" ref="I104:J104" si="3">SUM(I101:I103)</f>
        <v>0</v>
      </c>
      <c r="J104" s="4090">
        <f t="shared" si="3"/>
        <v>0</v>
      </c>
      <c r="K104" s="3171"/>
      <c r="M104" s="3145"/>
      <c r="N104" s="3146"/>
      <c r="O104" s="3121"/>
      <c r="P104" s="3121"/>
      <c r="Q104" s="3121"/>
      <c r="R104" s="3145"/>
      <c r="S104" s="3147"/>
      <c r="T104" s="3137"/>
      <c r="U104" s="12"/>
      <c r="V104" s="12"/>
      <c r="W104" s="2363"/>
      <c r="X104" s="3078"/>
      <c r="Y104" s="3078"/>
      <c r="Z104" s="3112"/>
      <c r="AA104" s="3151"/>
      <c r="AB104" s="3078"/>
      <c r="AC104" s="3131"/>
      <c r="AD104" s="3101"/>
      <c r="AE104" s="12"/>
      <c r="AF104" s="530"/>
      <c r="AG104" s="12"/>
      <c r="AH104" s="12"/>
      <c r="AI104" s="12"/>
      <c r="AJ104" s="12"/>
      <c r="AK104" s="12"/>
      <c r="AL104" s="12"/>
      <c r="AM104" s="12"/>
      <c r="AN104" s="12"/>
      <c r="AO104" s="12"/>
      <c r="AP104" s="12"/>
      <c r="AQ104" s="12"/>
    </row>
    <row r="105" spans="1:43" s="55" customFormat="1" ht="15.95" customHeight="1">
      <c r="B105" s="127"/>
      <c r="C105" s="584" t="s">
        <v>369</v>
      </c>
      <c r="D105" s="211"/>
      <c r="E105" s="211"/>
      <c r="F105" s="211"/>
      <c r="G105" s="3173">
        <f>+G100+G104</f>
        <v>3420</v>
      </c>
      <c r="H105" s="3174"/>
      <c r="I105" s="4091">
        <f t="shared" ref="I105:J105" si="4">+I100+I104</f>
        <v>0</v>
      </c>
      <c r="J105" s="4091">
        <f t="shared" si="4"/>
        <v>0</v>
      </c>
      <c r="K105" s="3175"/>
      <c r="M105" s="3145"/>
      <c r="N105" s="3146"/>
      <c r="O105" s="3121"/>
      <c r="P105" s="3121"/>
      <c r="Q105" s="3121"/>
      <c r="R105" s="3145"/>
      <c r="S105" s="3147"/>
      <c r="T105" s="3137"/>
      <c r="U105" s="12"/>
      <c r="V105" s="12"/>
      <c r="W105" s="2363"/>
      <c r="X105" s="3078"/>
      <c r="Y105" s="3078"/>
      <c r="Z105" s="3112"/>
      <c r="AA105" s="3151"/>
      <c r="AB105" s="3078"/>
      <c r="AC105" s="3131"/>
      <c r="AD105" s="3101"/>
      <c r="AE105" s="12"/>
      <c r="AF105" s="530"/>
      <c r="AG105" s="12"/>
      <c r="AH105" s="12"/>
      <c r="AI105" s="12"/>
      <c r="AJ105" s="12"/>
      <c r="AK105" s="12"/>
      <c r="AL105" s="12"/>
      <c r="AM105" s="12"/>
      <c r="AN105" s="12"/>
      <c r="AO105" s="12"/>
      <c r="AP105" s="12"/>
      <c r="AQ105" s="12"/>
    </row>
    <row r="106" spans="1:43" s="55" customFormat="1" ht="15.95" customHeight="1">
      <c r="B106" s="127"/>
      <c r="C106" s="13"/>
      <c r="E106" s="3121"/>
      <c r="F106" s="3121"/>
      <c r="G106" s="288"/>
      <c r="H106" s="127"/>
      <c r="I106" s="288"/>
      <c r="J106" s="288"/>
      <c r="K106" s="18"/>
      <c r="M106" s="3145"/>
      <c r="N106" s="3146"/>
      <c r="O106" s="3121"/>
      <c r="P106" s="3121"/>
      <c r="Q106" s="3121"/>
      <c r="R106" s="3145"/>
      <c r="S106" s="3147"/>
      <c r="T106" s="3137"/>
      <c r="U106" s="12"/>
      <c r="V106" s="12"/>
      <c r="W106" s="2363"/>
      <c r="X106" s="3078"/>
      <c r="Y106" s="3078"/>
      <c r="Z106" s="3112"/>
      <c r="AA106" s="3151"/>
      <c r="AB106" s="3078"/>
      <c r="AC106" s="3131"/>
      <c r="AD106" s="3101"/>
      <c r="AE106" s="12"/>
      <c r="AF106" s="530"/>
      <c r="AG106" s="12"/>
      <c r="AH106" s="12"/>
      <c r="AI106" s="12"/>
      <c r="AJ106" s="12"/>
      <c r="AK106" s="12"/>
      <c r="AL106" s="12"/>
      <c r="AM106" s="12"/>
      <c r="AN106" s="12"/>
      <c r="AO106" s="12"/>
      <c r="AP106" s="12"/>
      <c r="AQ106" s="12"/>
    </row>
    <row r="107" spans="1:43" ht="24.95" customHeight="1">
      <c r="B107" s="3071" t="s">
        <v>2308</v>
      </c>
      <c r="C107" s="3072"/>
      <c r="D107" s="3072"/>
      <c r="E107" s="3072"/>
      <c r="F107" s="3072"/>
      <c r="G107" s="3072"/>
      <c r="H107" s="3072"/>
      <c r="I107" s="3072"/>
      <c r="J107" s="3073"/>
      <c r="K107" s="3072"/>
      <c r="L107" s="3072"/>
      <c r="M107" s="3074"/>
      <c r="N107" s="3072"/>
      <c r="O107" s="3072"/>
      <c r="P107" s="3072"/>
      <c r="Q107" s="3072"/>
      <c r="R107" s="3072"/>
      <c r="S107" s="3072"/>
      <c r="T107" s="3072"/>
      <c r="U107" s="3074"/>
      <c r="W107" s="2363"/>
      <c r="X107" s="3075"/>
      <c r="Y107" s="3075"/>
      <c r="Z107" s="3075"/>
      <c r="AA107" s="3075"/>
      <c r="AB107" s="3075"/>
      <c r="AC107" s="2363"/>
      <c r="AD107" s="2363"/>
    </row>
    <row r="108" spans="1:43" s="55" customFormat="1" ht="15" customHeight="1">
      <c r="B108" s="127"/>
      <c r="C108" s="3097" t="s">
        <v>2304</v>
      </c>
      <c r="D108" s="13"/>
      <c r="E108" s="13"/>
      <c r="H108" s="16"/>
      <c r="I108" s="16"/>
      <c r="J108" s="16"/>
      <c r="K108" s="12"/>
      <c r="L108" s="16"/>
      <c r="M108" s="16"/>
      <c r="N108" s="16"/>
      <c r="O108" s="16"/>
      <c r="P108" s="16"/>
      <c r="Q108" s="16"/>
      <c r="R108" s="16"/>
      <c r="S108" s="12"/>
      <c r="T108" s="3125"/>
      <c r="U108" s="12"/>
      <c r="V108" s="12"/>
      <c r="W108" s="2363"/>
      <c r="X108" s="3151"/>
      <c r="Y108" s="3078"/>
      <c r="Z108" s="3078"/>
      <c r="AA108" s="3078"/>
      <c r="AB108" s="3078"/>
      <c r="AC108" s="3078"/>
      <c r="AD108" s="3151"/>
      <c r="AE108" s="12"/>
      <c r="AF108" s="1068"/>
      <c r="AG108" s="12"/>
      <c r="AH108" s="12"/>
      <c r="AI108" s="12"/>
      <c r="AJ108" s="12"/>
      <c r="AK108" s="12"/>
      <c r="AL108" s="12"/>
      <c r="AM108" s="12"/>
      <c r="AN108" s="12"/>
      <c r="AO108" s="12"/>
      <c r="AP108" s="12"/>
      <c r="AQ108" s="12"/>
    </row>
    <row r="109" spans="1:43" s="55" customFormat="1" ht="15.95" customHeight="1">
      <c r="A109" s="12"/>
      <c r="B109" s="127" t="s">
        <v>11</v>
      </c>
      <c r="C109" s="13" t="s">
        <v>2158</v>
      </c>
      <c r="D109" s="13"/>
      <c r="E109" s="13"/>
      <c r="F109" s="13"/>
      <c r="G109" s="128" t="s">
        <v>2159</v>
      </c>
      <c r="H109" s="147"/>
      <c r="I109" s="147"/>
      <c r="J109" s="16"/>
      <c r="K109" s="18"/>
      <c r="L109" s="12"/>
      <c r="M109" s="16"/>
      <c r="N109" s="16"/>
      <c r="O109" s="16"/>
      <c r="P109" s="16"/>
      <c r="Q109" s="16"/>
      <c r="R109" s="16"/>
      <c r="S109" s="16"/>
      <c r="T109" s="3137"/>
      <c r="U109" s="12"/>
      <c r="V109" s="12"/>
      <c r="W109" s="2363"/>
      <c r="X109" s="3078"/>
      <c r="Y109" s="3078"/>
      <c r="Z109" s="3078"/>
      <c r="AA109" s="3078"/>
      <c r="AB109" s="3078"/>
      <c r="AC109" s="3131"/>
      <c r="AD109" s="3101"/>
      <c r="AE109" s="12"/>
      <c r="AF109" s="530"/>
      <c r="AG109" s="12"/>
      <c r="AH109" s="12"/>
      <c r="AI109" s="12"/>
      <c r="AJ109" s="12"/>
      <c r="AK109" s="12"/>
      <c r="AL109" s="12"/>
      <c r="AM109" s="12"/>
      <c r="AN109" s="12"/>
      <c r="AO109" s="12"/>
      <c r="AP109" s="12"/>
      <c r="AQ109" s="12"/>
    </row>
    <row r="110" spans="1:43" s="55" customFormat="1" ht="15.95" customHeight="1">
      <c r="A110" s="12"/>
      <c r="B110" s="127"/>
      <c r="C110" s="13">
        <v>1</v>
      </c>
      <c r="D110" s="13" t="s">
        <v>641</v>
      </c>
      <c r="E110" s="12"/>
      <c r="F110" s="13"/>
      <c r="G110" s="131" t="s">
        <v>26</v>
      </c>
      <c r="H110" s="3176">
        <f>+IF($G110="○",1,0)</f>
        <v>0</v>
      </c>
      <c r="I110" s="3177" t="str">
        <f>+IF(AND(G110="×",R252&gt;0),"エラー！左記で×を選択していますが、下段の該当部「入力値」欄に数値が入力されています","調査企画業務は略算法の対象外です")</f>
        <v>調査企画業務は略算法の対象外です</v>
      </c>
      <c r="J110" s="16"/>
      <c r="K110" s="273"/>
      <c r="L110" s="12"/>
      <c r="M110" s="17"/>
      <c r="N110" s="17"/>
      <c r="O110" s="17"/>
      <c r="P110" s="17"/>
      <c r="Q110" s="17"/>
      <c r="R110" s="17"/>
      <c r="S110" s="18"/>
      <c r="T110" s="3137"/>
      <c r="U110" s="12"/>
      <c r="V110" s="12"/>
      <c r="W110" s="2363"/>
      <c r="X110" s="3078"/>
      <c r="Y110" s="3078"/>
      <c r="Z110" s="3078"/>
      <c r="AA110" s="3078"/>
      <c r="AB110" s="3078"/>
      <c r="AC110" s="3131"/>
      <c r="AD110" s="3101"/>
      <c r="AE110" s="12"/>
      <c r="AF110" s="530"/>
      <c r="AG110" s="12"/>
      <c r="AH110" s="12"/>
      <c r="AI110" s="12"/>
      <c r="AJ110" s="12"/>
      <c r="AK110" s="12"/>
      <c r="AL110" s="12"/>
      <c r="AM110" s="12"/>
      <c r="AN110" s="12"/>
      <c r="AO110" s="12"/>
      <c r="AP110" s="12"/>
      <c r="AQ110" s="12"/>
    </row>
    <row r="111" spans="1:43" s="55" customFormat="1" ht="15.95" customHeight="1">
      <c r="A111" s="12"/>
      <c r="B111" s="127"/>
      <c r="C111" s="13">
        <v>2</v>
      </c>
      <c r="D111" s="13" t="s">
        <v>643</v>
      </c>
      <c r="E111" s="12"/>
      <c r="F111" s="13"/>
      <c r="G111" s="131" t="s">
        <v>203</v>
      </c>
      <c r="H111" s="3176">
        <f>+IF($G111="○",1,0)</f>
        <v>1</v>
      </c>
      <c r="I111" s="3178" t="str">
        <f>+IF(G111="×","左記で×を選択していますので、下段の該当部「人時間計算値」欄は「0」としました","")</f>
        <v/>
      </c>
      <c r="J111" s="16"/>
      <c r="K111" s="273"/>
      <c r="L111" s="12"/>
      <c r="M111" s="17"/>
      <c r="N111" s="17"/>
      <c r="O111" s="17"/>
      <c r="P111" s="17"/>
      <c r="Q111" s="17"/>
      <c r="R111" s="17"/>
      <c r="S111" s="18"/>
      <c r="T111" s="3137"/>
      <c r="U111" s="12"/>
      <c r="V111" s="12"/>
      <c r="W111" s="2363"/>
      <c r="X111" s="3078"/>
      <c r="Y111" s="3128"/>
      <c r="Z111" s="3130"/>
      <c r="AA111" s="3131"/>
      <c r="AB111" s="3131"/>
      <c r="AC111" s="3131"/>
      <c r="AD111" s="3101"/>
      <c r="AE111" s="12"/>
      <c r="AF111" s="530"/>
      <c r="AG111" s="12"/>
      <c r="AH111" s="12"/>
      <c r="AI111" s="12"/>
      <c r="AJ111" s="12"/>
      <c r="AK111" s="12"/>
      <c r="AL111" s="12"/>
      <c r="AM111" s="12"/>
      <c r="AN111" s="12"/>
      <c r="AO111" s="12"/>
      <c r="AP111" s="12"/>
      <c r="AQ111" s="12"/>
    </row>
    <row r="112" spans="1:43" s="55" customFormat="1" ht="15.95" customHeight="1">
      <c r="A112" s="12"/>
      <c r="B112" s="127"/>
      <c r="C112" s="13">
        <v>3</v>
      </c>
      <c r="D112" s="13" t="s">
        <v>644</v>
      </c>
      <c r="E112" s="12"/>
      <c r="F112" s="13"/>
      <c r="G112" s="131" t="s">
        <v>203</v>
      </c>
      <c r="H112" s="3176">
        <f>+IF($G112="○",1,0)</f>
        <v>1</v>
      </c>
      <c r="I112" s="3178" t="str">
        <f>+IF(G112="×","左記で×を選択していますので、下段の該当部「人時間計算値」欄は「0」としました","")</f>
        <v/>
      </c>
      <c r="J112" s="16"/>
      <c r="K112" s="273"/>
      <c r="L112" s="12"/>
      <c r="M112" s="17"/>
      <c r="N112" s="17"/>
      <c r="O112" s="17"/>
      <c r="P112" s="17"/>
      <c r="Q112" s="17"/>
      <c r="R112" s="17"/>
      <c r="S112" s="18"/>
      <c r="T112" s="3137"/>
      <c r="U112" s="12"/>
      <c r="V112" s="12"/>
      <c r="W112" s="2363"/>
      <c r="X112" s="3078"/>
      <c r="Y112" s="3128"/>
      <c r="Z112" s="3130"/>
      <c r="AA112" s="3131"/>
      <c r="AB112" s="3131"/>
      <c r="AC112" s="3131"/>
      <c r="AD112" s="3101"/>
      <c r="AE112" s="12"/>
      <c r="AF112" s="530"/>
      <c r="AG112" s="12"/>
      <c r="AH112" s="12"/>
      <c r="AI112" s="12"/>
      <c r="AJ112" s="12"/>
      <c r="AK112" s="12"/>
      <c r="AL112" s="12"/>
      <c r="AM112" s="12"/>
      <c r="AN112" s="12"/>
      <c r="AO112" s="12"/>
      <c r="AP112" s="12"/>
      <c r="AQ112" s="12"/>
    </row>
    <row r="113" spans="1:43" s="55" customFormat="1" ht="15.95" customHeight="1">
      <c r="A113" s="12"/>
      <c r="B113" s="127"/>
      <c r="C113" s="13">
        <v>4</v>
      </c>
      <c r="D113" s="13" t="s">
        <v>645</v>
      </c>
      <c r="E113" s="12"/>
      <c r="F113" s="13"/>
      <c r="G113" s="131" t="s">
        <v>203</v>
      </c>
      <c r="H113" s="3176">
        <f>+IF($G113="○",1,0)</f>
        <v>1</v>
      </c>
      <c r="I113" s="3177" t="str">
        <f>+IF(AND(G113="×",R268&gt;0),"エラー！左記で×を選択していますが、下段の該当部「入力値」欄に数値が入力されています","その他業務は略算法の対象外です")</f>
        <v>その他業務は略算法の対象外です</v>
      </c>
      <c r="J113" s="16"/>
      <c r="K113" s="18"/>
      <c r="L113" s="12"/>
      <c r="M113" s="18"/>
      <c r="N113" s="18"/>
      <c r="O113" s="18"/>
      <c r="P113" s="18"/>
      <c r="Q113" s="18"/>
      <c r="R113" s="18"/>
      <c r="S113" s="18"/>
      <c r="T113" s="3137"/>
      <c r="U113" s="12"/>
      <c r="V113" s="12"/>
      <c r="W113" s="2363"/>
      <c r="X113" s="3078"/>
      <c r="Y113" s="3128"/>
      <c r="Z113" s="3130"/>
      <c r="AA113" s="3131"/>
      <c r="AB113" s="3131"/>
      <c r="AC113" s="3131"/>
      <c r="AD113" s="3101"/>
      <c r="AE113" s="12"/>
      <c r="AF113" s="530"/>
      <c r="AG113" s="12"/>
      <c r="AH113" s="12"/>
      <c r="AI113" s="12"/>
      <c r="AJ113" s="12"/>
      <c r="AK113" s="12"/>
      <c r="AL113" s="12"/>
      <c r="AM113" s="12"/>
      <c r="AN113" s="12"/>
      <c r="AO113" s="12"/>
      <c r="AP113" s="12"/>
      <c r="AQ113" s="12"/>
    </row>
    <row r="114" spans="1:43" s="55" customFormat="1" ht="15.95" customHeight="1">
      <c r="A114" s="12"/>
      <c r="B114" s="127"/>
      <c r="C114" s="13"/>
      <c r="D114" s="13"/>
      <c r="E114" s="13"/>
      <c r="F114" s="13"/>
      <c r="G114" s="17"/>
      <c r="H114" s="3179"/>
      <c r="I114" s="16"/>
      <c r="J114" s="16"/>
      <c r="K114" s="16"/>
      <c r="L114" s="12"/>
      <c r="M114" s="16"/>
      <c r="N114" s="16"/>
      <c r="O114" s="16"/>
      <c r="P114" s="16"/>
      <c r="Q114" s="16"/>
      <c r="R114" s="16"/>
      <c r="S114" s="16"/>
      <c r="T114" s="3137"/>
      <c r="U114" s="12"/>
      <c r="V114" s="12"/>
      <c r="W114" s="2363"/>
      <c r="X114" s="3078"/>
      <c r="Y114" s="3128"/>
      <c r="Z114" s="3130"/>
      <c r="AA114" s="3131"/>
      <c r="AB114" s="3131"/>
      <c r="AC114" s="3131"/>
      <c r="AD114" s="3101"/>
      <c r="AE114" s="12"/>
      <c r="AF114" s="530"/>
      <c r="AG114" s="12"/>
      <c r="AH114" s="12"/>
      <c r="AI114" s="12"/>
      <c r="AJ114" s="12"/>
      <c r="AK114" s="12"/>
      <c r="AL114" s="12"/>
      <c r="AM114" s="12"/>
      <c r="AN114" s="12"/>
      <c r="AO114" s="12"/>
      <c r="AP114" s="12"/>
      <c r="AQ114" s="12"/>
    </row>
    <row r="115" spans="1:43" s="55" customFormat="1" ht="15.95" customHeight="1">
      <c r="A115" s="12"/>
      <c r="B115" s="127" t="s">
        <v>11</v>
      </c>
      <c r="C115" s="13" t="s">
        <v>2160</v>
      </c>
      <c r="D115" s="13"/>
      <c r="E115" s="13"/>
      <c r="F115" s="13"/>
      <c r="G115" s="128" t="s">
        <v>2179</v>
      </c>
      <c r="H115" s="147"/>
      <c r="I115" s="12"/>
      <c r="J115" s="16"/>
      <c r="K115" s="18"/>
      <c r="L115" s="12"/>
      <c r="M115" s="16"/>
      <c r="N115" s="16"/>
      <c r="O115" s="16"/>
      <c r="P115" s="16"/>
      <c r="Q115" s="16"/>
      <c r="R115" s="3628" t="s">
        <v>3114</v>
      </c>
      <c r="S115" s="3629">
        <f>+G74</f>
        <v>1</v>
      </c>
      <c r="T115" s="3137"/>
      <c r="U115" s="3176">
        <f>+IF(AND(G116="○",G117="○"),1,0)</f>
        <v>1</v>
      </c>
      <c r="V115" s="12"/>
      <c r="W115" s="2363"/>
      <c r="X115" s="3078"/>
      <c r="Y115" s="3128"/>
      <c r="Z115" s="3130"/>
      <c r="AA115" s="3131"/>
      <c r="AB115" s="3131"/>
      <c r="AC115" s="3131"/>
      <c r="AD115" s="3101"/>
      <c r="AE115" s="12"/>
      <c r="AF115" s="530"/>
      <c r="AG115" s="12"/>
      <c r="AH115" s="12"/>
      <c r="AI115" s="12"/>
      <c r="AJ115" s="12"/>
      <c r="AK115" s="12"/>
      <c r="AL115" s="12"/>
      <c r="AM115" s="12"/>
      <c r="AN115" s="12"/>
      <c r="AO115" s="12"/>
      <c r="AP115" s="12"/>
      <c r="AQ115" s="12"/>
    </row>
    <row r="116" spans="1:43" s="55" customFormat="1" ht="15.95" customHeight="1">
      <c r="A116" s="12"/>
      <c r="B116" s="127"/>
      <c r="C116" s="13">
        <v>1</v>
      </c>
      <c r="D116" s="13" t="s">
        <v>2161</v>
      </c>
      <c r="E116" s="12"/>
      <c r="F116" s="13"/>
      <c r="G116" s="131" t="s">
        <v>203</v>
      </c>
      <c r="H116" s="3176">
        <f>+IF($G116="○",1,0)</f>
        <v>1</v>
      </c>
      <c r="I116" s="4359" t="str">
        <f>+IF(OR(AND($G$116="○",$G$117="○"),G116="×"),"","業務比率")</f>
        <v/>
      </c>
      <c r="J116" s="4360"/>
      <c r="K116" s="3180" t="s">
        <v>2175</v>
      </c>
      <c r="L116" s="3181">
        <f>S115</f>
        <v>1</v>
      </c>
      <c r="M116" s="553" t="s">
        <v>2171</v>
      </c>
      <c r="N116" s="2132">
        <f>+IF($S$115=1,'SYSTEM-2'!E108,'SYSTEM-2'!G108)</f>
        <v>0.28000000000000003</v>
      </c>
      <c r="O116" s="553" t="s">
        <v>2172</v>
      </c>
      <c r="P116" s="2132">
        <f>+IF($S$115=1,'SYSTEM-2'!E109,'SYSTEM-2'!G109)</f>
        <v>0.24</v>
      </c>
      <c r="Q116" s="553" t="s">
        <v>2173</v>
      </c>
      <c r="R116" s="2133">
        <f>+IF($S$115=1,'SYSTEM-2'!E110,'SYSTEM-2'!G110)</f>
        <v>0.23</v>
      </c>
      <c r="S116" s="3176">
        <f>+IF(OR(AND($G$116="○",$G$117="○"),G116="×"),1,0)</f>
        <v>1</v>
      </c>
      <c r="U116" s="3182"/>
      <c r="V116" s="12"/>
      <c r="W116" s="2363"/>
      <c r="X116" s="3078"/>
      <c r="Y116" s="3128"/>
      <c r="Z116" s="3130"/>
      <c r="AA116" s="3131"/>
      <c r="AB116" s="3131"/>
      <c r="AC116" s="3131"/>
      <c r="AD116" s="3101"/>
      <c r="AE116" s="12"/>
      <c r="AF116" s="530"/>
      <c r="AG116" s="12"/>
      <c r="AH116" s="12"/>
      <c r="AI116" s="12"/>
      <c r="AJ116" s="12"/>
      <c r="AK116" s="12"/>
      <c r="AL116" s="12"/>
      <c r="AM116" s="12"/>
      <c r="AN116" s="12"/>
      <c r="AO116" s="12"/>
      <c r="AP116" s="12"/>
      <c r="AQ116" s="12"/>
    </row>
    <row r="117" spans="1:43" s="55" customFormat="1" ht="15.95" customHeight="1">
      <c r="A117" s="12"/>
      <c r="B117" s="127"/>
      <c r="C117" s="13">
        <v>2</v>
      </c>
      <c r="D117" s="13" t="s">
        <v>2162</v>
      </c>
      <c r="E117" s="12"/>
      <c r="F117" s="13"/>
      <c r="G117" s="131" t="s">
        <v>203</v>
      </c>
      <c r="H117" s="3176">
        <f>+IF($G117="○",1,0)</f>
        <v>1</v>
      </c>
      <c r="I117" s="4359" t="str">
        <f>+IF(OR(AND($G$116="○",$G$117="○"),G117="×"),"","業務比率")</f>
        <v/>
      </c>
      <c r="J117" s="4360"/>
      <c r="K117" s="3183" t="s">
        <v>2176</v>
      </c>
      <c r="L117" s="3184">
        <f>S115</f>
        <v>1</v>
      </c>
      <c r="M117" s="553" t="s">
        <v>2171</v>
      </c>
      <c r="N117" s="2132">
        <f>+IF($S$115=1,'SYSTEM-2'!F108,'SYSTEM-2'!H108)</f>
        <v>0.72</v>
      </c>
      <c r="O117" s="553" t="s">
        <v>825</v>
      </c>
      <c r="P117" s="2132">
        <f>+IF($S$115=1,'SYSTEM-2'!F109,'SYSTEM-2'!H109)</f>
        <v>0.76</v>
      </c>
      <c r="Q117" s="553" t="s">
        <v>1339</v>
      </c>
      <c r="R117" s="2133">
        <f>+IF($S$115=1,'SYSTEM-2'!F110,'SYSTEM-2'!H110)</f>
        <v>0.77</v>
      </c>
      <c r="S117" s="3176">
        <f>+IF(OR(AND($G$116="○",$G$117="○"),G117="×"),1,0)</f>
        <v>1</v>
      </c>
      <c r="T117" s="3182"/>
      <c r="U117" s="12"/>
      <c r="V117" s="12"/>
      <c r="W117" s="2363"/>
      <c r="X117" s="3078"/>
      <c r="Y117" s="3128"/>
      <c r="Z117" s="3130"/>
      <c r="AA117" s="3131"/>
      <c r="AB117" s="3131"/>
      <c r="AC117" s="3131"/>
      <c r="AD117" s="3101"/>
      <c r="AE117" s="12"/>
      <c r="AF117" s="530"/>
      <c r="AG117" s="12"/>
      <c r="AH117" s="12"/>
      <c r="AI117" s="12"/>
      <c r="AJ117" s="12"/>
      <c r="AK117" s="12"/>
      <c r="AL117" s="12"/>
      <c r="AM117" s="12"/>
      <c r="AN117" s="12"/>
      <c r="AO117" s="12"/>
      <c r="AP117" s="12"/>
      <c r="AQ117" s="12"/>
    </row>
    <row r="118" spans="1:43" s="55" customFormat="1" ht="15.95" customHeight="1">
      <c r="A118" s="12"/>
      <c r="B118" s="127"/>
      <c r="C118" s="13"/>
      <c r="D118" s="13"/>
      <c r="E118" s="16"/>
      <c r="F118" s="16"/>
      <c r="G118" s="128" t="str">
        <f>+IF(AND(G116="○",G117="○"),'SYSTEM-2'!$D$113,'SYSTEM-2'!$D$114)</f>
        <v>基本設計と実施設計の両方が選択されてますので、業務比率の適応は不要となります。</v>
      </c>
      <c r="H118" s="16"/>
      <c r="I118" s="16"/>
      <c r="J118" s="16"/>
      <c r="K118" s="16"/>
      <c r="L118" s="12"/>
      <c r="M118" s="16"/>
      <c r="N118" s="16"/>
      <c r="O118" s="16"/>
      <c r="P118" s="16"/>
      <c r="Q118" s="16"/>
      <c r="R118" s="16"/>
      <c r="S118" s="16"/>
      <c r="T118" s="3137"/>
      <c r="U118" s="12"/>
      <c r="V118" s="12"/>
      <c r="W118" s="2363"/>
      <c r="X118" s="3078"/>
      <c r="Y118" s="3128"/>
      <c r="Z118" s="3130"/>
      <c r="AA118" s="3131"/>
      <c r="AB118" s="3131"/>
      <c r="AC118" s="3131"/>
      <c r="AD118" s="3101"/>
      <c r="AE118" s="12"/>
      <c r="AF118" s="530"/>
      <c r="AG118" s="12"/>
      <c r="AH118" s="12"/>
      <c r="AI118" s="12"/>
      <c r="AJ118" s="12"/>
      <c r="AK118" s="12"/>
      <c r="AL118" s="12"/>
      <c r="AM118" s="12"/>
      <c r="AN118" s="12"/>
      <c r="AO118" s="12"/>
      <c r="AP118" s="12"/>
      <c r="AQ118" s="12"/>
    </row>
    <row r="119" spans="1:43" s="55" customFormat="1" ht="15.95" customHeight="1">
      <c r="A119" s="12"/>
      <c r="B119" s="127"/>
      <c r="C119" s="13"/>
      <c r="D119" s="13"/>
      <c r="E119" s="16"/>
      <c r="F119" s="16"/>
      <c r="G119" s="128"/>
      <c r="H119" s="16"/>
      <c r="I119" s="16"/>
      <c r="J119" s="16"/>
      <c r="K119" s="16"/>
      <c r="L119" s="12"/>
      <c r="M119" s="16"/>
      <c r="N119" s="16"/>
      <c r="O119" s="16"/>
      <c r="P119" s="16"/>
      <c r="Q119" s="16"/>
      <c r="R119" s="16"/>
      <c r="S119" s="16"/>
      <c r="T119" s="3137"/>
      <c r="U119" s="12"/>
      <c r="V119" s="12"/>
      <c r="W119" s="2363"/>
      <c r="X119" s="3078"/>
      <c r="Y119" s="3128"/>
      <c r="Z119" s="3130"/>
      <c r="AA119" s="3131"/>
      <c r="AB119" s="3131"/>
      <c r="AC119" s="3131"/>
      <c r="AD119" s="3101"/>
      <c r="AE119" s="12"/>
      <c r="AF119" s="530"/>
      <c r="AG119" s="12"/>
      <c r="AH119" s="12"/>
      <c r="AI119" s="12"/>
      <c r="AJ119" s="12"/>
      <c r="AK119" s="12"/>
      <c r="AL119" s="12"/>
      <c r="AM119" s="12"/>
      <c r="AN119" s="12"/>
      <c r="AO119" s="12"/>
      <c r="AP119" s="12"/>
      <c r="AQ119" s="12"/>
    </row>
    <row r="120" spans="1:43" s="55" customFormat="1" ht="15.95" customHeight="1">
      <c r="A120" s="12"/>
      <c r="B120" s="127" t="s">
        <v>11</v>
      </c>
      <c r="C120" s="13" t="s">
        <v>2311</v>
      </c>
      <c r="D120" s="13"/>
      <c r="E120" s="13"/>
      <c r="F120" s="13"/>
      <c r="G120" s="128" t="s">
        <v>2179</v>
      </c>
      <c r="H120" s="16"/>
      <c r="I120" s="16"/>
      <c r="J120" s="16"/>
      <c r="K120" s="16"/>
      <c r="L120" s="12"/>
      <c r="M120" s="16"/>
      <c r="N120" s="16"/>
      <c r="O120" s="16"/>
      <c r="P120" s="16"/>
      <c r="Q120" s="16"/>
      <c r="R120" s="16"/>
      <c r="S120" s="16"/>
      <c r="T120" s="3137"/>
      <c r="U120" s="12"/>
      <c r="V120" s="12"/>
      <c r="W120" s="2363"/>
      <c r="X120" s="3078"/>
      <c r="Y120" s="3128"/>
      <c r="Z120" s="3130"/>
      <c r="AA120" s="3131"/>
      <c r="AB120" s="3131"/>
      <c r="AC120" s="3131"/>
      <c r="AD120" s="3101"/>
      <c r="AE120" s="12"/>
      <c r="AF120" s="530"/>
      <c r="AG120" s="12"/>
      <c r="AH120" s="12"/>
      <c r="AI120" s="12"/>
      <c r="AJ120" s="12"/>
      <c r="AK120" s="12"/>
      <c r="AL120" s="12"/>
      <c r="AM120" s="12"/>
      <c r="AN120" s="12"/>
      <c r="AO120" s="12"/>
      <c r="AP120" s="12"/>
      <c r="AQ120" s="12"/>
    </row>
    <row r="121" spans="1:43" s="55" customFormat="1" ht="15.95" customHeight="1">
      <c r="A121" s="12"/>
      <c r="B121" s="127"/>
      <c r="C121" s="13">
        <v>1</v>
      </c>
      <c r="D121" s="13" t="s">
        <v>2312</v>
      </c>
      <c r="E121" s="12"/>
      <c r="F121" s="13"/>
      <c r="G121" s="131" t="s">
        <v>203</v>
      </c>
      <c r="H121" s="3176">
        <f>+IF($G121="○",1,0)</f>
        <v>1</v>
      </c>
      <c r="I121" s="16"/>
      <c r="J121" s="16"/>
      <c r="K121" s="16"/>
      <c r="L121" s="12"/>
      <c r="M121" s="16"/>
      <c r="N121" s="16"/>
      <c r="O121" s="16"/>
      <c r="P121" s="16"/>
      <c r="Q121" s="16"/>
      <c r="R121" s="16"/>
      <c r="S121" s="16"/>
      <c r="T121" s="3137"/>
      <c r="U121" s="12"/>
      <c r="V121" s="12"/>
      <c r="W121" s="2363"/>
      <c r="X121" s="3078"/>
      <c r="Y121" s="3128"/>
      <c r="Z121" s="3130"/>
      <c r="AA121" s="3131"/>
      <c r="AB121" s="3131"/>
      <c r="AC121" s="3131"/>
      <c r="AD121" s="3101"/>
      <c r="AE121" s="12"/>
      <c r="AF121" s="530"/>
      <c r="AG121" s="12"/>
      <c r="AH121" s="12"/>
      <c r="AI121" s="12"/>
      <c r="AJ121" s="12"/>
      <c r="AK121" s="12"/>
      <c r="AL121" s="12"/>
      <c r="AM121" s="12"/>
      <c r="AN121" s="12"/>
      <c r="AO121" s="12"/>
      <c r="AP121" s="12"/>
      <c r="AQ121" s="12"/>
    </row>
    <row r="122" spans="1:43" s="55" customFormat="1" ht="15.95" customHeight="1">
      <c r="A122" s="12"/>
      <c r="B122" s="127"/>
      <c r="C122" s="13">
        <v>2</v>
      </c>
      <c r="D122" s="13" t="s">
        <v>2313</v>
      </c>
      <c r="E122" s="12"/>
      <c r="F122" s="13"/>
      <c r="G122" s="131" t="s">
        <v>203</v>
      </c>
      <c r="H122" s="3176">
        <f>+IF($G122="○",1,0)</f>
        <v>1</v>
      </c>
      <c r="I122" s="16"/>
      <c r="J122" s="16"/>
      <c r="K122" s="16"/>
      <c r="L122" s="12"/>
      <c r="M122" s="16"/>
      <c r="N122" s="16"/>
      <c r="O122" s="16"/>
      <c r="P122" s="16"/>
      <c r="Q122" s="16"/>
      <c r="R122" s="16"/>
      <c r="S122" s="16"/>
      <c r="T122" s="3137"/>
      <c r="U122" s="12"/>
      <c r="V122" s="12"/>
      <c r="W122" s="2363"/>
      <c r="X122" s="3078"/>
      <c r="Y122" s="3128"/>
      <c r="Z122" s="3130"/>
      <c r="AA122" s="3131"/>
      <c r="AB122" s="3131"/>
      <c r="AC122" s="3131"/>
      <c r="AD122" s="3101"/>
      <c r="AE122" s="12"/>
      <c r="AF122" s="530"/>
      <c r="AG122" s="12"/>
      <c r="AH122" s="12"/>
      <c r="AI122" s="12"/>
      <c r="AJ122" s="12"/>
      <c r="AK122" s="12"/>
      <c r="AL122" s="12"/>
      <c r="AM122" s="12"/>
      <c r="AN122" s="12"/>
      <c r="AO122" s="12"/>
      <c r="AP122" s="12"/>
      <c r="AQ122" s="12"/>
    </row>
    <row r="123" spans="1:43" s="55" customFormat="1" ht="15.95" customHeight="1">
      <c r="A123" s="12"/>
      <c r="B123" s="127"/>
      <c r="C123" s="13">
        <v>3</v>
      </c>
      <c r="D123" s="13" t="s">
        <v>2314</v>
      </c>
      <c r="E123" s="12"/>
      <c r="F123" s="13"/>
      <c r="G123" s="131" t="s">
        <v>203</v>
      </c>
      <c r="H123" s="3176">
        <f>+IF($G123="○",1,0)</f>
        <v>1</v>
      </c>
      <c r="I123" s="16"/>
      <c r="J123" s="16"/>
      <c r="K123" s="16"/>
      <c r="L123" s="12"/>
      <c r="M123" s="16"/>
      <c r="N123" s="16"/>
      <c r="O123" s="16"/>
      <c r="P123" s="16"/>
      <c r="Q123" s="16"/>
      <c r="R123" s="16"/>
      <c r="S123" s="16"/>
      <c r="T123" s="3137"/>
      <c r="U123" s="12"/>
      <c r="V123" s="12"/>
      <c r="W123" s="2363"/>
      <c r="X123" s="3078"/>
      <c r="Y123" s="3128"/>
      <c r="Z123" s="3130"/>
      <c r="AA123" s="3131"/>
      <c r="AB123" s="3131"/>
      <c r="AC123" s="3131"/>
      <c r="AD123" s="3101"/>
      <c r="AE123" s="12"/>
      <c r="AF123" s="530"/>
      <c r="AG123" s="12"/>
      <c r="AH123" s="12"/>
      <c r="AI123" s="12"/>
      <c r="AJ123" s="12"/>
      <c r="AK123" s="12"/>
      <c r="AL123" s="12"/>
      <c r="AM123" s="12"/>
      <c r="AN123" s="12"/>
      <c r="AO123" s="12"/>
      <c r="AP123" s="12"/>
      <c r="AQ123" s="12"/>
    </row>
    <row r="124" spans="1:43" s="55" customFormat="1" ht="15.95" customHeight="1">
      <c r="A124" s="12"/>
      <c r="B124" s="127"/>
      <c r="C124" s="13"/>
      <c r="D124" s="13"/>
      <c r="E124" s="16"/>
      <c r="F124" s="16"/>
      <c r="G124" s="128"/>
      <c r="H124" s="16"/>
      <c r="I124" s="16"/>
      <c r="J124" s="16"/>
      <c r="K124" s="16"/>
      <c r="L124" s="12"/>
      <c r="M124" s="16"/>
      <c r="N124" s="16"/>
      <c r="O124" s="16"/>
      <c r="P124" s="16"/>
      <c r="Q124" s="16"/>
      <c r="R124" s="16"/>
      <c r="S124" s="16"/>
      <c r="T124" s="3137"/>
      <c r="U124" s="12"/>
      <c r="V124" s="12"/>
      <c r="W124" s="2363"/>
      <c r="X124" s="3078"/>
      <c r="Y124" s="3128"/>
      <c r="Z124" s="3130"/>
      <c r="AA124" s="3131"/>
      <c r="AB124" s="3131"/>
      <c r="AC124" s="3131"/>
      <c r="AD124" s="3101"/>
      <c r="AE124" s="12"/>
      <c r="AF124" s="530"/>
      <c r="AG124" s="12"/>
      <c r="AH124" s="12"/>
      <c r="AI124" s="12"/>
      <c r="AJ124" s="12"/>
      <c r="AK124" s="12"/>
      <c r="AL124" s="12"/>
      <c r="AM124" s="12"/>
      <c r="AN124" s="12"/>
      <c r="AO124" s="12"/>
      <c r="AP124" s="12"/>
      <c r="AQ124" s="12"/>
    </row>
    <row r="125" spans="1:43" s="55" customFormat="1" ht="15.95" customHeight="1">
      <c r="B125" s="127" t="s">
        <v>11</v>
      </c>
      <c r="C125" s="13" t="s">
        <v>2951</v>
      </c>
      <c r="D125" s="13"/>
      <c r="H125" s="3156"/>
      <c r="K125" s="3133"/>
      <c r="M125" s="3145"/>
      <c r="N125" s="3146"/>
      <c r="O125" s="3121"/>
      <c r="P125" s="3121"/>
      <c r="Q125" s="3121"/>
      <c r="R125" s="3145"/>
      <c r="S125" s="3147"/>
      <c r="T125" s="3137"/>
      <c r="U125" s="12"/>
      <c r="V125" s="12"/>
      <c r="W125" s="2363"/>
      <c r="X125" s="3078"/>
      <c r="Y125" s="3128"/>
      <c r="Z125" s="3130"/>
      <c r="AA125" s="3131"/>
      <c r="AB125" s="3131"/>
      <c r="AC125" s="3131"/>
      <c r="AD125" s="3101"/>
      <c r="AE125" s="12"/>
      <c r="AF125" s="530"/>
      <c r="AG125" s="12"/>
      <c r="AH125" s="12"/>
      <c r="AI125" s="12"/>
      <c r="AJ125" s="12"/>
      <c r="AK125" s="12"/>
      <c r="AL125" s="12"/>
      <c r="AM125" s="12"/>
      <c r="AN125" s="12"/>
      <c r="AO125" s="12"/>
      <c r="AP125" s="12"/>
      <c r="AQ125" s="12"/>
    </row>
    <row r="126" spans="1:43" s="55" customFormat="1" ht="15.95" customHeight="1">
      <c r="G126" s="3124" t="s">
        <v>2223</v>
      </c>
      <c r="H126" s="3125"/>
      <c r="I126" s="4562" t="s">
        <v>2242</v>
      </c>
      <c r="J126" s="4562"/>
      <c r="K126" s="3157" t="s">
        <v>2239</v>
      </c>
      <c r="M126" s="3145"/>
      <c r="N126" s="3146"/>
      <c r="O126" s="3121"/>
      <c r="P126" s="3121"/>
      <c r="Q126" s="3121"/>
      <c r="R126" s="3145"/>
      <c r="S126" s="3147"/>
      <c r="T126" s="3137"/>
      <c r="U126" s="12"/>
      <c r="V126" s="12"/>
      <c r="W126" s="2363"/>
      <c r="X126" s="3078"/>
      <c r="Y126" s="3128"/>
      <c r="Z126" s="3130"/>
      <c r="AA126" s="3131"/>
      <c r="AB126" s="3131"/>
      <c r="AC126" s="3131"/>
      <c r="AD126" s="3101"/>
      <c r="AE126" s="12"/>
      <c r="AF126" s="530"/>
      <c r="AG126" s="12"/>
      <c r="AH126" s="12"/>
      <c r="AI126" s="12"/>
      <c r="AJ126" s="12"/>
      <c r="AK126" s="12"/>
      <c r="AL126" s="12"/>
      <c r="AM126" s="12"/>
      <c r="AN126" s="12"/>
      <c r="AO126" s="12"/>
      <c r="AP126" s="12"/>
      <c r="AQ126" s="12"/>
    </row>
    <row r="127" spans="1:43" s="55" customFormat="1" ht="15.95" customHeight="1">
      <c r="B127" s="127"/>
      <c r="C127" s="301" t="s">
        <v>2240</v>
      </c>
      <c r="D127" s="266"/>
      <c r="E127" s="373"/>
      <c r="F127" s="3158" t="s">
        <v>25</v>
      </c>
      <c r="G127" s="3159">
        <f>IF($H$73=0,+人時間準備計算!AQ37,'13-15類型人時間準備計算'!AG15)</f>
        <v>1400</v>
      </c>
      <c r="H127" s="3160"/>
      <c r="I127" s="4400" t="e">
        <f>+人時間準備計算!AQ78</f>
        <v>#N/A</v>
      </c>
      <c r="J127" s="4400"/>
      <c r="K127" s="72"/>
      <c r="M127" s="3145"/>
      <c r="N127" s="3146"/>
      <c r="O127" s="3121"/>
      <c r="P127" s="3121"/>
      <c r="Q127" s="3121"/>
      <c r="R127" s="3145"/>
      <c r="S127" s="3147"/>
      <c r="T127" s="3137"/>
      <c r="U127" s="12"/>
      <c r="V127" s="12"/>
      <c r="W127" s="2363"/>
      <c r="X127" s="3078"/>
      <c r="Y127" s="3128"/>
      <c r="Z127" s="3130"/>
      <c r="AA127" s="3131"/>
      <c r="AB127" s="3131"/>
      <c r="AC127" s="3131"/>
      <c r="AD127" s="3101"/>
      <c r="AE127" s="12"/>
      <c r="AF127" s="530"/>
      <c r="AG127" s="12"/>
      <c r="AH127" s="12"/>
      <c r="AI127" s="12"/>
      <c r="AJ127" s="12"/>
      <c r="AK127" s="12"/>
      <c r="AL127" s="12"/>
      <c r="AM127" s="12"/>
      <c r="AN127" s="12"/>
      <c r="AO127" s="12"/>
      <c r="AP127" s="12"/>
      <c r="AQ127" s="12"/>
    </row>
    <row r="128" spans="1:43" s="55" customFormat="1" ht="15.95" customHeight="1">
      <c r="B128" s="127"/>
      <c r="C128" s="3161" t="str">
        <f>+人時間準備計算!AQ36</f>
        <v>基本+実施</v>
      </c>
      <c r="E128" s="56"/>
      <c r="F128" s="3162" t="s">
        <v>631</v>
      </c>
      <c r="G128" s="3163">
        <f>IF($H$73=0,+人時間準備計算!AQ38,'13-15類型人時間準備計算'!AG16)</f>
        <v>570</v>
      </c>
      <c r="H128" s="3164"/>
      <c r="I128" s="4399" t="e">
        <f>+人時間準備計算!AQ79</f>
        <v>#N/A</v>
      </c>
      <c r="J128" s="4399"/>
      <c r="K128" s="3165"/>
      <c r="M128" s="3145"/>
      <c r="N128" s="3146"/>
      <c r="O128" s="3121"/>
      <c r="P128" s="3121"/>
      <c r="Q128" s="3121"/>
      <c r="R128" s="3145"/>
      <c r="S128" s="3147"/>
      <c r="T128" s="3137"/>
      <c r="U128" s="12"/>
      <c r="V128" s="12"/>
      <c r="W128" s="2363"/>
      <c r="X128" s="3078"/>
      <c r="Y128" s="3128"/>
      <c r="Z128" s="3130"/>
      <c r="AA128" s="3131"/>
      <c r="AB128" s="3131"/>
      <c r="AC128" s="3131"/>
      <c r="AD128" s="3101"/>
      <c r="AE128" s="12"/>
      <c r="AF128" s="530"/>
      <c r="AG128" s="12"/>
      <c r="AH128" s="12"/>
      <c r="AI128" s="12"/>
      <c r="AJ128" s="12"/>
      <c r="AK128" s="12"/>
      <c r="AL128" s="12"/>
      <c r="AM128" s="12"/>
      <c r="AN128" s="12"/>
      <c r="AO128" s="12"/>
      <c r="AP128" s="12"/>
      <c r="AQ128" s="12"/>
    </row>
    <row r="129" spans="1:43" s="55" customFormat="1" ht="15.95" customHeight="1">
      <c r="B129" s="127"/>
      <c r="C129" s="328"/>
      <c r="E129" s="56"/>
      <c r="F129" s="3166" t="s">
        <v>28</v>
      </c>
      <c r="G129" s="3167">
        <f>IF($H$73=0,+人時間準備計算!AQ39,'13-15類型人時間準備計算'!AG17)</f>
        <v>410</v>
      </c>
      <c r="H129" s="3168"/>
      <c r="I129" s="4401" t="e">
        <f>+人時間準備計算!AQ80</f>
        <v>#N/A</v>
      </c>
      <c r="J129" s="4401"/>
      <c r="K129" s="3165"/>
      <c r="M129" s="3145"/>
      <c r="N129" s="3146"/>
      <c r="O129" s="3121"/>
      <c r="P129" s="3121"/>
      <c r="Q129" s="3121"/>
      <c r="R129" s="3145"/>
      <c r="S129" s="3147"/>
      <c r="T129" s="3137"/>
      <c r="U129" s="12"/>
      <c r="V129" s="12"/>
      <c r="W129" s="2363"/>
      <c r="X129" s="3078"/>
      <c r="Y129" s="3128"/>
      <c r="Z129" s="3130"/>
      <c r="AA129" s="3131"/>
      <c r="AB129" s="3131"/>
      <c r="AC129" s="3131"/>
      <c r="AD129" s="3101"/>
      <c r="AE129" s="12"/>
      <c r="AF129" s="530"/>
      <c r="AG129" s="12"/>
      <c r="AH129" s="12"/>
      <c r="AI129" s="12"/>
      <c r="AJ129" s="12"/>
      <c r="AK129" s="12"/>
      <c r="AL129" s="12"/>
      <c r="AM129" s="12"/>
      <c r="AN129" s="12"/>
      <c r="AO129" s="12"/>
      <c r="AP129" s="12"/>
      <c r="AQ129" s="12"/>
    </row>
    <row r="130" spans="1:43" s="55" customFormat="1" ht="15.95" customHeight="1">
      <c r="B130" s="127"/>
      <c r="C130" s="3169"/>
      <c r="D130" s="2012"/>
      <c r="E130" s="2012"/>
      <c r="F130" s="3166" t="s">
        <v>2246</v>
      </c>
      <c r="G130" s="3170">
        <f>IF($H$73=0,+人時間準備計算!AQ40,'13-15類型人時間準備計算'!AG18)</f>
        <v>2380</v>
      </c>
      <c r="H130" s="3168"/>
      <c r="I130" s="4090" t="e">
        <f>+人時間準備計算!AQ81</f>
        <v>#N/A</v>
      </c>
      <c r="J130" s="4090"/>
      <c r="K130" s="3171"/>
      <c r="M130" s="3145"/>
      <c r="N130" s="3146"/>
      <c r="O130" s="3121"/>
      <c r="P130" s="3121"/>
      <c r="Q130" s="3121"/>
      <c r="R130" s="3145"/>
      <c r="S130" s="3147"/>
      <c r="T130" s="3137"/>
      <c r="U130" s="12"/>
      <c r="V130" s="12"/>
      <c r="W130" s="2363"/>
      <c r="X130" s="3078"/>
      <c r="Y130" s="3128"/>
      <c r="Z130" s="3130"/>
      <c r="AA130" s="3131"/>
      <c r="AB130" s="3131"/>
      <c r="AC130" s="3131"/>
      <c r="AD130" s="3101"/>
      <c r="AE130" s="12"/>
      <c r="AF130" s="530"/>
      <c r="AG130" s="12"/>
      <c r="AH130" s="12"/>
      <c r="AI130" s="12"/>
      <c r="AJ130" s="12"/>
      <c r="AK130" s="12"/>
      <c r="AL130" s="12"/>
      <c r="AM130" s="12"/>
      <c r="AN130" s="12"/>
      <c r="AO130" s="12"/>
      <c r="AP130" s="12"/>
      <c r="AQ130" s="12"/>
    </row>
    <row r="131" spans="1:43" s="55" customFormat="1" ht="15.95" customHeight="1">
      <c r="B131" s="127"/>
      <c r="C131" s="328" t="s">
        <v>2241</v>
      </c>
      <c r="F131" s="3162" t="s">
        <v>25</v>
      </c>
      <c r="G131" s="3172">
        <f>IF($H$73=0,+人時間準備計算!AN23,'13-15類型人時間準備計算'!AG20)</f>
        <v>700</v>
      </c>
      <c r="H131" s="3164"/>
      <c r="I131" s="4413" t="e">
        <f>+人時間準備計算!AN65</f>
        <v>#N/A</v>
      </c>
      <c r="J131" s="4413"/>
      <c r="K131" s="3165"/>
      <c r="M131" s="3145"/>
      <c r="N131" s="3146"/>
      <c r="O131" s="3121"/>
      <c r="P131" s="3121"/>
      <c r="Q131" s="3121"/>
      <c r="R131" s="3145"/>
      <c r="S131" s="4561"/>
      <c r="T131" s="4561"/>
      <c r="U131" s="12"/>
      <c r="V131" s="12"/>
      <c r="W131" s="2363"/>
      <c r="X131" s="3078"/>
      <c r="Y131" s="3128"/>
      <c r="Z131" s="3130"/>
      <c r="AA131" s="3131"/>
      <c r="AB131" s="3131"/>
      <c r="AC131" s="3131"/>
      <c r="AD131" s="3101"/>
      <c r="AE131" s="12"/>
      <c r="AF131" s="530"/>
      <c r="AG131" s="12"/>
      <c r="AH131" s="12"/>
      <c r="AI131" s="12"/>
      <c r="AJ131" s="12"/>
      <c r="AK131" s="12"/>
      <c r="AL131" s="12"/>
      <c r="AM131" s="12"/>
      <c r="AN131" s="12"/>
      <c r="AO131" s="12"/>
      <c r="AP131" s="12"/>
      <c r="AQ131" s="12"/>
    </row>
    <row r="132" spans="1:43" s="55" customFormat="1" ht="15.95" customHeight="1">
      <c r="B132" s="127"/>
      <c r="C132" s="328"/>
      <c r="F132" s="3162" t="s">
        <v>631</v>
      </c>
      <c r="G132" s="3163">
        <f>IF($H$73=0,+人時間準備計算!AN24,'13-15類型人時間準備計算'!AG21)</f>
        <v>150</v>
      </c>
      <c r="H132" s="3164"/>
      <c r="I132" s="4399" t="e">
        <f>+人時間準備計算!AN66</f>
        <v>#N/A</v>
      </c>
      <c r="J132" s="4399"/>
      <c r="K132" s="3165"/>
      <c r="M132" s="3145"/>
      <c r="N132" s="3146"/>
      <c r="O132" s="3121"/>
      <c r="P132" s="3121"/>
      <c r="Q132" s="3121"/>
      <c r="R132" s="3145"/>
      <c r="S132" s="3147"/>
      <c r="T132" s="3137"/>
      <c r="U132" s="12"/>
      <c r="V132" s="12"/>
      <c r="W132" s="2363"/>
      <c r="X132" s="3078"/>
      <c r="Y132" s="3128"/>
      <c r="Z132" s="3130"/>
      <c r="AA132" s="3131"/>
      <c r="AB132" s="3131"/>
      <c r="AC132" s="3131"/>
      <c r="AD132" s="3101"/>
      <c r="AE132" s="12"/>
      <c r="AF132" s="530"/>
      <c r="AG132" s="12"/>
      <c r="AH132" s="12"/>
      <c r="AI132" s="12"/>
      <c r="AJ132" s="12"/>
      <c r="AK132" s="12"/>
      <c r="AL132" s="12"/>
      <c r="AM132" s="12"/>
      <c r="AN132" s="12"/>
      <c r="AO132" s="12"/>
      <c r="AP132" s="12"/>
      <c r="AQ132" s="12"/>
    </row>
    <row r="133" spans="1:43" s="55" customFormat="1" ht="15.95" customHeight="1">
      <c r="B133" s="127"/>
      <c r="C133" s="328"/>
      <c r="F133" s="3166" t="s">
        <v>28</v>
      </c>
      <c r="G133" s="3167">
        <f>IF($H$73=0,+人時間準備計算!AN25,'13-15類型人時間準備計算'!AG22)</f>
        <v>190</v>
      </c>
      <c r="H133" s="3168"/>
      <c r="I133" s="4401" t="e">
        <f>+人時間準備計算!AN67</f>
        <v>#N/A</v>
      </c>
      <c r="J133" s="4401"/>
      <c r="K133" s="3165"/>
      <c r="M133" s="3145"/>
      <c r="N133" s="3146"/>
      <c r="O133" s="3121"/>
      <c r="P133" s="3121"/>
      <c r="Q133" s="3121"/>
      <c r="R133" s="3145"/>
      <c r="S133" s="3147"/>
      <c r="T133" s="3137"/>
      <c r="U133" s="12"/>
      <c r="V133" s="12"/>
      <c r="W133" s="2363"/>
      <c r="X133" s="3078"/>
      <c r="Y133" s="3128"/>
      <c r="Z133" s="3130"/>
      <c r="AA133" s="3131"/>
      <c r="AB133" s="3131"/>
      <c r="AC133" s="3131"/>
      <c r="AD133" s="3101"/>
      <c r="AE133" s="12"/>
      <c r="AF133" s="530"/>
      <c r="AG133" s="12"/>
      <c r="AH133" s="12"/>
      <c r="AI133" s="12"/>
      <c r="AJ133" s="12"/>
      <c r="AK133" s="12"/>
      <c r="AL133" s="12"/>
      <c r="AM133" s="12"/>
      <c r="AN133" s="12"/>
      <c r="AO133" s="12"/>
      <c r="AP133" s="12"/>
      <c r="AQ133" s="12"/>
    </row>
    <row r="134" spans="1:43" s="55" customFormat="1" ht="15.95" customHeight="1">
      <c r="B134" s="127"/>
      <c r="C134" s="3169"/>
      <c r="D134" s="2012"/>
      <c r="E134" s="2012"/>
      <c r="F134" s="3166" t="s">
        <v>2246</v>
      </c>
      <c r="G134" s="3170">
        <f>IF($H$73=0,+人時間準備計算!AN26,'13-15類型人時間準備計算'!AG23)</f>
        <v>1040</v>
      </c>
      <c r="H134" s="3168"/>
      <c r="I134" s="4090" t="e">
        <f>+人時間準備計算!AN68</f>
        <v>#N/A</v>
      </c>
      <c r="J134" s="4090"/>
      <c r="K134" s="3171"/>
      <c r="M134" s="3145"/>
      <c r="N134" s="3146"/>
      <c r="O134" s="3121"/>
      <c r="P134" s="3121"/>
      <c r="Q134" s="3121"/>
      <c r="R134" s="3145"/>
      <c r="S134" s="3147"/>
      <c r="T134" s="3137"/>
      <c r="U134" s="12"/>
      <c r="V134" s="12"/>
      <c r="W134" s="2363"/>
      <c r="X134" s="3078"/>
      <c r="Y134" s="3128"/>
      <c r="Z134" s="3130"/>
      <c r="AA134" s="3131"/>
      <c r="AB134" s="3131"/>
      <c r="AC134" s="3131"/>
      <c r="AD134" s="3101"/>
      <c r="AE134" s="12"/>
      <c r="AF134" s="530"/>
      <c r="AG134" s="12"/>
      <c r="AH134" s="12"/>
      <c r="AI134" s="12"/>
      <c r="AJ134" s="12"/>
      <c r="AK134" s="12"/>
      <c r="AL134" s="12"/>
      <c r="AM134" s="12"/>
      <c r="AN134" s="12"/>
      <c r="AO134" s="12"/>
      <c r="AP134" s="12"/>
      <c r="AQ134" s="12"/>
    </row>
    <row r="135" spans="1:43" s="55" customFormat="1" ht="15.95" customHeight="1">
      <c r="B135" s="127"/>
      <c r="C135" s="584" t="s">
        <v>2247</v>
      </c>
      <c r="D135" s="211"/>
      <c r="E135" s="211"/>
      <c r="F135" s="211"/>
      <c r="G135" s="3173">
        <f>+G130+G134</f>
        <v>3420</v>
      </c>
      <c r="H135" s="3174"/>
      <c r="I135" s="4091" t="e">
        <f>+I130+I134</f>
        <v>#N/A</v>
      </c>
      <c r="J135" s="4091">
        <f>+J130+J134</f>
        <v>0</v>
      </c>
      <c r="K135" s="3175"/>
      <c r="M135" s="3145"/>
      <c r="N135" s="3146"/>
      <c r="O135" s="3121"/>
      <c r="P135" s="3121"/>
      <c r="Q135" s="3121"/>
      <c r="R135" s="3145"/>
      <c r="S135" s="3147"/>
      <c r="T135" s="3137"/>
      <c r="U135" s="12"/>
      <c r="V135" s="12"/>
      <c r="W135" s="2363"/>
      <c r="X135" s="3078"/>
      <c r="Y135" s="3128"/>
      <c r="Z135" s="2363"/>
      <c r="AA135" s="3151"/>
      <c r="AB135" s="3078"/>
      <c r="AC135" s="2363"/>
      <c r="AD135" s="3151"/>
      <c r="AE135" s="12"/>
      <c r="AF135" s="1068"/>
      <c r="AG135" s="12"/>
      <c r="AH135" s="12"/>
      <c r="AI135" s="12"/>
      <c r="AJ135" s="12"/>
      <c r="AK135" s="12"/>
      <c r="AL135" s="12"/>
      <c r="AM135" s="12"/>
      <c r="AN135" s="12"/>
      <c r="AO135" s="12"/>
      <c r="AP135" s="12"/>
      <c r="AQ135" s="12"/>
    </row>
    <row r="136" spans="1:43" s="55" customFormat="1" ht="15" customHeight="1">
      <c r="B136" s="127"/>
      <c r="C136" s="13"/>
      <c r="H136" s="3156"/>
      <c r="K136" s="3133"/>
      <c r="M136" s="3145"/>
      <c r="N136" s="3146"/>
      <c r="O136" s="3121"/>
      <c r="P136" s="3121"/>
      <c r="Q136" s="3121"/>
      <c r="R136" s="3145"/>
      <c r="S136" s="3147"/>
      <c r="T136" s="3137"/>
      <c r="U136" s="12"/>
      <c r="V136" s="12"/>
      <c r="W136" s="2363"/>
      <c r="X136" s="3151"/>
      <c r="Y136" s="3078"/>
      <c r="Z136" s="2363"/>
      <c r="AA136" s="3151"/>
      <c r="AB136" s="3078"/>
      <c r="AC136" s="2363"/>
      <c r="AD136" s="3151"/>
      <c r="AE136" s="12"/>
      <c r="AF136" s="1068"/>
      <c r="AG136" s="12"/>
      <c r="AH136" s="12"/>
      <c r="AI136" s="12"/>
      <c r="AJ136" s="12"/>
      <c r="AK136" s="12"/>
      <c r="AL136" s="12"/>
      <c r="AM136" s="12"/>
      <c r="AN136" s="12"/>
      <c r="AO136" s="12"/>
      <c r="AP136" s="12"/>
      <c r="AQ136" s="12"/>
    </row>
    <row r="137" spans="1:43" ht="24.95" customHeight="1">
      <c r="B137" s="3071" t="s">
        <v>2300</v>
      </c>
      <c r="C137" s="3072"/>
      <c r="D137" s="3072"/>
      <c r="E137" s="3072"/>
      <c r="F137" s="3072"/>
      <c r="G137" s="3072"/>
      <c r="H137" s="3072"/>
      <c r="I137" s="3072"/>
      <c r="J137" s="3073"/>
      <c r="K137" s="3072"/>
      <c r="L137" s="3072"/>
      <c r="M137" s="3074"/>
      <c r="N137" s="3072"/>
      <c r="O137" s="3072"/>
      <c r="P137" s="3072"/>
      <c r="Q137" s="3072"/>
      <c r="R137" s="3072"/>
      <c r="S137" s="3072"/>
      <c r="T137" s="3072"/>
      <c r="U137" s="3074"/>
      <c r="W137" s="2363"/>
      <c r="X137" s="3075"/>
      <c r="Y137" s="3075"/>
      <c r="Z137" s="3075"/>
      <c r="AA137" s="3075"/>
      <c r="AB137" s="3075"/>
      <c r="AC137" s="2363"/>
      <c r="AD137" s="2363"/>
    </row>
    <row r="138" spans="1:43" s="55" customFormat="1" ht="15" customHeight="1">
      <c r="B138" s="127"/>
      <c r="C138" s="3417" t="s">
        <v>3040</v>
      </c>
      <c r="D138" s="13"/>
      <c r="E138" s="13"/>
      <c r="H138" s="16"/>
      <c r="I138" s="16"/>
      <c r="J138" s="16"/>
      <c r="K138" s="12"/>
      <c r="L138" s="16"/>
      <c r="M138" s="16"/>
      <c r="N138" s="16"/>
      <c r="O138" s="16"/>
      <c r="P138" s="16"/>
      <c r="Q138" s="16"/>
      <c r="R138" s="16"/>
      <c r="S138" s="12"/>
      <c r="T138" s="3125"/>
      <c r="U138" s="12"/>
      <c r="V138" s="12"/>
      <c r="W138" s="2363"/>
      <c r="X138" s="3151"/>
      <c r="Y138" s="3078"/>
      <c r="Z138" s="3078"/>
      <c r="AA138" s="3078"/>
      <c r="AB138" s="3078"/>
      <c r="AC138" s="3078"/>
      <c r="AD138" s="3151"/>
      <c r="AE138" s="12"/>
      <c r="AF138" s="3275"/>
      <c r="AG138" s="12"/>
      <c r="AH138" s="12"/>
      <c r="AI138" s="12"/>
      <c r="AJ138" s="12"/>
      <c r="AK138" s="12"/>
      <c r="AL138" s="12"/>
      <c r="AM138" s="12"/>
      <c r="AN138" s="12"/>
      <c r="AO138" s="12"/>
      <c r="AP138" s="12"/>
      <c r="AQ138" s="12"/>
    </row>
    <row r="139" spans="1:43" s="55" customFormat="1" ht="15" customHeight="1">
      <c r="B139" s="127"/>
      <c r="C139" s="3418" t="s">
        <v>3087</v>
      </c>
      <c r="D139" s="13"/>
      <c r="E139" s="13"/>
      <c r="H139" s="16"/>
      <c r="I139" s="16"/>
      <c r="J139" s="16"/>
      <c r="K139" s="12"/>
      <c r="L139" s="16"/>
      <c r="M139" s="16"/>
      <c r="N139" s="16"/>
      <c r="O139" s="16"/>
      <c r="P139" s="16"/>
      <c r="Q139" s="16"/>
      <c r="R139" s="16"/>
      <c r="S139" s="12"/>
      <c r="T139" s="3125"/>
      <c r="U139" s="12"/>
      <c r="V139" s="12"/>
      <c r="W139" s="2363"/>
      <c r="X139" s="3151"/>
      <c r="Y139" s="3078"/>
      <c r="Z139" s="3078"/>
      <c r="AA139" s="3078"/>
      <c r="AB139" s="3078"/>
      <c r="AC139" s="3078"/>
      <c r="AD139" s="3151"/>
      <c r="AE139" s="12"/>
      <c r="AF139" s="3275"/>
      <c r="AG139" s="12"/>
      <c r="AH139" s="12"/>
      <c r="AI139" s="12"/>
      <c r="AJ139" s="12"/>
      <c r="AK139" s="12"/>
      <c r="AL139" s="12"/>
      <c r="AM139" s="12"/>
      <c r="AN139" s="12"/>
      <c r="AO139" s="12"/>
      <c r="AP139" s="12"/>
      <c r="AQ139" s="12"/>
    </row>
    <row r="140" spans="1:43" s="55" customFormat="1" ht="16.5" customHeight="1" thickBot="1">
      <c r="A140" s="127"/>
      <c r="B140" s="127" t="s">
        <v>11</v>
      </c>
      <c r="C140" s="276" t="s">
        <v>3075</v>
      </c>
      <c r="D140" s="13"/>
      <c r="E140" s="13"/>
      <c r="F140" s="3097"/>
      <c r="G140" s="16"/>
      <c r="H140" s="16"/>
      <c r="I140" s="16"/>
      <c r="J140" s="16"/>
      <c r="K140" s="12"/>
      <c r="L140" s="16"/>
      <c r="M140" s="13"/>
      <c r="N140" s="16"/>
      <c r="O140" s="16"/>
      <c r="P140" s="16"/>
      <c r="Q140" s="16"/>
      <c r="R140" s="16"/>
      <c r="S140" s="12"/>
      <c r="T140" s="3125"/>
      <c r="U140" s="12"/>
      <c r="V140" s="12"/>
      <c r="W140" s="2363"/>
      <c r="X140" s="3151"/>
      <c r="Y140" s="3078"/>
      <c r="Z140" s="3078"/>
      <c r="AA140" s="3078"/>
      <c r="AB140" s="3078"/>
      <c r="AC140" s="3078"/>
      <c r="AD140" s="2363"/>
      <c r="AE140" s="1068"/>
      <c r="AF140" s="12"/>
      <c r="AG140" s="12"/>
      <c r="AH140" s="12"/>
      <c r="AI140" s="12"/>
      <c r="AJ140" s="12"/>
      <c r="AK140" s="12"/>
      <c r="AL140" s="12"/>
      <c r="AM140" s="12"/>
      <c r="AN140" s="12"/>
      <c r="AO140" s="12"/>
      <c r="AP140" s="12"/>
      <c r="AQ140" s="12"/>
    </row>
    <row r="141" spans="1:43" s="55" customFormat="1" ht="15" customHeight="1">
      <c r="A141" s="127"/>
      <c r="B141" s="4081" t="s">
        <v>3086</v>
      </c>
      <c r="C141" s="4082"/>
      <c r="D141" s="4082"/>
      <c r="E141" s="4082"/>
      <c r="F141" s="4082"/>
      <c r="G141" s="4082"/>
      <c r="H141" s="4082"/>
      <c r="I141" s="4082"/>
      <c r="J141" s="4083"/>
      <c r="K141" s="4556" t="s">
        <v>2229</v>
      </c>
      <c r="L141" s="4557"/>
      <c r="M141" s="4557"/>
      <c r="N141" s="4557"/>
      <c r="O141" s="4558"/>
      <c r="P141" s="4499" t="s">
        <v>2230</v>
      </c>
      <c r="Q141" s="4500"/>
      <c r="R141" s="4500"/>
      <c r="S141" s="4500"/>
      <c r="T141" s="4501"/>
      <c r="U141" s="12"/>
      <c r="V141" s="12"/>
      <c r="W141" s="2363"/>
      <c r="X141" s="3078"/>
      <c r="Y141" s="3187" t="s">
        <v>3074</v>
      </c>
      <c r="Z141" s="4410" t="s">
        <v>2330</v>
      </c>
      <c r="AA141" s="4632"/>
      <c r="AB141" s="4632"/>
      <c r="AC141" s="4411"/>
      <c r="AD141" s="2363"/>
      <c r="AE141" s="12"/>
      <c r="AF141" s="12"/>
      <c r="AG141" s="12"/>
      <c r="AH141" s="12"/>
      <c r="AI141" s="12"/>
      <c r="AJ141" s="12"/>
      <c r="AK141" s="12"/>
      <c r="AL141" s="12"/>
      <c r="AM141" s="12"/>
      <c r="AN141" s="12"/>
      <c r="AO141" s="12"/>
      <c r="AP141" s="12"/>
    </row>
    <row r="142" spans="1:43" s="55" customFormat="1" ht="15" customHeight="1">
      <c r="A142" s="127"/>
      <c r="B142" s="4084"/>
      <c r="C142" s="4085"/>
      <c r="D142" s="4085"/>
      <c r="E142" s="4085"/>
      <c r="F142" s="4085"/>
      <c r="G142" s="4085"/>
      <c r="H142" s="4085"/>
      <c r="I142" s="4085"/>
      <c r="J142" s="4086"/>
      <c r="K142" s="4097" t="s">
        <v>521</v>
      </c>
      <c r="L142" s="4410" t="s">
        <v>3085</v>
      </c>
      <c r="M142" s="4411"/>
      <c r="N142" s="4410" t="s">
        <v>2190</v>
      </c>
      <c r="O142" s="4412"/>
      <c r="P142" s="4097" t="s">
        <v>521</v>
      </c>
      <c r="Q142" s="4410" t="s">
        <v>3085</v>
      </c>
      <c r="R142" s="4411"/>
      <c r="S142" s="4410" t="s">
        <v>2190</v>
      </c>
      <c r="T142" s="4412"/>
      <c r="U142" s="12"/>
      <c r="V142" s="12"/>
      <c r="W142" s="2363"/>
      <c r="X142" s="3078"/>
      <c r="Y142" s="3078"/>
      <c r="Z142" s="4630" t="s">
        <v>2232</v>
      </c>
      <c r="AA142" s="4631"/>
      <c r="AB142" s="4630" t="s">
        <v>2231</v>
      </c>
      <c r="AC142" s="4631"/>
      <c r="AD142" s="2363"/>
      <c r="AE142" s="12"/>
      <c r="AF142" s="12"/>
      <c r="AG142" s="12"/>
      <c r="AH142" s="12"/>
      <c r="AI142" s="12"/>
      <c r="AJ142" s="12"/>
      <c r="AK142" s="12"/>
      <c r="AL142" s="12"/>
      <c r="AM142" s="12"/>
      <c r="AN142" s="12"/>
    </row>
    <row r="143" spans="1:43" s="55" customFormat="1" ht="15" customHeight="1" thickBot="1">
      <c r="A143" s="127"/>
      <c r="B143" s="3415"/>
      <c r="C143" s="689"/>
      <c r="D143" s="689" t="s">
        <v>3062</v>
      </c>
      <c r="E143" s="689"/>
      <c r="F143" s="689"/>
      <c r="G143" s="689"/>
      <c r="H143" s="689"/>
      <c r="I143" s="689"/>
      <c r="J143" s="3416"/>
      <c r="K143" s="4098"/>
      <c r="L143" s="3422" t="s">
        <v>208</v>
      </c>
      <c r="M143" s="3423" t="s">
        <v>209</v>
      </c>
      <c r="N143" s="3424" t="s">
        <v>208</v>
      </c>
      <c r="O143" s="3425" t="s">
        <v>209</v>
      </c>
      <c r="P143" s="4098"/>
      <c r="Q143" s="3422" t="s">
        <v>208</v>
      </c>
      <c r="R143" s="3423" t="s">
        <v>209</v>
      </c>
      <c r="S143" s="3424" t="s">
        <v>208</v>
      </c>
      <c r="T143" s="3425" t="s">
        <v>209</v>
      </c>
      <c r="U143" s="12"/>
      <c r="V143" s="12"/>
      <c r="W143" s="2363"/>
      <c r="X143" s="3078"/>
      <c r="Y143" s="3078"/>
      <c r="Z143" s="3438" t="s">
        <v>208</v>
      </c>
      <c r="AA143" s="3439" t="s">
        <v>209</v>
      </c>
      <c r="AB143" s="3438" t="s">
        <v>208</v>
      </c>
      <c r="AC143" s="3439" t="s">
        <v>209</v>
      </c>
      <c r="AD143" s="2363"/>
      <c r="AE143" s="12"/>
      <c r="AF143" s="12"/>
      <c r="AG143" s="12"/>
      <c r="AH143" s="12"/>
      <c r="AI143" s="12"/>
      <c r="AJ143" s="12"/>
      <c r="AK143" s="12"/>
      <c r="AL143" s="12"/>
      <c r="AM143" s="12"/>
      <c r="AN143" s="12"/>
    </row>
    <row r="144" spans="1:43" s="55" customFormat="1" ht="15" customHeight="1">
      <c r="A144" s="127"/>
      <c r="B144" s="3185">
        <v>1</v>
      </c>
      <c r="C144" s="3186" t="s">
        <v>2171</v>
      </c>
      <c r="D144" s="4093" t="s">
        <v>3069</v>
      </c>
      <c r="E144" s="4079" t="s">
        <v>2186</v>
      </c>
      <c r="F144" s="4079"/>
      <c r="G144" s="4079"/>
      <c r="H144" s="4079"/>
      <c r="I144" s="4079"/>
      <c r="J144" s="4080"/>
      <c r="K144" s="3489" t="s">
        <v>26</v>
      </c>
      <c r="L144" s="3490">
        <v>1</v>
      </c>
      <c r="M144" s="3491">
        <v>1.3</v>
      </c>
      <c r="N144" s="3492"/>
      <c r="O144" s="3493"/>
      <c r="P144" s="3489" t="s">
        <v>26</v>
      </c>
      <c r="Q144" s="3490">
        <v>1</v>
      </c>
      <c r="R144" s="3491">
        <v>1.3</v>
      </c>
      <c r="S144" s="3492"/>
      <c r="T144" s="3494"/>
      <c r="U144" s="12"/>
      <c r="V144" s="12"/>
      <c r="W144" s="2363"/>
      <c r="X144" s="3078"/>
      <c r="Y144" s="3078"/>
      <c r="Z144" s="3478">
        <f>IF(K144="○",+IF(N144&gt;0,N144,L144),1)</f>
        <v>1</v>
      </c>
      <c r="AA144" s="3406">
        <f>IF(K144="○",+IF(O144&gt;0,O144,M144),1)</f>
        <v>1</v>
      </c>
      <c r="AB144" s="3478">
        <f>IF(P144="○",+IF(S144&gt;0,S144,Q144),1)</f>
        <v>1</v>
      </c>
      <c r="AC144" s="3406">
        <f>IF(P144="○",+IF(T144&gt;0,T144,R144),1)</f>
        <v>1</v>
      </c>
      <c r="AD144" s="2363"/>
      <c r="AE144" s="12"/>
      <c r="AF144" s="12"/>
      <c r="AG144" s="12"/>
      <c r="AH144" s="12"/>
      <c r="AI144" s="12"/>
      <c r="AJ144" s="12"/>
      <c r="AK144" s="12"/>
      <c r="AL144" s="12"/>
      <c r="AM144" s="12"/>
      <c r="AN144" s="12"/>
    </row>
    <row r="145" spans="1:45" s="55" customFormat="1" ht="15" customHeight="1">
      <c r="A145" s="127"/>
      <c r="B145" s="3414"/>
      <c r="C145" s="3153"/>
      <c r="D145" s="4089"/>
      <c r="E145" s="4077" t="s">
        <v>2865</v>
      </c>
      <c r="F145" s="4077"/>
      <c r="G145" s="4077"/>
      <c r="H145" s="4077"/>
      <c r="I145" s="4077"/>
      <c r="J145" s="4078"/>
      <c r="K145" s="3411" t="s">
        <v>26</v>
      </c>
      <c r="L145" s="3495">
        <v>1.08</v>
      </c>
      <c r="M145" s="3496">
        <v>1.1299999999999999</v>
      </c>
      <c r="N145" s="3429"/>
      <c r="O145" s="3497"/>
      <c r="P145" s="3411" t="s">
        <v>26</v>
      </c>
      <c r="Q145" s="3495">
        <v>1.08</v>
      </c>
      <c r="R145" s="3496">
        <v>1.1299999999999999</v>
      </c>
      <c r="S145" s="3429"/>
      <c r="T145" s="3434"/>
      <c r="U145" s="12"/>
      <c r="V145" s="12"/>
      <c r="W145" s="2363"/>
      <c r="X145" s="3078"/>
      <c r="Y145" s="3078"/>
      <c r="Z145" s="3479">
        <f>IF(K145="○",+IF(N145&gt;0,N145,L145),1)</f>
        <v>1</v>
      </c>
      <c r="AA145" s="3407">
        <f>IF(K145="○",+IF(O145&gt;0,O145,M145),1)</f>
        <v>1</v>
      </c>
      <c r="AB145" s="3479">
        <f>IF(P145="○",+IF(S145&gt;0,S145,Q145),1)</f>
        <v>1</v>
      </c>
      <c r="AC145" s="3407">
        <f>IF(P145="○",+IF(T145&gt;0,T145,R145),1)</f>
        <v>1</v>
      </c>
      <c r="AD145" s="2363"/>
      <c r="AE145" s="12"/>
      <c r="AF145" s="12"/>
      <c r="AG145" s="12"/>
      <c r="AH145" s="12"/>
      <c r="AI145" s="12"/>
      <c r="AJ145" s="12"/>
      <c r="AK145" s="12"/>
      <c r="AL145" s="12"/>
      <c r="AM145" s="12"/>
      <c r="AN145" s="12"/>
    </row>
    <row r="146" spans="1:45" s="55" customFormat="1" ht="15" customHeight="1">
      <c r="A146" s="127"/>
      <c r="B146" s="3188">
        <v>2</v>
      </c>
      <c r="C146" s="13" t="s">
        <v>825</v>
      </c>
      <c r="D146" s="4087" t="s">
        <v>3069</v>
      </c>
      <c r="E146" s="4073" t="s">
        <v>3066</v>
      </c>
      <c r="F146" s="4073"/>
      <c r="G146" s="4073"/>
      <c r="H146" s="4073"/>
      <c r="I146" s="4073"/>
      <c r="J146" s="4074"/>
      <c r="K146" s="3409" t="s">
        <v>26</v>
      </c>
      <c r="L146" s="4094">
        <v>1.1299999999999999</v>
      </c>
      <c r="M146" s="4414">
        <v>1.25</v>
      </c>
      <c r="N146" s="3428"/>
      <c r="O146" s="3433"/>
      <c r="P146" s="3409" t="s">
        <v>26</v>
      </c>
      <c r="Q146" s="4094">
        <v>1.1299999999999999</v>
      </c>
      <c r="R146" s="4414">
        <v>1.25</v>
      </c>
      <c r="S146" s="3428"/>
      <c r="T146" s="3433"/>
      <c r="U146" s="12"/>
      <c r="V146" s="12"/>
      <c r="W146" s="2363"/>
      <c r="X146" s="3078"/>
      <c r="Y146" s="3078"/>
      <c r="Z146" s="3478">
        <f>IF(K146="○",+IF(N146&gt;0,N146,L146),1)</f>
        <v>1</v>
      </c>
      <c r="AA146" s="3406">
        <f>IF(K146="○",+IF(O146&gt;0,O146,M146),1)</f>
        <v>1</v>
      </c>
      <c r="AB146" s="3478">
        <f>IF(P146="○",+IF(S146&gt;0,S146,Q146),1)</f>
        <v>1</v>
      </c>
      <c r="AC146" s="3406">
        <f>IF(P146="○",+IF(T146&gt;0,T146,R146),1)</f>
        <v>1</v>
      </c>
      <c r="AD146" s="2363"/>
      <c r="AE146" s="12"/>
      <c r="AF146" s="12"/>
      <c r="AG146" s="12"/>
      <c r="AH146" s="12"/>
      <c r="AI146" s="12"/>
      <c r="AJ146" s="12"/>
      <c r="AK146" s="12"/>
      <c r="AL146" s="12"/>
      <c r="AM146" s="12"/>
      <c r="AN146" s="12"/>
    </row>
    <row r="147" spans="1:45" s="55" customFormat="1" ht="15" customHeight="1">
      <c r="A147" s="127"/>
      <c r="B147" s="3188"/>
      <c r="C147" s="13"/>
      <c r="D147" s="4089"/>
      <c r="E147" s="4067" t="s">
        <v>2186</v>
      </c>
      <c r="F147" s="4067"/>
      <c r="G147" s="4067"/>
      <c r="H147" s="4067"/>
      <c r="I147" s="4067"/>
      <c r="J147" s="4068"/>
      <c r="K147" s="3411" t="s">
        <v>26</v>
      </c>
      <c r="L147" s="4096"/>
      <c r="M147" s="4416"/>
      <c r="N147" s="3429"/>
      <c r="O147" s="3434"/>
      <c r="P147" s="3411" t="s">
        <v>26</v>
      </c>
      <c r="Q147" s="4096"/>
      <c r="R147" s="4416"/>
      <c r="S147" s="3429"/>
      <c r="T147" s="3434"/>
      <c r="U147" s="12"/>
      <c r="V147" s="12"/>
      <c r="W147" s="2363"/>
      <c r="X147" s="3078"/>
      <c r="Y147" s="3078"/>
      <c r="Z147" s="3479">
        <f>IF(K147="○",+IF(N147&gt;0,N147,L146),1)</f>
        <v>1</v>
      </c>
      <c r="AA147" s="3407">
        <f>IF(K147="○",+IF(O147&gt;0,O147,M146),1)</f>
        <v>1</v>
      </c>
      <c r="AB147" s="3479">
        <f>IF(P147="○",+IF(S147&gt;0,S147,Q146),1)</f>
        <v>1</v>
      </c>
      <c r="AC147" s="3407">
        <f>IF(P147="○",+IF(T147&gt;0,T147,R146),1)</f>
        <v>1</v>
      </c>
      <c r="AD147" s="2363"/>
      <c r="AE147" s="12"/>
      <c r="AF147" s="12"/>
      <c r="AG147" s="12"/>
      <c r="AH147" s="12"/>
      <c r="AI147" s="12"/>
      <c r="AJ147" s="12"/>
      <c r="AK147" s="12"/>
      <c r="AL147" s="12"/>
      <c r="AM147" s="12"/>
      <c r="AN147" s="12"/>
    </row>
    <row r="148" spans="1:45" s="55" customFormat="1" ht="15" customHeight="1">
      <c r="A148" s="127"/>
      <c r="B148" s="3189"/>
      <c r="C148" s="12"/>
      <c r="D148" s="4087" t="s">
        <v>3070</v>
      </c>
      <c r="E148" s="4075" t="s">
        <v>3060</v>
      </c>
      <c r="F148" s="4075"/>
      <c r="G148" s="4075"/>
      <c r="H148" s="4075"/>
      <c r="I148" s="4075"/>
      <c r="J148" s="4076"/>
      <c r="K148" s="3409" t="s">
        <v>26</v>
      </c>
      <c r="L148" s="4094">
        <v>1.22</v>
      </c>
      <c r="M148" s="4414">
        <v>1.23</v>
      </c>
      <c r="N148" s="3428"/>
      <c r="O148" s="3433"/>
      <c r="P148" s="3409" t="s">
        <v>26</v>
      </c>
      <c r="Q148" s="4094">
        <v>1.22</v>
      </c>
      <c r="R148" s="4414">
        <v>1.23</v>
      </c>
      <c r="S148" s="3428"/>
      <c r="T148" s="3433"/>
      <c r="U148" s="12"/>
      <c r="V148" s="12"/>
      <c r="W148" s="2363"/>
      <c r="X148" s="3078"/>
      <c r="Y148" s="3078"/>
      <c r="Z148" s="3481">
        <f>IF(K148="○",+IF(N148&gt;0,N148,L148),1)</f>
        <v>1</v>
      </c>
      <c r="AA148" s="3406">
        <f>IF(K148="○",+IF(O148&gt;0,O148,M148),1)</f>
        <v>1</v>
      </c>
      <c r="AB148" s="3478">
        <f>IF(P148="○",+IF(S148&gt;0,S148,Q148),1)</f>
        <v>1</v>
      </c>
      <c r="AC148" s="3406">
        <f>IF(P148="○",+IF(T148&gt;0,T148,R148),1)</f>
        <v>1</v>
      </c>
      <c r="AD148" s="2363"/>
      <c r="AE148" s="12"/>
      <c r="AF148" s="12"/>
      <c r="AG148" s="12"/>
      <c r="AH148" s="12"/>
      <c r="AI148" s="12"/>
      <c r="AJ148" s="12"/>
      <c r="AK148" s="12"/>
      <c r="AL148" s="12"/>
      <c r="AM148" s="12"/>
      <c r="AN148" s="12"/>
    </row>
    <row r="149" spans="1:45" s="55" customFormat="1" ht="15" customHeight="1">
      <c r="A149" s="127"/>
      <c r="B149" s="3189"/>
      <c r="C149" s="12"/>
      <c r="D149" s="4088"/>
      <c r="E149" s="4071" t="s">
        <v>3061</v>
      </c>
      <c r="F149" s="4071"/>
      <c r="G149" s="4071"/>
      <c r="H149" s="4071"/>
      <c r="I149" s="4071"/>
      <c r="J149" s="4072"/>
      <c r="K149" s="3410" t="s">
        <v>26</v>
      </c>
      <c r="L149" s="4095"/>
      <c r="M149" s="4415"/>
      <c r="N149" s="3430"/>
      <c r="O149" s="3435"/>
      <c r="P149" s="3410" t="s">
        <v>26</v>
      </c>
      <c r="Q149" s="4095"/>
      <c r="R149" s="4415"/>
      <c r="S149" s="3430"/>
      <c r="T149" s="3435"/>
      <c r="U149" s="12"/>
      <c r="V149" s="12"/>
      <c r="W149" s="2363"/>
      <c r="X149" s="3078"/>
      <c r="Y149" s="3078"/>
      <c r="Z149" s="3482">
        <f>IF(K149="○",+IF(N149&gt;0,N149,L148),1)</f>
        <v>1</v>
      </c>
      <c r="AA149" s="3405">
        <f>IF(K149="○",+IF(O149&gt;0,O149,M148),1)</f>
        <v>1</v>
      </c>
      <c r="AB149" s="3480">
        <f>IF(P149="○",+IF(S149&gt;0,S149,Q148),1)</f>
        <v>1</v>
      </c>
      <c r="AC149" s="3405">
        <f>IF(P149="○",+IF(T149&gt;0,T149,R148),1)</f>
        <v>1</v>
      </c>
      <c r="AD149" s="2363"/>
      <c r="AE149" s="12"/>
      <c r="AF149" s="12"/>
      <c r="AG149" s="12"/>
      <c r="AH149" s="12"/>
      <c r="AI149" s="12"/>
      <c r="AJ149" s="12"/>
      <c r="AK149" s="12"/>
      <c r="AL149" s="12"/>
      <c r="AM149" s="12"/>
      <c r="AN149" s="12"/>
    </row>
    <row r="150" spans="1:45" s="55" customFormat="1" ht="15" customHeight="1">
      <c r="A150" s="127"/>
      <c r="B150" s="3189"/>
      <c r="C150" s="12"/>
      <c r="D150" s="4089"/>
      <c r="E150" s="4069" t="s">
        <v>3063</v>
      </c>
      <c r="F150" s="4069"/>
      <c r="G150" s="4069"/>
      <c r="H150" s="4069"/>
      <c r="I150" s="4069"/>
      <c r="J150" s="4070"/>
      <c r="K150" s="3411" t="s">
        <v>26</v>
      </c>
      <c r="L150" s="4096"/>
      <c r="M150" s="4416"/>
      <c r="N150" s="3429"/>
      <c r="O150" s="3434"/>
      <c r="P150" s="3411" t="s">
        <v>26</v>
      </c>
      <c r="Q150" s="4096"/>
      <c r="R150" s="4416"/>
      <c r="S150" s="3429"/>
      <c r="T150" s="3434"/>
      <c r="U150" s="12"/>
      <c r="V150" s="12"/>
      <c r="W150" s="2363"/>
      <c r="X150" s="3078"/>
      <c r="Y150" s="3078"/>
      <c r="Z150" s="3479">
        <f>IF(K150="○",+IF(N150&gt;0,N150,L148),1)</f>
        <v>1</v>
      </c>
      <c r="AA150" s="3407">
        <f>IF(K150="○",+IF(O150&gt;0,O150,M148),1)</f>
        <v>1</v>
      </c>
      <c r="AB150" s="3479">
        <f>IF(P150="○",+IF(S150&gt;0,S150,Q148),1)</f>
        <v>1</v>
      </c>
      <c r="AC150" s="3407">
        <f>IF(P150="○",+IF(T150&gt;0,T150,R148),1)</f>
        <v>1</v>
      </c>
      <c r="AD150" s="2363"/>
      <c r="AE150" s="12"/>
      <c r="AF150" s="12"/>
      <c r="AG150" s="12"/>
      <c r="AH150" s="12"/>
      <c r="AI150" s="12"/>
      <c r="AJ150" s="12"/>
      <c r="AK150" s="12"/>
      <c r="AL150" s="12"/>
      <c r="AM150" s="12"/>
      <c r="AN150" s="12"/>
    </row>
    <row r="151" spans="1:45" s="55" customFormat="1" ht="15" customHeight="1">
      <c r="A151" s="127"/>
      <c r="B151" s="3414"/>
      <c r="C151" s="3153"/>
      <c r="D151" s="3426" t="s">
        <v>3071</v>
      </c>
      <c r="E151" s="4067" t="s">
        <v>2865</v>
      </c>
      <c r="F151" s="4067"/>
      <c r="G151" s="4067"/>
      <c r="H151" s="4067"/>
      <c r="I151" s="4067"/>
      <c r="J151" s="4068"/>
      <c r="K151" s="2222" t="s">
        <v>26</v>
      </c>
      <c r="L151" s="3413">
        <v>1.02</v>
      </c>
      <c r="M151" s="3412">
        <v>1.1599999999999999</v>
      </c>
      <c r="N151" s="3431"/>
      <c r="O151" s="3436"/>
      <c r="P151" s="2222" t="s">
        <v>26</v>
      </c>
      <c r="Q151" s="3413">
        <v>1.02</v>
      </c>
      <c r="R151" s="3412">
        <v>1.1599999999999999</v>
      </c>
      <c r="S151" s="3431"/>
      <c r="T151" s="3436"/>
      <c r="U151" s="12"/>
      <c r="V151" s="12"/>
      <c r="W151" s="2363"/>
      <c r="X151" s="3078"/>
      <c r="Y151" s="3078"/>
      <c r="Z151" s="3479">
        <f>IF(K151="○",+IF(N151&gt;0,N151,L151),1)</f>
        <v>1</v>
      </c>
      <c r="AA151" s="3407">
        <f>IF(K151="○",+IF(O151&gt;0,O151,M151),1)</f>
        <v>1</v>
      </c>
      <c r="AB151" s="3479">
        <f>IF(P151="○",+IF(S151&gt;0,S151,Q151),1)</f>
        <v>1</v>
      </c>
      <c r="AC151" s="3407">
        <f>IF(P151="○",+IF(T151&gt;0,T151,R151),1)</f>
        <v>1</v>
      </c>
      <c r="AD151" s="2363"/>
      <c r="AE151" s="12"/>
      <c r="AF151" s="12"/>
      <c r="AG151" s="12"/>
      <c r="AH151" s="12"/>
      <c r="AI151" s="12"/>
      <c r="AJ151" s="12"/>
      <c r="AK151" s="12"/>
      <c r="AL151" s="12"/>
      <c r="AM151" s="12"/>
      <c r="AN151" s="12"/>
    </row>
    <row r="152" spans="1:45" s="55" customFormat="1" ht="15" customHeight="1">
      <c r="A152" s="127"/>
      <c r="B152" s="3190">
        <v>3</v>
      </c>
      <c r="C152" s="13" t="s">
        <v>1339</v>
      </c>
      <c r="D152" s="4088" t="s">
        <v>3069</v>
      </c>
      <c r="E152" s="4073" t="s">
        <v>3068</v>
      </c>
      <c r="F152" s="4073"/>
      <c r="G152" s="4073"/>
      <c r="H152" s="4073"/>
      <c r="I152" s="4073"/>
      <c r="J152" s="4074"/>
      <c r="K152" s="3409" t="s">
        <v>26</v>
      </c>
      <c r="L152" s="4094">
        <v>1.0900000000000001</v>
      </c>
      <c r="M152" s="4414">
        <v>1.35</v>
      </c>
      <c r="N152" s="3428"/>
      <c r="O152" s="3433"/>
      <c r="P152" s="3409" t="s">
        <v>26</v>
      </c>
      <c r="Q152" s="4094">
        <v>1.0900000000000001</v>
      </c>
      <c r="R152" s="4414">
        <v>1.35</v>
      </c>
      <c r="S152" s="3428"/>
      <c r="T152" s="3433"/>
      <c r="U152" s="12"/>
      <c r="V152" s="12"/>
      <c r="W152" s="2363"/>
      <c r="X152" s="3078"/>
      <c r="Y152" s="3078"/>
      <c r="Z152" s="3481">
        <f>IF(K152="○",+IF(N152&gt;0,N152,L152),1)</f>
        <v>1</v>
      </c>
      <c r="AA152" s="3406">
        <f>IF(K152="○",+IF(O152&gt;0,O152,M152),1)</f>
        <v>1</v>
      </c>
      <c r="AB152" s="3478">
        <f>IF(P152="○",+IF(S152&gt;0,S152,Q152),1)</f>
        <v>1</v>
      </c>
      <c r="AC152" s="3406">
        <f>IF(P152="○",+IF(T152&gt;0,T152,R152),1)</f>
        <v>1</v>
      </c>
      <c r="AD152" s="2363"/>
      <c r="AE152" s="12"/>
      <c r="AF152" s="12"/>
      <c r="AG152" s="12"/>
      <c r="AH152" s="12"/>
      <c r="AI152" s="12"/>
      <c r="AJ152" s="12"/>
      <c r="AK152" s="12"/>
      <c r="AL152" s="12"/>
      <c r="AM152" s="12"/>
      <c r="AN152" s="12"/>
    </row>
    <row r="153" spans="1:45" s="55" customFormat="1" ht="15" customHeight="1">
      <c r="A153" s="127"/>
      <c r="B153" s="3190"/>
      <c r="C153" s="132"/>
      <c r="D153" s="4089"/>
      <c r="E153" s="4067" t="s">
        <v>2186</v>
      </c>
      <c r="F153" s="4067"/>
      <c r="G153" s="4067"/>
      <c r="H153" s="4067"/>
      <c r="I153" s="4067"/>
      <c r="J153" s="4068"/>
      <c r="K153" s="3411" t="s">
        <v>26</v>
      </c>
      <c r="L153" s="4096"/>
      <c r="M153" s="4416"/>
      <c r="N153" s="3429"/>
      <c r="O153" s="3434"/>
      <c r="P153" s="3411" t="s">
        <v>26</v>
      </c>
      <c r="Q153" s="4096"/>
      <c r="R153" s="4416"/>
      <c r="S153" s="3429"/>
      <c r="T153" s="3434"/>
      <c r="U153" s="12"/>
      <c r="V153" s="12"/>
      <c r="W153" s="2363"/>
      <c r="X153" s="3078"/>
      <c r="Y153" s="3078"/>
      <c r="Z153" s="3479">
        <f>IF(K153="○",+IF(N152:N153&gt;0,N153,L152),1)</f>
        <v>1</v>
      </c>
      <c r="AA153" s="3407">
        <f>IF(K153="○",+IF(O153&gt;0,O153,M152),1)</f>
        <v>1</v>
      </c>
      <c r="AB153" s="3479">
        <f>IF(P153="○",+IF(S153&gt;0,S153,Q152),1)</f>
        <v>1</v>
      </c>
      <c r="AC153" s="3407">
        <f>IF(P153="○",+IF(T153&gt;0,T153,R152),1)</f>
        <v>1</v>
      </c>
      <c r="AD153" s="3151"/>
      <c r="AE153" s="12"/>
      <c r="AF153" s="1068"/>
      <c r="AG153" s="12"/>
      <c r="AH153" s="12"/>
      <c r="AI153" s="12"/>
      <c r="AJ153" s="12"/>
      <c r="AK153" s="12"/>
      <c r="AL153" s="12"/>
      <c r="AM153" s="12"/>
      <c r="AN153" s="12"/>
    </row>
    <row r="154" spans="1:45" s="55" customFormat="1" ht="15" customHeight="1" thickBot="1">
      <c r="A154" s="127"/>
      <c r="B154" s="3191"/>
      <c r="C154" s="3192"/>
      <c r="D154" s="3427" t="s">
        <v>3070</v>
      </c>
      <c r="E154" s="4408" t="s">
        <v>3067</v>
      </c>
      <c r="F154" s="4408"/>
      <c r="G154" s="4408"/>
      <c r="H154" s="4408"/>
      <c r="I154" s="4408"/>
      <c r="J154" s="4409"/>
      <c r="K154" s="3419" t="s">
        <v>26</v>
      </c>
      <c r="L154" s="3420">
        <v>1.21</v>
      </c>
      <c r="M154" s="3421">
        <v>1.08</v>
      </c>
      <c r="N154" s="3432"/>
      <c r="O154" s="3437"/>
      <c r="P154" s="3419" t="s">
        <v>26</v>
      </c>
      <c r="Q154" s="3420">
        <v>1.21</v>
      </c>
      <c r="R154" s="3421">
        <v>1.08</v>
      </c>
      <c r="S154" s="3432"/>
      <c r="T154" s="3437"/>
      <c r="U154" s="12"/>
      <c r="V154" s="12"/>
      <c r="W154" s="2363"/>
      <c r="X154" s="3151"/>
      <c r="Y154" s="3112"/>
      <c r="Z154" s="3479">
        <f>IF(K154="○",+IF(N154&gt;0,N154,L154),1)</f>
        <v>1</v>
      </c>
      <c r="AA154" s="3407">
        <f>IF(K154="○",+IF(O154&gt;0,O154,M154),1)</f>
        <v>1</v>
      </c>
      <c r="AB154" s="3479">
        <f>IF(P154="○",+IF(S154&gt;0,S154,Q154),1)</f>
        <v>1</v>
      </c>
      <c r="AC154" s="3407">
        <f>IF(P154="○",+IF(T154&gt;0,T154,R154),1)</f>
        <v>1</v>
      </c>
      <c r="AD154" s="3151"/>
      <c r="AE154" s="12"/>
      <c r="AF154" s="1068"/>
      <c r="AG154" s="12"/>
      <c r="AH154" s="12"/>
      <c r="AI154" s="12"/>
      <c r="AJ154" s="12"/>
      <c r="AK154" s="12"/>
      <c r="AL154" s="12"/>
      <c r="AM154" s="12"/>
      <c r="AN154" s="12"/>
      <c r="AO154" s="12"/>
      <c r="AP154" s="12"/>
      <c r="AQ154" s="12"/>
    </row>
    <row r="155" spans="1:45" s="55" customFormat="1" ht="15" customHeight="1">
      <c r="A155" s="127"/>
      <c r="B155" s="3097"/>
      <c r="C155" s="132"/>
      <c r="D155" s="12"/>
      <c r="F155" s="12"/>
      <c r="G155" s="12"/>
      <c r="H155" s="12"/>
      <c r="I155" s="12"/>
      <c r="J155" s="12"/>
      <c r="K155" s="12"/>
      <c r="L155" s="12"/>
      <c r="M155" s="12"/>
      <c r="N155" s="12"/>
      <c r="O155" s="12"/>
      <c r="P155" s="13"/>
      <c r="Q155" s="13"/>
      <c r="R155" s="12"/>
      <c r="S155" s="12"/>
      <c r="T155" s="3125"/>
      <c r="U155" s="12"/>
      <c r="V155" s="12"/>
      <c r="W155" s="2363"/>
      <c r="X155" s="3151"/>
      <c r="Y155" s="3112"/>
      <c r="Z155" s="3151"/>
      <c r="AA155" s="3112"/>
      <c r="AB155" s="2363"/>
      <c r="AC155" s="3151"/>
      <c r="AD155" s="3078"/>
      <c r="AE155" s="12"/>
      <c r="AF155" s="1068"/>
      <c r="AG155" s="12"/>
      <c r="AH155" s="12"/>
      <c r="AI155" s="12"/>
      <c r="AJ155" s="12"/>
      <c r="AK155" s="12"/>
      <c r="AL155" s="12"/>
      <c r="AM155" s="12"/>
      <c r="AN155" s="12"/>
      <c r="AO155" s="12"/>
      <c r="AP155" s="12"/>
      <c r="AQ155" s="12"/>
    </row>
    <row r="156" spans="1:45" s="55" customFormat="1" ht="15" customHeight="1" thickBot="1">
      <c r="B156" s="127"/>
      <c r="D156" s="132" t="s">
        <v>3073</v>
      </c>
      <c r="E156" s="12"/>
      <c r="F156" s="12"/>
      <c r="G156" s="12"/>
      <c r="H156" s="12"/>
      <c r="I156" s="12"/>
      <c r="J156" s="12"/>
      <c r="K156" s="12"/>
      <c r="L156" s="12"/>
      <c r="M156" s="12"/>
      <c r="N156" s="12"/>
      <c r="O156" s="12"/>
      <c r="P156" s="12"/>
      <c r="Q156" s="13"/>
      <c r="R156" s="3125"/>
      <c r="S156" s="3125"/>
      <c r="U156" s="12"/>
      <c r="V156" s="12"/>
      <c r="W156" s="2363"/>
      <c r="X156" s="3187"/>
      <c r="Y156" s="3187" t="s">
        <v>3074</v>
      </c>
      <c r="Z156" s="2363"/>
      <c r="AA156" s="3151"/>
      <c r="AB156" s="2363"/>
      <c r="AC156" s="2363"/>
      <c r="AD156" s="3078"/>
      <c r="AE156" s="12"/>
      <c r="AF156" s="1068"/>
      <c r="AG156" s="12"/>
      <c r="AH156" s="12"/>
      <c r="AI156" s="12"/>
      <c r="AJ156" s="12"/>
      <c r="AK156" s="12"/>
      <c r="AL156" s="12"/>
      <c r="AM156" s="12"/>
      <c r="AN156" s="12"/>
      <c r="AO156" s="12"/>
      <c r="AP156" s="12"/>
      <c r="AQ156" s="12"/>
      <c r="AR156" s="12"/>
      <c r="AS156" s="12"/>
    </row>
    <row r="157" spans="1:45" s="55" customFormat="1" ht="15" customHeight="1">
      <c r="B157" s="127"/>
      <c r="C157" s="12"/>
      <c r="D157" s="4374" t="s">
        <v>2232</v>
      </c>
      <c r="E157" s="4375"/>
      <c r="F157" s="4375"/>
      <c r="G157" s="4407"/>
      <c r="H157" s="4253" t="s">
        <v>262</v>
      </c>
      <c r="I157" s="4402"/>
      <c r="J157" s="4255" t="s">
        <v>3088</v>
      </c>
      <c r="K157" s="4256"/>
      <c r="L157" s="4256"/>
      <c r="M157" s="4256"/>
      <c r="N157" s="4256"/>
      <c r="O157" s="4257"/>
      <c r="P157" s="3477" t="s">
        <v>2191</v>
      </c>
      <c r="Q157" s="4217" t="s">
        <v>2192</v>
      </c>
      <c r="R157" s="4250"/>
      <c r="S157" s="4253" t="s">
        <v>3082</v>
      </c>
      <c r="T157" s="4254"/>
      <c r="U157" s="12"/>
      <c r="V157" s="12"/>
      <c r="W157" s="4608" t="s">
        <v>3117</v>
      </c>
      <c r="X157" s="4608"/>
      <c r="Y157" s="4609"/>
      <c r="Z157" s="3483" t="s">
        <v>2329</v>
      </c>
      <c r="AA157" s="3484" t="s">
        <v>2328</v>
      </c>
      <c r="AB157" s="3635"/>
      <c r="AC157" s="3483" t="s">
        <v>2329</v>
      </c>
      <c r="AD157" s="3484" t="s">
        <v>2328</v>
      </c>
      <c r="AE157" s="12"/>
      <c r="AF157" s="1068"/>
      <c r="AI157" s="12"/>
      <c r="AJ157" s="12"/>
      <c r="AK157" s="12"/>
      <c r="AL157" s="12"/>
      <c r="AM157" s="12"/>
      <c r="AN157" s="12"/>
      <c r="AO157" s="12"/>
      <c r="AP157" s="12"/>
      <c r="AQ157" s="12"/>
      <c r="AR157" s="12"/>
      <c r="AS157" s="12"/>
    </row>
    <row r="158" spans="1:45" s="55" customFormat="1" ht="15" customHeight="1">
      <c r="B158" s="127"/>
      <c r="C158" s="48"/>
      <c r="D158" s="4277" t="str">
        <f>+人時間準備計算!$AQ$36</f>
        <v>基本+実施</v>
      </c>
      <c r="E158" s="4156"/>
      <c r="F158" s="3468" t="s">
        <v>25</v>
      </c>
      <c r="G158" s="3469">
        <f>+人時間準備計算!AN19</f>
        <v>1400</v>
      </c>
      <c r="H158" s="4424">
        <f>SUM(G158:G160)</f>
        <v>2380</v>
      </c>
      <c r="I158" s="4425"/>
      <c r="J158" s="3398">
        <f>+Z144</f>
        <v>1</v>
      </c>
      <c r="K158" s="3402">
        <f>+Z145</f>
        <v>1</v>
      </c>
      <c r="L158" s="3441">
        <v>1</v>
      </c>
      <c r="M158" s="3441">
        <v>1</v>
      </c>
      <c r="N158" s="3442">
        <v>1</v>
      </c>
      <c r="O158" s="3446">
        <v>1</v>
      </c>
      <c r="P158" s="3444">
        <f>+人時間準備計算!BF26</f>
        <v>1</v>
      </c>
      <c r="Q158" s="4118">
        <f t="shared" ref="Q158:Q163" si="5">+AA158</f>
        <v>1400</v>
      </c>
      <c r="R158" s="4119"/>
      <c r="S158" s="4233">
        <f>SUM(Q158:R160)</f>
        <v>2380</v>
      </c>
      <c r="T158" s="4234"/>
      <c r="U158" s="12"/>
      <c r="V158" s="12"/>
      <c r="W158" s="2363"/>
      <c r="X158" s="3187"/>
      <c r="Y158" s="4232" t="s">
        <v>208</v>
      </c>
      <c r="Z158" s="3193">
        <f>+人時間準備計算!AN19</f>
        <v>1400</v>
      </c>
      <c r="AA158" s="3194">
        <f>+人時間準備計算!BG26</f>
        <v>1400</v>
      </c>
      <c r="AB158" s="4241" t="s">
        <v>3115</v>
      </c>
      <c r="AC158" s="3193">
        <f>+人時間準備計算!AN37</f>
        <v>392.00000000000006</v>
      </c>
      <c r="AD158" s="3195">
        <f>+人時間準備計算!BG14</f>
        <v>392.00000000000006</v>
      </c>
      <c r="AE158" s="12"/>
      <c r="AF158" s="1068"/>
      <c r="AI158" s="12"/>
      <c r="AJ158" s="12"/>
      <c r="AK158" s="12"/>
      <c r="AL158" s="12"/>
      <c r="AM158" s="12"/>
      <c r="AN158" s="12"/>
      <c r="AO158" s="12"/>
      <c r="AP158" s="12"/>
      <c r="AQ158" s="12"/>
      <c r="AR158" s="12"/>
      <c r="AS158" s="12"/>
    </row>
    <row r="159" spans="1:45" s="55" customFormat="1" ht="15" customHeight="1">
      <c r="B159" s="127"/>
      <c r="C159" s="48"/>
      <c r="D159" s="4127"/>
      <c r="E159" s="4157"/>
      <c r="F159" s="2157" t="s">
        <v>1338</v>
      </c>
      <c r="G159" s="3196">
        <f>+人時間準備計算!AN20</f>
        <v>570</v>
      </c>
      <c r="H159" s="4424"/>
      <c r="I159" s="4425"/>
      <c r="J159" s="3399">
        <f>+Z146</f>
        <v>1</v>
      </c>
      <c r="K159" s="3403">
        <f>+Z147</f>
        <v>1</v>
      </c>
      <c r="L159" s="3403">
        <f>+Z148</f>
        <v>1</v>
      </c>
      <c r="M159" s="3403">
        <f>+Z149</f>
        <v>1</v>
      </c>
      <c r="N159" s="3403">
        <f>+Z150</f>
        <v>1</v>
      </c>
      <c r="O159" s="3440">
        <f>+Z151</f>
        <v>1</v>
      </c>
      <c r="P159" s="3444">
        <f>+人時間準備計算!BF27</f>
        <v>1</v>
      </c>
      <c r="Q159" s="4116">
        <f t="shared" si="5"/>
        <v>570</v>
      </c>
      <c r="R159" s="4117"/>
      <c r="S159" s="4235"/>
      <c r="T159" s="4236"/>
      <c r="U159" s="12"/>
      <c r="V159" s="12"/>
      <c r="W159" s="2363"/>
      <c r="X159" s="3187"/>
      <c r="Y159" s="4232"/>
      <c r="Z159" s="3197">
        <f>+人時間準備計算!AN20</f>
        <v>570</v>
      </c>
      <c r="AA159" s="3198">
        <f>+人時間準備計算!BG27</f>
        <v>570</v>
      </c>
      <c r="AB159" s="4242"/>
      <c r="AC159" s="3197">
        <f>+人時間準備計算!AN38</f>
        <v>136.79999999999998</v>
      </c>
      <c r="AD159" s="3198">
        <f>+人時間準備計算!BG15</f>
        <v>136.79999999999998</v>
      </c>
      <c r="AE159" s="12"/>
      <c r="AF159" s="1068"/>
      <c r="AI159" s="12"/>
      <c r="AJ159" s="12"/>
      <c r="AK159" s="12"/>
      <c r="AL159" s="12"/>
      <c r="AM159" s="12"/>
      <c r="AN159" s="12"/>
      <c r="AO159" s="12"/>
      <c r="AP159" s="12"/>
      <c r="AQ159" s="12"/>
      <c r="AR159" s="12"/>
      <c r="AS159" s="12"/>
    </row>
    <row r="160" spans="1:45" s="55" customFormat="1" ht="15" customHeight="1">
      <c r="B160" s="127"/>
      <c r="C160" s="48"/>
      <c r="D160" s="4278"/>
      <c r="E160" s="4159"/>
      <c r="F160" s="2158" t="s">
        <v>1339</v>
      </c>
      <c r="G160" s="3199">
        <f>+人時間準備計算!AN21</f>
        <v>410</v>
      </c>
      <c r="H160" s="4426"/>
      <c r="I160" s="4427"/>
      <c r="J160" s="3400">
        <f>+Z152</f>
        <v>1</v>
      </c>
      <c r="K160" s="3470">
        <f>+Z153</f>
        <v>1</v>
      </c>
      <c r="L160" s="3470">
        <f>+Z154</f>
        <v>1</v>
      </c>
      <c r="M160" s="3471">
        <v>1</v>
      </c>
      <c r="N160" s="3443">
        <v>1</v>
      </c>
      <c r="O160" s="3447">
        <v>1</v>
      </c>
      <c r="P160" s="3445">
        <f>+人時間準備計算!BF28</f>
        <v>1</v>
      </c>
      <c r="Q160" s="4244">
        <f t="shared" si="5"/>
        <v>410</v>
      </c>
      <c r="R160" s="4245"/>
      <c r="S160" s="4237"/>
      <c r="T160" s="4238"/>
      <c r="U160" s="12"/>
      <c r="V160" s="12"/>
      <c r="W160" s="2363"/>
      <c r="X160" s="3187"/>
      <c r="Y160" s="4232"/>
      <c r="Z160" s="3200">
        <f>+人時間準備計算!AN21</f>
        <v>410</v>
      </c>
      <c r="AA160" s="3201">
        <f>+人時間準備計算!BG28</f>
        <v>410</v>
      </c>
      <c r="AB160" s="4242"/>
      <c r="AC160" s="3200">
        <f>+人時間準備計算!AN39</f>
        <v>94.3</v>
      </c>
      <c r="AD160" s="3202">
        <f>+人時間準備計算!BG16</f>
        <v>94.3</v>
      </c>
      <c r="AE160" s="12"/>
      <c r="AF160" s="3507"/>
      <c r="AI160" s="12"/>
      <c r="AJ160" s="12"/>
      <c r="AK160" s="12"/>
      <c r="AL160" s="12"/>
      <c r="AM160" s="12"/>
      <c r="AN160" s="12"/>
      <c r="AO160" s="12"/>
      <c r="AP160" s="12"/>
      <c r="AQ160" s="12"/>
      <c r="AR160" s="12"/>
      <c r="AS160" s="12"/>
    </row>
    <row r="161" spans="2:45" s="55" customFormat="1" ht="15" customHeight="1">
      <c r="B161" s="127"/>
      <c r="C161" s="48"/>
      <c r="D161" s="4277" t="s">
        <v>209</v>
      </c>
      <c r="E161" s="4156"/>
      <c r="F161" s="3468" t="s">
        <v>25</v>
      </c>
      <c r="G161" s="3469">
        <f>+人時間準備計算!AN23</f>
        <v>700</v>
      </c>
      <c r="H161" s="4279">
        <f>SUM(G161:G163)</f>
        <v>1040</v>
      </c>
      <c r="I161" s="4280"/>
      <c r="J161" s="3398">
        <f>+AA144</f>
        <v>1</v>
      </c>
      <c r="K161" s="3402">
        <f>+AA145</f>
        <v>1</v>
      </c>
      <c r="L161" s="3441">
        <v>1</v>
      </c>
      <c r="M161" s="3441">
        <v>1</v>
      </c>
      <c r="N161" s="3442">
        <v>1</v>
      </c>
      <c r="O161" s="3446">
        <v>1</v>
      </c>
      <c r="P161" s="3444">
        <f>+人時間準備計算!BF31</f>
        <v>1</v>
      </c>
      <c r="Q161" s="4118">
        <f t="shared" si="5"/>
        <v>700</v>
      </c>
      <c r="R161" s="4119"/>
      <c r="S161" s="4233">
        <f>SUM(Q161:R163)</f>
        <v>1040</v>
      </c>
      <c r="T161" s="4234"/>
      <c r="U161" s="12"/>
      <c r="V161" s="12"/>
      <c r="W161" s="2363"/>
      <c r="X161" s="3187"/>
      <c r="Y161" s="4232" t="s">
        <v>2956</v>
      </c>
      <c r="Z161" s="3193">
        <f>+人時間準備計算!AN23</f>
        <v>700</v>
      </c>
      <c r="AA161" s="3203">
        <f>+人時間準備計算!BG31</f>
        <v>700</v>
      </c>
      <c r="AB161" s="4243" t="s">
        <v>3116</v>
      </c>
      <c r="AC161" s="3193">
        <f>+人時間準備計算!AY19</f>
        <v>1008</v>
      </c>
      <c r="AD161" s="3195">
        <f>+人時間準備計算!BG19</f>
        <v>1008</v>
      </c>
      <c r="AE161" s="12"/>
      <c r="AF161" s="1068"/>
      <c r="AI161" s="12"/>
      <c r="AJ161" s="12"/>
      <c r="AK161" s="12"/>
      <c r="AL161" s="12"/>
      <c r="AM161" s="12"/>
      <c r="AN161" s="12"/>
      <c r="AO161" s="12"/>
      <c r="AP161" s="12"/>
      <c r="AQ161" s="12"/>
      <c r="AR161" s="12"/>
      <c r="AS161" s="12"/>
    </row>
    <row r="162" spans="2:45" s="55" customFormat="1" ht="15" customHeight="1">
      <c r="B162" s="127"/>
      <c r="C162" s="48"/>
      <c r="D162" s="4127"/>
      <c r="E162" s="4157"/>
      <c r="F162" s="2157" t="s">
        <v>1338</v>
      </c>
      <c r="G162" s="3196">
        <f>+人時間準備計算!AN24</f>
        <v>150</v>
      </c>
      <c r="H162" s="4281"/>
      <c r="I162" s="4282"/>
      <c r="J162" s="3399">
        <f>+AA146</f>
        <v>1</v>
      </c>
      <c r="K162" s="3403">
        <f>+AA147</f>
        <v>1</v>
      </c>
      <c r="L162" s="3403">
        <f>+AA148</f>
        <v>1</v>
      </c>
      <c r="M162" s="3403">
        <f>+AA149</f>
        <v>1</v>
      </c>
      <c r="N162" s="3403">
        <f>+AA150</f>
        <v>1</v>
      </c>
      <c r="O162" s="3440">
        <f>+AA151</f>
        <v>1</v>
      </c>
      <c r="P162" s="3444">
        <f>+人時間準備計算!BF32</f>
        <v>1</v>
      </c>
      <c r="Q162" s="4116">
        <f t="shared" si="5"/>
        <v>150</v>
      </c>
      <c r="R162" s="4117"/>
      <c r="S162" s="4235"/>
      <c r="T162" s="4236"/>
      <c r="U162" s="12"/>
      <c r="V162" s="12"/>
      <c r="W162" s="2363"/>
      <c r="X162" s="3187"/>
      <c r="Y162" s="4232"/>
      <c r="Z162" s="3197">
        <f>+人時間準備計算!AN24</f>
        <v>150</v>
      </c>
      <c r="AA162" s="3198">
        <f>+人時間準備計算!BG32</f>
        <v>150</v>
      </c>
      <c r="AB162" s="4243"/>
      <c r="AC162" s="3197">
        <f>+人時間準備計算!AY20</f>
        <v>433.2</v>
      </c>
      <c r="AD162" s="3198">
        <f>+人時間準備計算!BG20</f>
        <v>433.2</v>
      </c>
      <c r="AE162" s="12"/>
      <c r="AF162" s="1068"/>
      <c r="AI162" s="12"/>
      <c r="AJ162" s="12"/>
      <c r="AK162" s="12"/>
      <c r="AL162" s="12"/>
      <c r="AM162" s="12"/>
      <c r="AN162" s="12"/>
      <c r="AO162" s="12"/>
      <c r="AP162" s="12"/>
      <c r="AQ162" s="12"/>
      <c r="AR162" s="12"/>
      <c r="AS162" s="12"/>
    </row>
    <row r="163" spans="2:45" s="55" customFormat="1" ht="15" customHeight="1" thickBot="1">
      <c r="B163" s="127"/>
      <c r="C163" s="48"/>
      <c r="D163" s="4422"/>
      <c r="E163" s="4423"/>
      <c r="F163" s="3204" t="s">
        <v>1339</v>
      </c>
      <c r="G163" s="3205">
        <f>+人時間準備計算!AN25</f>
        <v>190</v>
      </c>
      <c r="H163" s="4283"/>
      <c r="I163" s="4284"/>
      <c r="J163" s="3400">
        <f>+AA152</f>
        <v>1</v>
      </c>
      <c r="K163" s="3470">
        <f>+AA153</f>
        <v>1</v>
      </c>
      <c r="L163" s="3470">
        <f>+AA154</f>
        <v>1</v>
      </c>
      <c r="M163" s="3471">
        <v>1</v>
      </c>
      <c r="N163" s="3443">
        <v>1</v>
      </c>
      <c r="O163" s="3447">
        <v>1</v>
      </c>
      <c r="P163" s="3445">
        <f>+人時間準備計算!BF33</f>
        <v>1</v>
      </c>
      <c r="Q163" s="4114">
        <f t="shared" si="5"/>
        <v>190</v>
      </c>
      <c r="R163" s="4115"/>
      <c r="S163" s="4239"/>
      <c r="T163" s="4240"/>
      <c r="U163" s="12"/>
      <c r="V163" s="12"/>
      <c r="W163" s="2363"/>
      <c r="X163" s="3187"/>
      <c r="Y163" s="4232"/>
      <c r="Z163" s="3200">
        <f>+人時間準備計算!AN25</f>
        <v>190</v>
      </c>
      <c r="AA163" s="3201">
        <f>+人時間準備計算!BG33</f>
        <v>190</v>
      </c>
      <c r="AB163" s="4243"/>
      <c r="AC163" s="3208">
        <f>+人時間準備計算!AY21</f>
        <v>315.7</v>
      </c>
      <c r="AD163" s="3209">
        <f>+人時間準備計算!BG21</f>
        <v>315.7</v>
      </c>
      <c r="AE163" s="12"/>
      <c r="AF163" s="3507"/>
      <c r="AI163" s="12"/>
      <c r="AJ163" s="12"/>
      <c r="AK163" s="12"/>
      <c r="AL163" s="12"/>
      <c r="AM163" s="12"/>
      <c r="AN163" s="12"/>
      <c r="AO163" s="12"/>
      <c r="AP163" s="12"/>
      <c r="AQ163" s="12"/>
      <c r="AR163" s="12"/>
      <c r="AS163" s="12"/>
    </row>
    <row r="164" spans="2:45" s="55" customFormat="1" ht="15" customHeight="1">
      <c r="B164" s="127"/>
      <c r="C164" s="12"/>
      <c r="D164" s="4374" t="s">
        <v>2231</v>
      </c>
      <c r="E164" s="4375"/>
      <c r="F164" s="4375"/>
      <c r="G164" s="4407"/>
      <c r="H164" s="4253" t="s">
        <v>262</v>
      </c>
      <c r="I164" s="4402"/>
      <c r="J164" s="4255" t="s">
        <v>3089</v>
      </c>
      <c r="K164" s="4256"/>
      <c r="L164" s="4256"/>
      <c r="M164" s="4256"/>
      <c r="N164" s="4256"/>
      <c r="O164" s="4257"/>
      <c r="P164" s="3477" t="s">
        <v>2191</v>
      </c>
      <c r="Q164" s="4218" t="s">
        <v>2192</v>
      </c>
      <c r="R164" s="4250"/>
      <c r="S164" s="4253" t="s">
        <v>3082</v>
      </c>
      <c r="T164" s="4254"/>
      <c r="U164" s="12"/>
      <c r="V164" s="12"/>
      <c r="W164" s="4608" t="s">
        <v>3118</v>
      </c>
      <c r="X164" s="4608"/>
      <c r="Y164" s="4609"/>
      <c r="Z164" s="3483" t="s">
        <v>2329</v>
      </c>
      <c r="AA164" s="3484" t="s">
        <v>2328</v>
      </c>
      <c r="AB164" s="3322" t="s">
        <v>3078</v>
      </c>
      <c r="AC164" s="3509">
        <f>SUM(AC158:AC163)</f>
        <v>2379.9999999999995</v>
      </c>
      <c r="AD164" s="3510">
        <f>SUM(AD158:AD163)</f>
        <v>2379.9999999999995</v>
      </c>
      <c r="AE164" s="12"/>
      <c r="AF164" s="1068"/>
      <c r="AG164" s="12"/>
      <c r="AH164" s="1068"/>
      <c r="AI164" s="12"/>
      <c r="AJ164" s="12"/>
      <c r="AK164" s="12"/>
      <c r="AL164" s="12"/>
      <c r="AM164" s="12"/>
      <c r="AN164" s="12"/>
      <c r="AO164" s="12"/>
      <c r="AP164" s="12"/>
      <c r="AQ164" s="12"/>
      <c r="AR164" s="12"/>
      <c r="AS164" s="12"/>
    </row>
    <row r="165" spans="2:45" s="55" customFormat="1" ht="15" customHeight="1">
      <c r="B165" s="127"/>
      <c r="C165" s="48"/>
      <c r="D165" s="4277" t="str">
        <f>+人時間準備計算!$AQ$36</f>
        <v>基本+実施</v>
      </c>
      <c r="E165" s="4156"/>
      <c r="F165" s="3468" t="s">
        <v>25</v>
      </c>
      <c r="G165" s="3469" t="e">
        <f>+人時間準備計算!AN61</f>
        <v>#N/A</v>
      </c>
      <c r="H165" s="4424" t="e">
        <f>SUM(G165:G167)</f>
        <v>#N/A</v>
      </c>
      <c r="I165" s="4425"/>
      <c r="J165" s="3398">
        <f>+AB144</f>
        <v>1</v>
      </c>
      <c r="K165" s="3402">
        <f>+AB145</f>
        <v>1</v>
      </c>
      <c r="L165" s="3441">
        <v>1</v>
      </c>
      <c r="M165" s="3441">
        <v>1</v>
      </c>
      <c r="N165" s="3442">
        <v>1</v>
      </c>
      <c r="O165" s="3446">
        <v>1</v>
      </c>
      <c r="P165" s="3476">
        <f>+人時間準備計算!BF64</f>
        <v>1</v>
      </c>
      <c r="Q165" s="4110" t="e">
        <f t="shared" ref="Q165:Q170" si="6">+AA165</f>
        <v>#N/A</v>
      </c>
      <c r="R165" s="4111"/>
      <c r="S165" s="4233" t="e">
        <f>SUM(Q165:R167)</f>
        <v>#N/A</v>
      </c>
      <c r="T165" s="4234"/>
      <c r="U165" s="12"/>
      <c r="V165" s="12"/>
      <c r="W165" s="2363"/>
      <c r="X165" s="3187"/>
      <c r="Y165" s="4232" t="s">
        <v>208</v>
      </c>
      <c r="Z165" s="3193" t="e">
        <f>+人時間準備計算!AN61</f>
        <v>#N/A</v>
      </c>
      <c r="AA165" s="3195" t="e">
        <f>+人時間準備計算!BG64</f>
        <v>#N/A</v>
      </c>
      <c r="AB165" s="4241" t="s">
        <v>3115</v>
      </c>
      <c r="AC165" s="3193" t="e">
        <f>+人時間準備計算!AN78</f>
        <v>#N/A</v>
      </c>
      <c r="AD165" s="3195" t="e">
        <f>+人時間準備計算!BG54</f>
        <v>#N/A</v>
      </c>
      <c r="AE165" s="12"/>
      <c r="AF165" s="1068"/>
      <c r="AG165" s="12"/>
      <c r="AH165" s="1068"/>
      <c r="AI165" s="12"/>
      <c r="AJ165" s="12"/>
      <c r="AK165" s="12"/>
      <c r="AL165" s="12"/>
      <c r="AM165" s="12"/>
      <c r="AN165" s="12"/>
      <c r="AO165" s="12"/>
      <c r="AP165" s="12"/>
      <c r="AQ165" s="12"/>
      <c r="AR165" s="12"/>
      <c r="AS165" s="12"/>
    </row>
    <row r="166" spans="2:45" s="55" customFormat="1" ht="15" customHeight="1">
      <c r="B166" s="127"/>
      <c r="C166" s="48"/>
      <c r="D166" s="4127"/>
      <c r="E166" s="4157"/>
      <c r="F166" s="2157" t="s">
        <v>825</v>
      </c>
      <c r="G166" s="3196" t="e">
        <f>+人時間準備計算!AN62</f>
        <v>#N/A</v>
      </c>
      <c r="H166" s="4424"/>
      <c r="I166" s="4425"/>
      <c r="J166" s="3399">
        <f>+AB146</f>
        <v>1</v>
      </c>
      <c r="K166" s="3403">
        <f>+AB147</f>
        <v>1</v>
      </c>
      <c r="L166" s="3403">
        <f>+AB148</f>
        <v>1</v>
      </c>
      <c r="M166" s="3403">
        <f>+AB149</f>
        <v>1</v>
      </c>
      <c r="N166" s="3403">
        <f>+AB150</f>
        <v>1</v>
      </c>
      <c r="O166" s="3440">
        <f>+AB151</f>
        <v>1</v>
      </c>
      <c r="P166" s="3444">
        <f>+人時間準備計算!BF65</f>
        <v>1</v>
      </c>
      <c r="Q166" s="4108" t="e">
        <f t="shared" si="6"/>
        <v>#N/A</v>
      </c>
      <c r="R166" s="4109"/>
      <c r="S166" s="4235"/>
      <c r="T166" s="4236"/>
      <c r="U166" s="12"/>
      <c r="V166" s="12"/>
      <c r="W166" s="2363"/>
      <c r="X166" s="3187"/>
      <c r="Y166" s="4232"/>
      <c r="Z166" s="3197" t="e">
        <f>+人時間準備計算!AN62</f>
        <v>#N/A</v>
      </c>
      <c r="AA166" s="3198" t="e">
        <f>+人時間準備計算!BG65</f>
        <v>#N/A</v>
      </c>
      <c r="AB166" s="4242"/>
      <c r="AC166" s="3197" t="e">
        <f>+人時間準備計算!AN79</f>
        <v>#N/A</v>
      </c>
      <c r="AD166" s="3198" t="e">
        <f>+人時間準備計算!BG55</f>
        <v>#N/A</v>
      </c>
      <c r="AE166" s="12"/>
      <c r="AF166" s="1068"/>
      <c r="AG166" s="12"/>
      <c r="AH166" s="1068"/>
      <c r="AI166" s="12"/>
      <c r="AJ166" s="12"/>
      <c r="AK166" s="12"/>
      <c r="AL166" s="12"/>
      <c r="AM166" s="12"/>
      <c r="AN166" s="12"/>
      <c r="AO166" s="12"/>
      <c r="AP166" s="12"/>
      <c r="AQ166" s="12"/>
      <c r="AR166" s="12"/>
      <c r="AS166" s="12"/>
    </row>
    <row r="167" spans="2:45" s="55" customFormat="1" ht="15" customHeight="1">
      <c r="B167" s="127"/>
      <c r="C167" s="48"/>
      <c r="D167" s="4278"/>
      <c r="E167" s="4159"/>
      <c r="F167" s="2158" t="s">
        <v>1339</v>
      </c>
      <c r="G167" s="3199" t="e">
        <f>+人時間準備計算!AN63</f>
        <v>#N/A</v>
      </c>
      <c r="H167" s="4426"/>
      <c r="I167" s="4427"/>
      <c r="J167" s="3400">
        <f>+AB152</f>
        <v>1</v>
      </c>
      <c r="K167" s="3470">
        <f>+AB153</f>
        <v>1</v>
      </c>
      <c r="L167" s="3470">
        <f>+AB154</f>
        <v>1</v>
      </c>
      <c r="M167" s="3471">
        <v>1</v>
      </c>
      <c r="N167" s="3443">
        <v>1</v>
      </c>
      <c r="O167" s="3447">
        <v>1</v>
      </c>
      <c r="P167" s="3445">
        <f>+人時間準備計算!BF66</f>
        <v>1</v>
      </c>
      <c r="Q167" s="4112" t="e">
        <f t="shared" si="6"/>
        <v>#N/A</v>
      </c>
      <c r="R167" s="4113"/>
      <c r="S167" s="4237"/>
      <c r="T167" s="4238"/>
      <c r="U167" s="12"/>
      <c r="V167" s="12"/>
      <c r="W167" s="2363"/>
      <c r="X167" s="3187"/>
      <c r="Y167" s="4232"/>
      <c r="Z167" s="3200" t="e">
        <f>+人時間準備計算!AN63</f>
        <v>#N/A</v>
      </c>
      <c r="AA167" s="3202" t="e">
        <f>+人時間準備計算!BG66</f>
        <v>#N/A</v>
      </c>
      <c r="AB167" s="4242"/>
      <c r="AC167" s="3200" t="e">
        <f>+人時間準備計算!AN80</f>
        <v>#N/A</v>
      </c>
      <c r="AD167" s="3202" t="e">
        <f>+人時間準備計算!BG56</f>
        <v>#N/A</v>
      </c>
      <c r="AE167" s="12"/>
      <c r="AF167" s="1068"/>
      <c r="AG167" s="12"/>
      <c r="AH167" s="1068"/>
      <c r="AI167" s="12"/>
      <c r="AJ167" s="12"/>
      <c r="AK167" s="12"/>
      <c r="AL167" s="12"/>
      <c r="AM167" s="12"/>
      <c r="AN167" s="12"/>
      <c r="AO167" s="12"/>
      <c r="AP167" s="12"/>
      <c r="AQ167" s="12"/>
      <c r="AR167" s="12"/>
      <c r="AS167" s="12"/>
    </row>
    <row r="168" spans="2:45" s="55" customFormat="1" ht="15" customHeight="1">
      <c r="B168" s="127"/>
      <c r="C168" s="48"/>
      <c r="D168" s="4277" t="s">
        <v>209</v>
      </c>
      <c r="E168" s="4156"/>
      <c r="F168" s="3468" t="s">
        <v>25</v>
      </c>
      <c r="G168" s="3469" t="e">
        <f>+人時間準備計算!AN65</f>
        <v>#N/A</v>
      </c>
      <c r="H168" s="4279" t="e">
        <f>SUM(G168:G170)</f>
        <v>#N/A</v>
      </c>
      <c r="I168" s="4280"/>
      <c r="J168" s="3398">
        <f>+AC144</f>
        <v>1</v>
      </c>
      <c r="K168" s="3402">
        <f>+AC145</f>
        <v>1</v>
      </c>
      <c r="L168" s="3441">
        <v>1</v>
      </c>
      <c r="M168" s="3441">
        <v>1</v>
      </c>
      <c r="N168" s="3442">
        <v>1</v>
      </c>
      <c r="O168" s="3446">
        <v>1</v>
      </c>
      <c r="P168" s="3444">
        <f>+人時間準備計算!BF69</f>
        <v>1</v>
      </c>
      <c r="Q168" s="4110" t="e">
        <f t="shared" si="6"/>
        <v>#N/A</v>
      </c>
      <c r="R168" s="4111"/>
      <c r="S168" s="4233" t="e">
        <f>SUM(Q168:R170)</f>
        <v>#N/A</v>
      </c>
      <c r="T168" s="4234"/>
      <c r="U168" s="12"/>
      <c r="V168" s="12"/>
      <c r="W168" s="2363"/>
      <c r="X168" s="3187"/>
      <c r="Y168" s="4232" t="s">
        <v>2956</v>
      </c>
      <c r="Z168" s="3193" t="e">
        <f>+人時間準備計算!AN65</f>
        <v>#N/A</v>
      </c>
      <c r="AA168" s="3195" t="e">
        <f>+人時間準備計算!BG69</f>
        <v>#N/A</v>
      </c>
      <c r="AB168" s="4243" t="s">
        <v>3116</v>
      </c>
      <c r="AC168" s="3193" t="e">
        <f>+人時間準備計算!AO78</f>
        <v>#N/A</v>
      </c>
      <c r="AD168" s="3195" t="e">
        <f>+人時間準備計算!BG59</f>
        <v>#N/A</v>
      </c>
      <c r="AE168" s="12"/>
      <c r="AF168" s="1068"/>
      <c r="AG168" s="12"/>
      <c r="AH168" s="1068"/>
      <c r="AI168" s="12"/>
      <c r="AJ168" s="12"/>
      <c r="AK168" s="12"/>
      <c r="AL168" s="12"/>
      <c r="AM168" s="12"/>
      <c r="AN168" s="12"/>
      <c r="AO168" s="12"/>
      <c r="AP168" s="12"/>
      <c r="AQ168" s="12"/>
      <c r="AR168" s="12"/>
      <c r="AS168" s="12"/>
    </row>
    <row r="169" spans="2:45" s="55" customFormat="1" ht="15" customHeight="1">
      <c r="B169" s="127"/>
      <c r="C169" s="48"/>
      <c r="D169" s="4127"/>
      <c r="E169" s="4157"/>
      <c r="F169" s="2157" t="s">
        <v>825</v>
      </c>
      <c r="G169" s="3196" t="e">
        <f>+人時間準備計算!AN66</f>
        <v>#N/A</v>
      </c>
      <c r="H169" s="4281"/>
      <c r="I169" s="4282"/>
      <c r="J169" s="3399">
        <f>+AC146</f>
        <v>1</v>
      </c>
      <c r="K169" s="3403">
        <f>+AC147</f>
        <v>1</v>
      </c>
      <c r="L169" s="3403">
        <f>+AC148</f>
        <v>1</v>
      </c>
      <c r="M169" s="3403">
        <f>+AC149</f>
        <v>1</v>
      </c>
      <c r="N169" s="3403">
        <f>+AC150</f>
        <v>1</v>
      </c>
      <c r="O169" s="3440">
        <f>+AC151</f>
        <v>1</v>
      </c>
      <c r="P169" s="3444">
        <f>+人時間準備計算!BF70</f>
        <v>1</v>
      </c>
      <c r="Q169" s="4108" t="e">
        <f t="shared" si="6"/>
        <v>#N/A</v>
      </c>
      <c r="R169" s="4109"/>
      <c r="S169" s="4235"/>
      <c r="T169" s="4236"/>
      <c r="U169" s="12"/>
      <c r="V169" s="12"/>
      <c r="W169" s="2363"/>
      <c r="X169" s="3187"/>
      <c r="Y169" s="4232"/>
      <c r="Z169" s="3197" t="e">
        <f>+人時間準備計算!AN66</f>
        <v>#N/A</v>
      </c>
      <c r="AA169" s="3198" t="e">
        <f>+人時間準備計算!BG70</f>
        <v>#N/A</v>
      </c>
      <c r="AB169" s="4243"/>
      <c r="AC169" s="3197" t="e">
        <f>+人時間準備計算!AO79</f>
        <v>#N/A</v>
      </c>
      <c r="AD169" s="3198" t="e">
        <f>+人時間準備計算!BG60</f>
        <v>#N/A</v>
      </c>
      <c r="AE169" s="12"/>
      <c r="AF169" s="1068"/>
      <c r="AG169" s="12"/>
      <c r="AH169" s="12"/>
      <c r="AI169" s="12"/>
      <c r="AJ169" s="12"/>
      <c r="AK169" s="12"/>
      <c r="AL169" s="12"/>
      <c r="AM169" s="12"/>
      <c r="AN169" s="12"/>
      <c r="AO169" s="12"/>
      <c r="AP169" s="12"/>
      <c r="AQ169" s="12"/>
      <c r="AR169" s="12"/>
      <c r="AS169" s="12"/>
    </row>
    <row r="170" spans="2:45" s="55" customFormat="1" ht="15" customHeight="1" thickBot="1">
      <c r="B170" s="127"/>
      <c r="C170" s="48"/>
      <c r="D170" s="4422"/>
      <c r="E170" s="4423"/>
      <c r="F170" s="3204" t="s">
        <v>1339</v>
      </c>
      <c r="G170" s="3205" t="e">
        <f>+人時間準備計算!AN67</f>
        <v>#N/A</v>
      </c>
      <c r="H170" s="4283"/>
      <c r="I170" s="4284"/>
      <c r="J170" s="3401">
        <f>+AC152</f>
        <v>1</v>
      </c>
      <c r="K170" s="3404">
        <f>+AC153</f>
        <v>1</v>
      </c>
      <c r="L170" s="3404">
        <f>+AC154</f>
        <v>1</v>
      </c>
      <c r="M170" s="3472">
        <v>1</v>
      </c>
      <c r="N170" s="3473">
        <v>1</v>
      </c>
      <c r="O170" s="3474">
        <v>1</v>
      </c>
      <c r="P170" s="3475">
        <f>+人時間準備計算!BF71</f>
        <v>1</v>
      </c>
      <c r="Q170" s="4106" t="e">
        <f t="shared" si="6"/>
        <v>#N/A</v>
      </c>
      <c r="R170" s="4107"/>
      <c r="S170" s="4239"/>
      <c r="T170" s="4240"/>
      <c r="U170" s="12"/>
      <c r="V170" s="12"/>
      <c r="W170" s="2363"/>
      <c r="X170" s="3151"/>
      <c r="Y170" s="4232"/>
      <c r="Z170" s="3200" t="e">
        <f>+人時間準備計算!AN67</f>
        <v>#N/A</v>
      </c>
      <c r="AA170" s="3202" t="e">
        <f>+人時間準備計算!BG71</f>
        <v>#N/A</v>
      </c>
      <c r="AB170" s="4243"/>
      <c r="AC170" s="3208" t="e">
        <f>+人時間準備計算!AO80</f>
        <v>#N/A</v>
      </c>
      <c r="AD170" s="3209" t="e">
        <f>+人時間準備計算!BG61</f>
        <v>#N/A</v>
      </c>
      <c r="AE170" s="3508"/>
      <c r="AF170" s="1068"/>
      <c r="AG170" s="12"/>
      <c r="AH170" s="12"/>
      <c r="AI170" s="12"/>
      <c r="AJ170" s="12"/>
      <c r="AK170" s="12"/>
      <c r="AL170" s="12"/>
      <c r="AM170" s="12"/>
      <c r="AN170" s="12"/>
      <c r="AO170" s="12"/>
      <c r="AP170" s="12"/>
      <c r="AQ170" s="12"/>
    </row>
    <row r="171" spans="2:45" s="55" customFormat="1" ht="15" customHeight="1">
      <c r="B171" s="127"/>
      <c r="C171" s="282"/>
      <c r="D171" s="132"/>
      <c r="E171" s="12"/>
      <c r="F171" s="13"/>
      <c r="G171" s="17"/>
      <c r="H171" s="12"/>
      <c r="I171" s="12"/>
      <c r="J171" s="12"/>
      <c r="K171" s="12"/>
      <c r="L171" s="12"/>
      <c r="M171" s="12"/>
      <c r="N171" s="12"/>
      <c r="O171" s="3207"/>
      <c r="P171" s="12"/>
      <c r="Q171" s="12"/>
      <c r="R171" s="3125"/>
      <c r="S171" s="3125"/>
      <c r="T171" s="3125"/>
      <c r="U171" s="12"/>
      <c r="V171" s="12"/>
      <c r="W171" s="2363"/>
      <c r="X171" s="3151"/>
      <c r="Y171" s="3112"/>
      <c r="Z171" s="2363"/>
      <c r="AA171" s="3151"/>
      <c r="AB171" s="3322" t="s">
        <v>3078</v>
      </c>
      <c r="AC171" s="3509" t="e">
        <f>SUM(AC165:AC170)</f>
        <v>#N/A</v>
      </c>
      <c r="AD171" s="3510" t="e">
        <f>SUM(AD165:AD170)</f>
        <v>#N/A</v>
      </c>
      <c r="AE171" s="12"/>
      <c r="AF171" s="1068"/>
      <c r="AG171" s="12"/>
      <c r="AH171" s="12"/>
      <c r="AI171" s="12"/>
      <c r="AJ171" s="12"/>
      <c r="AK171" s="12"/>
      <c r="AL171" s="12"/>
      <c r="AM171" s="12"/>
      <c r="AN171" s="12"/>
      <c r="AO171" s="12"/>
      <c r="AP171" s="12"/>
      <c r="AQ171" s="12"/>
    </row>
    <row r="172" spans="2:45" s="55" customFormat="1" ht="15" customHeight="1" thickBot="1">
      <c r="B172" s="127" t="s">
        <v>11</v>
      </c>
      <c r="C172" s="272" t="s">
        <v>3076</v>
      </c>
      <c r="D172" s="12"/>
      <c r="E172" s="3097"/>
      <c r="F172" s="12"/>
      <c r="G172" s="12"/>
      <c r="H172" s="12"/>
      <c r="I172" s="12"/>
      <c r="J172" s="12"/>
      <c r="K172" s="12"/>
      <c r="L172" s="12"/>
      <c r="M172" s="12"/>
      <c r="N172" s="12"/>
      <c r="O172" s="12"/>
      <c r="P172" s="12"/>
      <c r="Q172" s="12"/>
      <c r="R172" s="3125"/>
      <c r="S172" s="3125"/>
      <c r="T172" s="3125"/>
      <c r="U172" s="12"/>
      <c r="V172" s="12"/>
      <c r="W172" s="2363"/>
      <c r="X172" s="3151"/>
      <c r="Y172" s="3112"/>
      <c r="Z172" s="2363"/>
      <c r="AA172" s="3151"/>
      <c r="AB172" s="2363"/>
      <c r="AC172" s="2363"/>
      <c r="AD172" s="3206"/>
      <c r="AE172" s="12"/>
      <c r="AF172" s="1068"/>
      <c r="AG172" s="12"/>
      <c r="AH172" s="12"/>
      <c r="AI172" s="12"/>
      <c r="AJ172" s="12"/>
      <c r="AK172" s="12"/>
      <c r="AL172" s="12"/>
      <c r="AM172" s="12"/>
      <c r="AN172" s="12"/>
      <c r="AO172" s="12"/>
      <c r="AP172" s="12"/>
      <c r="AQ172" s="12"/>
    </row>
    <row r="173" spans="2:45" s="55" customFormat="1" ht="15" customHeight="1">
      <c r="B173" s="4264" t="s">
        <v>3086</v>
      </c>
      <c r="C173" s="4265"/>
      <c r="D173" s="4265"/>
      <c r="E173" s="4265"/>
      <c r="F173" s="4265"/>
      <c r="G173" s="4265"/>
      <c r="H173" s="4265"/>
      <c r="I173" s="4265"/>
      <c r="J173" s="4266"/>
      <c r="K173" s="4267" t="s">
        <v>521</v>
      </c>
      <c r="L173" s="4269" t="s">
        <v>3085</v>
      </c>
      <c r="M173" s="4270"/>
      <c r="N173" s="4269" t="s">
        <v>2190</v>
      </c>
      <c r="O173" s="4317"/>
      <c r="P173" s="12"/>
      <c r="Q173" s="4374" t="s">
        <v>3081</v>
      </c>
      <c r="R173" s="4375"/>
      <c r="S173" s="4375"/>
      <c r="T173" s="4376"/>
      <c r="U173" s="12"/>
      <c r="V173" s="12"/>
      <c r="W173" s="2363"/>
      <c r="X173" s="3151"/>
      <c r="Y173" s="3112"/>
      <c r="Z173" s="4626" t="s">
        <v>3079</v>
      </c>
      <c r="AA173" s="4627"/>
      <c r="AB173" s="2363"/>
      <c r="AC173" s="2363"/>
      <c r="AD173" s="3206"/>
      <c r="AE173" s="12"/>
      <c r="AF173" s="1068"/>
      <c r="AG173" s="12"/>
      <c r="AH173" s="12"/>
      <c r="AI173" s="12"/>
      <c r="AJ173" s="12"/>
      <c r="AK173" s="12"/>
      <c r="AL173" s="12"/>
      <c r="AM173" s="12"/>
      <c r="AN173" s="12"/>
      <c r="AO173" s="12"/>
      <c r="AP173" s="12"/>
      <c r="AQ173" s="12"/>
    </row>
    <row r="174" spans="2:45" s="55" customFormat="1" ht="15" customHeight="1">
      <c r="B174" s="3414"/>
      <c r="C174" s="1952"/>
      <c r="D174" s="1899" t="s">
        <v>3095</v>
      </c>
      <c r="E174" s="12"/>
      <c r="F174" s="12"/>
      <c r="G174" s="12"/>
      <c r="H174" s="12"/>
      <c r="I174" s="12"/>
      <c r="J174" s="2362"/>
      <c r="K174" s="4268"/>
      <c r="L174" s="3422" t="s">
        <v>208</v>
      </c>
      <c r="M174" s="3423" t="s">
        <v>209</v>
      </c>
      <c r="N174" s="3424" t="s">
        <v>208</v>
      </c>
      <c r="O174" s="3425" t="s">
        <v>209</v>
      </c>
      <c r="P174" s="12"/>
      <c r="Q174" s="3485"/>
      <c r="R174" s="3528" t="s">
        <v>208</v>
      </c>
      <c r="S174" s="3529" t="s">
        <v>209</v>
      </c>
      <c r="T174" s="3542"/>
      <c r="U174" s="12"/>
      <c r="V174" s="12"/>
      <c r="W174" s="2363"/>
      <c r="X174" s="3151"/>
      <c r="Y174" s="3395"/>
      <c r="Z174" s="3530" t="s">
        <v>208</v>
      </c>
      <c r="AA174" s="3531" t="s">
        <v>209</v>
      </c>
      <c r="AB174" s="2363"/>
      <c r="AC174" s="2363"/>
      <c r="AD174" s="3206"/>
      <c r="AE174" s="12"/>
      <c r="AF174" s="1068"/>
      <c r="AG174" s="12"/>
      <c r="AH174" s="12"/>
      <c r="AI174" s="12"/>
      <c r="AJ174" s="12"/>
      <c r="AK174" s="12"/>
      <c r="AL174" s="12"/>
      <c r="AM174" s="12"/>
      <c r="AN174" s="12"/>
      <c r="AO174" s="12"/>
      <c r="AP174" s="12"/>
      <c r="AQ174" s="12"/>
    </row>
    <row r="175" spans="2:45" s="55" customFormat="1" ht="15" customHeight="1">
      <c r="B175" s="4137">
        <v>1</v>
      </c>
      <c r="C175" s="4134" t="s">
        <v>2171</v>
      </c>
      <c r="D175" s="4271" t="s">
        <v>2187</v>
      </c>
      <c r="E175" s="4073"/>
      <c r="F175" s="4073"/>
      <c r="G175" s="4073"/>
      <c r="H175" s="4073"/>
      <c r="I175" s="4073"/>
      <c r="J175" s="4272"/>
      <c r="K175" s="3486" t="s">
        <v>26</v>
      </c>
      <c r="L175" s="4140">
        <v>1.29</v>
      </c>
      <c r="M175" s="4140">
        <v>1.59</v>
      </c>
      <c r="N175" s="3498"/>
      <c r="O175" s="3499"/>
      <c r="P175" s="12"/>
      <c r="Q175" s="4215" t="s">
        <v>2171</v>
      </c>
      <c r="R175" s="3523" t="str">
        <f>IF(K175="○",+IF(N175&gt;0,N175,L175),"-")</f>
        <v>-</v>
      </c>
      <c r="S175" s="3523" t="str">
        <f>IF(K175="○",+IF(O175&gt;0,O175,M175),"-")</f>
        <v>-</v>
      </c>
      <c r="T175" s="3543"/>
      <c r="U175" s="12"/>
      <c r="V175" s="12"/>
      <c r="W175" s="2363"/>
      <c r="X175" s="3151"/>
      <c r="Y175" s="3112"/>
      <c r="Z175" s="3532">
        <f>IF(R175="-",1,R175)</f>
        <v>1</v>
      </c>
      <c r="AA175" s="3533">
        <f>IF(S175="-",1,S175)</f>
        <v>1</v>
      </c>
      <c r="AB175" s="2363"/>
      <c r="AC175" s="2363"/>
      <c r="AD175" s="3206"/>
      <c r="AE175" s="12"/>
      <c r="AF175" s="1068"/>
      <c r="AG175" s="12"/>
      <c r="AH175" s="12"/>
      <c r="AI175" s="12"/>
      <c r="AJ175" s="12"/>
      <c r="AK175" s="12"/>
      <c r="AL175" s="12"/>
      <c r="AM175" s="12"/>
      <c r="AN175" s="12"/>
      <c r="AO175" s="12"/>
      <c r="AP175" s="12"/>
      <c r="AQ175" s="12"/>
    </row>
    <row r="176" spans="2:45" s="55" customFormat="1" ht="15" customHeight="1">
      <c r="B176" s="4285"/>
      <c r="C176" s="4212"/>
      <c r="D176" s="4099" t="s">
        <v>2188</v>
      </c>
      <c r="E176" s="4067"/>
      <c r="F176" s="4067"/>
      <c r="G176" s="4067"/>
      <c r="H176" s="4067"/>
      <c r="I176" s="4067"/>
      <c r="J176" s="4100"/>
      <c r="K176" s="3487" t="s">
        <v>26</v>
      </c>
      <c r="L176" s="4276"/>
      <c r="M176" s="4276"/>
      <c r="N176" s="3500"/>
      <c r="O176" s="3501"/>
      <c r="P176" s="12"/>
      <c r="Q176" s="4216"/>
      <c r="R176" s="3524" t="str">
        <f>IF(K176="○",+IF(N176&gt;0,N176,L175),"-")</f>
        <v>-</v>
      </c>
      <c r="S176" s="3524" t="str">
        <f>IF(K176="○",+IF(O176&gt;0,O176,M175),"-")</f>
        <v>-</v>
      </c>
      <c r="T176" s="3544"/>
      <c r="U176" s="12"/>
      <c r="V176" s="12"/>
      <c r="W176" s="2363"/>
      <c r="X176" s="3151"/>
      <c r="Y176" s="3112"/>
      <c r="Z176" s="3534">
        <f t="shared" ref="Z176:Z183" si="7">IF(R176="-",1,R176)</f>
        <v>1</v>
      </c>
      <c r="AA176" s="3535">
        <f t="shared" ref="AA176:AA183" si="8">IF(S176="-",1,S176)</f>
        <v>1</v>
      </c>
      <c r="AB176" s="2363"/>
      <c r="AC176" s="2363"/>
      <c r="AD176" s="3206"/>
      <c r="AE176" s="12"/>
      <c r="AF176" s="1068"/>
      <c r="AG176" s="12"/>
      <c r="AH176" s="12"/>
      <c r="AI176" s="12"/>
      <c r="AJ176" s="12"/>
      <c r="AK176" s="12"/>
      <c r="AL176" s="12"/>
      <c r="AM176" s="12"/>
      <c r="AN176" s="12"/>
      <c r="AO176" s="12"/>
      <c r="AP176" s="12"/>
      <c r="AQ176" s="12"/>
    </row>
    <row r="177" spans="1:45" s="55" customFormat="1" ht="15" customHeight="1">
      <c r="B177" s="3188">
        <v>2</v>
      </c>
      <c r="C177" s="4134" t="s">
        <v>825</v>
      </c>
      <c r="D177" s="4435" t="s">
        <v>3068</v>
      </c>
      <c r="E177" s="4436"/>
      <c r="F177" s="4436"/>
      <c r="G177" s="4436"/>
      <c r="H177" s="4436"/>
      <c r="I177" s="4436"/>
      <c r="J177" s="4437"/>
      <c r="K177" s="3486" t="s">
        <v>26</v>
      </c>
      <c r="L177" s="4314">
        <v>2.17</v>
      </c>
      <c r="M177" s="4314">
        <v>2.44</v>
      </c>
      <c r="N177" s="3498"/>
      <c r="O177" s="3499"/>
      <c r="P177" s="12"/>
      <c r="Q177" s="4215" t="s">
        <v>825</v>
      </c>
      <c r="R177" s="3525" t="str">
        <f>IF(K177="○",+IF(N177&gt;0,N177,L177),"-")</f>
        <v>-</v>
      </c>
      <c r="S177" s="3525" t="str">
        <f>IF(K177="○",+IF(O177&gt;0,O177,M177),"-")</f>
        <v>-</v>
      </c>
      <c r="T177" s="3545"/>
      <c r="U177" s="12"/>
      <c r="V177" s="12"/>
      <c r="W177" s="2363"/>
      <c r="X177" s="3151"/>
      <c r="Y177" s="3112"/>
      <c r="Z177" s="3536">
        <f t="shared" si="7"/>
        <v>1</v>
      </c>
      <c r="AA177" s="3537">
        <f t="shared" si="8"/>
        <v>1</v>
      </c>
      <c r="AB177" s="2363"/>
      <c r="AC177" s="2363"/>
      <c r="AD177" s="3206"/>
      <c r="AE177" s="12"/>
      <c r="AF177" s="1068"/>
      <c r="AG177" s="12"/>
      <c r="AH177" s="12"/>
      <c r="AI177" s="12"/>
      <c r="AJ177" s="12"/>
      <c r="AK177" s="12"/>
      <c r="AL177" s="12"/>
      <c r="AM177" s="12"/>
      <c r="AN177" s="12"/>
      <c r="AO177" s="12"/>
      <c r="AP177" s="12"/>
      <c r="AQ177" s="12"/>
    </row>
    <row r="178" spans="1:45" s="55" customFormat="1" ht="15" customHeight="1">
      <c r="B178" s="3188"/>
      <c r="C178" s="4135"/>
      <c r="D178" s="4432" t="s">
        <v>2186</v>
      </c>
      <c r="E178" s="4433"/>
      <c r="F178" s="4433"/>
      <c r="G178" s="4433"/>
      <c r="H178" s="4433"/>
      <c r="I178" s="4433"/>
      <c r="J178" s="4434"/>
      <c r="K178" s="3487" t="s">
        <v>26</v>
      </c>
      <c r="L178" s="4315"/>
      <c r="M178" s="4315"/>
      <c r="N178" s="3502"/>
      <c r="O178" s="3503"/>
      <c r="P178" s="12"/>
      <c r="Q178" s="4251"/>
      <c r="R178" s="3526" t="str">
        <f>IF(K178="○",+IF(N178&gt;0,N178,L177),"-")</f>
        <v>-</v>
      </c>
      <c r="S178" s="3526" t="str">
        <f>IF(K178="○",+IF(O178&gt;0,O178,M177),"-")</f>
        <v>-</v>
      </c>
      <c r="T178" s="3546"/>
      <c r="U178" s="12"/>
      <c r="V178" s="12"/>
      <c r="W178" s="2363"/>
      <c r="X178" s="3151"/>
      <c r="Y178" s="3112"/>
      <c r="Z178" s="3538">
        <f t="shared" si="7"/>
        <v>1</v>
      </c>
      <c r="AA178" s="3539">
        <f t="shared" si="8"/>
        <v>1</v>
      </c>
      <c r="AB178" s="2363"/>
      <c r="AC178" s="2363"/>
      <c r="AD178" s="3206"/>
      <c r="AE178" s="12"/>
      <c r="AF178" s="1068"/>
      <c r="AG178" s="12"/>
      <c r="AH178" s="12"/>
      <c r="AI178" s="12"/>
      <c r="AJ178" s="12"/>
      <c r="AK178" s="12"/>
      <c r="AL178" s="12"/>
      <c r="AM178" s="12"/>
      <c r="AN178" s="12"/>
      <c r="AO178" s="12"/>
      <c r="AP178" s="12"/>
      <c r="AQ178" s="12"/>
    </row>
    <row r="179" spans="1:45" s="55" customFormat="1" ht="15" customHeight="1">
      <c r="B179" s="3188"/>
      <c r="C179" s="4135"/>
      <c r="D179" s="4432" t="s">
        <v>3060</v>
      </c>
      <c r="E179" s="4433"/>
      <c r="F179" s="4433"/>
      <c r="G179" s="4433"/>
      <c r="H179" s="4433"/>
      <c r="I179" s="4433"/>
      <c r="J179" s="4434"/>
      <c r="K179" s="3487" t="s">
        <v>26</v>
      </c>
      <c r="L179" s="4315"/>
      <c r="M179" s="4315"/>
      <c r="N179" s="3502"/>
      <c r="O179" s="3503"/>
      <c r="P179" s="12"/>
      <c r="Q179" s="4251"/>
      <c r="R179" s="3526" t="str">
        <f>IF(K179="○",+IF(N179&gt;0,N179,L177),"-")</f>
        <v>-</v>
      </c>
      <c r="S179" s="3526" t="str">
        <f>IF(K179="○",+IF(O179&gt;0,O179,M177),"-")</f>
        <v>-</v>
      </c>
      <c r="T179" s="3546"/>
      <c r="U179" s="12"/>
      <c r="V179" s="12"/>
      <c r="W179" s="2363"/>
      <c r="X179" s="3151"/>
      <c r="Y179" s="3112"/>
      <c r="Z179" s="3538">
        <f t="shared" si="7"/>
        <v>1</v>
      </c>
      <c r="AA179" s="3539">
        <f t="shared" si="8"/>
        <v>1</v>
      </c>
      <c r="AB179" s="2363"/>
      <c r="AC179" s="2363"/>
      <c r="AD179" s="3206"/>
      <c r="AE179" s="12"/>
      <c r="AF179" s="1068"/>
      <c r="AG179" s="12"/>
      <c r="AH179" s="12"/>
      <c r="AI179" s="12"/>
      <c r="AJ179" s="12"/>
      <c r="AK179" s="12"/>
      <c r="AL179" s="12"/>
      <c r="AM179" s="12"/>
      <c r="AN179" s="12"/>
      <c r="AO179" s="12"/>
      <c r="AP179" s="12"/>
      <c r="AQ179" s="12"/>
    </row>
    <row r="180" spans="1:45" s="55" customFormat="1" ht="15" customHeight="1">
      <c r="B180" s="3188"/>
      <c r="C180" s="4135"/>
      <c r="D180" s="4432" t="s">
        <v>3061</v>
      </c>
      <c r="E180" s="4433"/>
      <c r="F180" s="4433"/>
      <c r="G180" s="4433"/>
      <c r="H180" s="4433"/>
      <c r="I180" s="4433"/>
      <c r="J180" s="4434"/>
      <c r="K180" s="3487" t="s">
        <v>26</v>
      </c>
      <c r="L180" s="4315"/>
      <c r="M180" s="4315"/>
      <c r="N180" s="3502"/>
      <c r="O180" s="3503"/>
      <c r="P180" s="12"/>
      <c r="Q180" s="4251"/>
      <c r="R180" s="3526" t="str">
        <f>IF(K180="○",+IF(N180&gt;0,N180,L177),"-")</f>
        <v>-</v>
      </c>
      <c r="S180" s="3526" t="str">
        <f>IF(K180="○",+IF(O180&gt;0,O180,M177),"-")</f>
        <v>-</v>
      </c>
      <c r="T180" s="3546"/>
      <c r="U180" s="12"/>
      <c r="V180" s="12"/>
      <c r="W180" s="2363"/>
      <c r="X180" s="3151"/>
      <c r="Y180" s="3112"/>
      <c r="Z180" s="3538">
        <f t="shared" si="7"/>
        <v>1</v>
      </c>
      <c r="AA180" s="3539">
        <f t="shared" si="8"/>
        <v>1</v>
      </c>
      <c r="AB180" s="2363"/>
      <c r="AC180" s="2363"/>
      <c r="AD180" s="3206"/>
      <c r="AE180" s="12"/>
      <c r="AF180" s="1068"/>
      <c r="AG180" s="12"/>
      <c r="AH180" s="12"/>
      <c r="AI180" s="12"/>
      <c r="AJ180" s="12"/>
      <c r="AK180" s="12"/>
      <c r="AL180" s="12"/>
      <c r="AM180" s="12"/>
      <c r="AN180" s="12"/>
      <c r="AO180" s="12"/>
      <c r="AP180" s="12"/>
      <c r="AQ180" s="12"/>
    </row>
    <row r="181" spans="1:45" s="55" customFormat="1" ht="15" customHeight="1">
      <c r="B181" s="3394"/>
      <c r="C181" s="4212"/>
      <c r="D181" s="4273" t="s">
        <v>3064</v>
      </c>
      <c r="E181" s="4274"/>
      <c r="F181" s="4274"/>
      <c r="G181" s="4274"/>
      <c r="H181" s="4274"/>
      <c r="I181" s="4274"/>
      <c r="J181" s="4275"/>
      <c r="K181" s="3487" t="s">
        <v>26</v>
      </c>
      <c r="L181" s="4316"/>
      <c r="M181" s="4316"/>
      <c r="N181" s="3500"/>
      <c r="O181" s="3501"/>
      <c r="P181" s="12"/>
      <c r="Q181" s="4216"/>
      <c r="R181" s="3524" t="str">
        <f>IF(K181="○",+IF(N181&gt;0,N181,L177),"-")</f>
        <v>-</v>
      </c>
      <c r="S181" s="3524" t="str">
        <f>IF(K181="○",+IF(O181&gt;0,O181,M177),"-")</f>
        <v>-</v>
      </c>
      <c r="T181" s="3544"/>
      <c r="U181" s="12"/>
      <c r="V181" s="12"/>
      <c r="W181" s="2363"/>
      <c r="X181" s="3151"/>
      <c r="Y181" s="3112"/>
      <c r="Z181" s="3534">
        <f t="shared" si="7"/>
        <v>1</v>
      </c>
      <c r="AA181" s="3535">
        <f t="shared" si="8"/>
        <v>1</v>
      </c>
      <c r="AB181" s="2363"/>
      <c r="AC181" s="2363"/>
      <c r="AD181" s="3206"/>
      <c r="AE181" s="12"/>
      <c r="AF181" s="1068"/>
      <c r="AG181" s="12"/>
      <c r="AH181" s="12"/>
      <c r="AI181" s="12"/>
      <c r="AJ181" s="12"/>
      <c r="AK181" s="12"/>
      <c r="AL181" s="12"/>
      <c r="AM181" s="12"/>
      <c r="AN181" s="12"/>
      <c r="AO181" s="12"/>
      <c r="AP181" s="12"/>
      <c r="AQ181" s="12"/>
    </row>
    <row r="182" spans="1:45" s="55" customFormat="1" ht="15" customHeight="1">
      <c r="A182" s="4133"/>
      <c r="B182" s="4137">
        <v>3</v>
      </c>
      <c r="C182" s="4134" t="s">
        <v>1339</v>
      </c>
      <c r="D182" s="4271" t="s">
        <v>2187</v>
      </c>
      <c r="E182" s="4073"/>
      <c r="F182" s="4073"/>
      <c r="G182" s="4073"/>
      <c r="H182" s="4073"/>
      <c r="I182" s="4073"/>
      <c r="J182" s="4272"/>
      <c r="K182" s="3486" t="s">
        <v>26</v>
      </c>
      <c r="L182" s="4140">
        <v>1.18</v>
      </c>
      <c r="M182" s="4140">
        <v>1.0900000000000001</v>
      </c>
      <c r="N182" s="3498"/>
      <c r="O182" s="3499"/>
      <c r="P182" s="12"/>
      <c r="Q182" s="4215" t="s">
        <v>1339</v>
      </c>
      <c r="R182" s="3525" t="str">
        <f>IF(K182="○",+IF(N182&gt;0,N182,L182),"-")</f>
        <v>-</v>
      </c>
      <c r="S182" s="3525" t="str">
        <f>IF(K182="○",+IF(O182&gt;0,O182,M182),"-")</f>
        <v>-</v>
      </c>
      <c r="T182" s="3545"/>
      <c r="U182" s="12"/>
      <c r="V182" s="12"/>
      <c r="W182" s="2363"/>
      <c r="X182" s="3151"/>
      <c r="Y182" s="3112"/>
      <c r="Z182" s="3536">
        <f t="shared" si="7"/>
        <v>1</v>
      </c>
      <c r="AA182" s="3537">
        <f t="shared" si="8"/>
        <v>1</v>
      </c>
      <c r="AB182" s="2363"/>
      <c r="AC182" s="2363"/>
      <c r="AD182" s="3206"/>
      <c r="AE182" s="12"/>
      <c r="AF182" s="1068"/>
      <c r="AG182" s="12"/>
      <c r="AH182" s="12"/>
      <c r="AI182" s="12"/>
      <c r="AJ182" s="12"/>
      <c r="AK182" s="12"/>
      <c r="AL182" s="12"/>
      <c r="AM182" s="12"/>
      <c r="AN182" s="12"/>
      <c r="AO182" s="12"/>
      <c r="AP182" s="12"/>
      <c r="AQ182" s="12"/>
    </row>
    <row r="183" spans="1:45" s="55" customFormat="1" ht="15" customHeight="1">
      <c r="A183" s="4133"/>
      <c r="B183" s="4138"/>
      <c r="C183" s="4135"/>
      <c r="D183" s="4261" t="s">
        <v>3065</v>
      </c>
      <c r="E183" s="4262"/>
      <c r="F183" s="4262"/>
      <c r="G183" s="4262"/>
      <c r="H183" s="4262"/>
      <c r="I183" s="4262"/>
      <c r="J183" s="4263"/>
      <c r="K183" s="3487" t="s">
        <v>26</v>
      </c>
      <c r="L183" s="4141"/>
      <c r="M183" s="4141"/>
      <c r="N183" s="3502"/>
      <c r="O183" s="3503"/>
      <c r="P183" s="12"/>
      <c r="Q183" s="4251"/>
      <c r="R183" s="3526" t="str">
        <f>IF(K183="○",+IF(N183&gt;0,N183,L182),"-")</f>
        <v>-</v>
      </c>
      <c r="S183" s="3526" t="str">
        <f>IF(K183="○",+IF(O183&gt;0,O183,M182),"-")</f>
        <v>-</v>
      </c>
      <c r="T183" s="3546"/>
      <c r="U183" s="12"/>
      <c r="V183" s="12"/>
      <c r="W183" s="2363"/>
      <c r="X183" s="3151"/>
      <c r="Y183" s="3112"/>
      <c r="Z183" s="3538">
        <f t="shared" si="7"/>
        <v>1</v>
      </c>
      <c r="AA183" s="3539">
        <f t="shared" si="8"/>
        <v>1</v>
      </c>
      <c r="AB183" s="2363"/>
      <c r="AC183" s="2363"/>
      <c r="AD183" s="3206"/>
      <c r="AE183" s="12"/>
      <c r="AF183" s="1068"/>
      <c r="AG183" s="12"/>
      <c r="AH183" s="12"/>
      <c r="AI183" s="12"/>
      <c r="AJ183" s="12"/>
      <c r="AK183" s="12"/>
      <c r="AL183" s="12"/>
      <c r="AM183" s="12"/>
      <c r="AN183" s="12"/>
      <c r="AO183" s="12"/>
      <c r="AP183" s="12"/>
      <c r="AQ183" s="12"/>
    </row>
    <row r="184" spans="1:45" s="55" customFormat="1" ht="15" customHeight="1" thickBot="1">
      <c r="A184" s="4133"/>
      <c r="B184" s="4139"/>
      <c r="C184" s="4136"/>
      <c r="D184" s="4258" t="s">
        <v>2189</v>
      </c>
      <c r="E184" s="4259"/>
      <c r="F184" s="4259"/>
      <c r="G184" s="4259"/>
      <c r="H184" s="4259"/>
      <c r="I184" s="4259"/>
      <c r="J184" s="4260"/>
      <c r="K184" s="3488" t="s">
        <v>26</v>
      </c>
      <c r="L184" s="4142"/>
      <c r="M184" s="4142"/>
      <c r="N184" s="3504"/>
      <c r="O184" s="3505"/>
      <c r="P184" s="12"/>
      <c r="Q184" s="4252"/>
      <c r="R184" s="3527" t="str">
        <f>IF(K184="○",+IF(N184&gt;0,N184,L182),"-")</f>
        <v>-</v>
      </c>
      <c r="S184" s="3527" t="str">
        <f>IF(K184="○",+IF(O184&gt;0,O184,M182),"-")</f>
        <v>-</v>
      </c>
      <c r="T184" s="3547"/>
      <c r="U184" s="12"/>
      <c r="V184" s="12"/>
      <c r="W184" s="2363"/>
      <c r="X184" s="3151"/>
      <c r="Y184" s="3112"/>
      <c r="Z184" s="3540">
        <f>IF(R184="-",1,R184)</f>
        <v>1</v>
      </c>
      <c r="AA184" s="3541">
        <f>IF(S184="-",1,S184)</f>
        <v>1</v>
      </c>
      <c r="AB184" s="2363"/>
      <c r="AC184" s="2363"/>
      <c r="AD184" s="3206"/>
      <c r="AE184" s="12"/>
      <c r="AF184" s="1068"/>
      <c r="AG184" s="12"/>
      <c r="AH184" s="12"/>
      <c r="AI184" s="12"/>
      <c r="AJ184" s="12"/>
      <c r="AK184" s="12"/>
      <c r="AL184" s="12"/>
      <c r="AM184" s="12"/>
      <c r="AN184" s="12"/>
      <c r="AO184" s="12"/>
      <c r="AP184" s="12"/>
      <c r="AQ184" s="12"/>
    </row>
    <row r="185" spans="1:45" s="55" customFormat="1" ht="15" customHeight="1" thickBot="1">
      <c r="B185" s="127"/>
      <c r="C185" s="282"/>
      <c r="D185" s="132"/>
      <c r="E185" s="12"/>
      <c r="F185" s="13"/>
      <c r="G185" s="17"/>
      <c r="H185" s="12"/>
      <c r="I185" s="12"/>
      <c r="J185" s="12"/>
      <c r="K185" s="12"/>
      <c r="L185" s="12"/>
      <c r="M185" s="12"/>
      <c r="N185" s="12"/>
      <c r="O185" s="3207"/>
      <c r="P185" s="12"/>
      <c r="Q185" s="12"/>
      <c r="R185" s="3125"/>
      <c r="S185" s="3125"/>
      <c r="T185" s="3125"/>
      <c r="U185" s="12"/>
      <c r="V185" s="12"/>
      <c r="W185" s="2363"/>
      <c r="X185" s="3151"/>
      <c r="Y185" s="3112"/>
      <c r="Z185" s="2363"/>
      <c r="AA185" s="3151"/>
      <c r="AB185" s="2363"/>
      <c r="AC185" s="2363"/>
      <c r="AD185" s="3206"/>
      <c r="AE185" s="12"/>
      <c r="AF185" s="1068"/>
      <c r="AG185" s="12"/>
      <c r="AH185" s="12"/>
      <c r="AI185" s="12"/>
      <c r="AJ185" s="12"/>
      <c r="AK185" s="12"/>
      <c r="AL185" s="12"/>
      <c r="AM185" s="12"/>
      <c r="AN185" s="12"/>
      <c r="AO185" s="12"/>
      <c r="AP185" s="12"/>
      <c r="AQ185" s="12"/>
    </row>
    <row r="186" spans="1:45" s="55" customFormat="1" ht="15" customHeight="1" thickBot="1">
      <c r="B186" s="127"/>
      <c r="D186" s="132" t="s">
        <v>3077</v>
      </c>
      <c r="E186" s="12"/>
      <c r="F186" s="12"/>
      <c r="G186" s="12"/>
      <c r="H186" s="12"/>
      <c r="I186" s="12"/>
      <c r="J186" s="12"/>
      <c r="K186" s="12"/>
      <c r="L186" s="12"/>
      <c r="M186" s="12"/>
      <c r="N186" s="12"/>
      <c r="O186" s="12"/>
      <c r="P186" s="12"/>
      <c r="Q186" s="13"/>
      <c r="R186" s="3125"/>
      <c r="S186" s="3125"/>
      <c r="U186" s="12"/>
      <c r="V186" s="12"/>
      <c r="W186" s="2363"/>
      <c r="X186" s="3187"/>
      <c r="Y186" s="3187"/>
      <c r="Z186" s="4635" t="s">
        <v>3080</v>
      </c>
      <c r="AA186" s="4636"/>
      <c r="AB186" s="2363"/>
      <c r="AC186" s="2363"/>
      <c r="AD186" s="3078"/>
      <c r="AE186" s="12"/>
      <c r="AF186" s="1068"/>
      <c r="AG186" s="12"/>
      <c r="AH186" s="1068"/>
      <c r="AI186" s="12"/>
      <c r="AJ186" s="12"/>
      <c r="AK186" s="12"/>
      <c r="AL186" s="12"/>
      <c r="AM186" s="12"/>
      <c r="AN186" s="12"/>
      <c r="AO186" s="12"/>
      <c r="AP186" s="12"/>
      <c r="AQ186" s="12"/>
      <c r="AR186" s="12"/>
      <c r="AS186" s="12"/>
    </row>
    <row r="187" spans="1:45" s="55" customFormat="1" ht="15" customHeight="1">
      <c r="B187" s="127"/>
      <c r="C187" s="12"/>
      <c r="D187" s="4374" t="s">
        <v>2232</v>
      </c>
      <c r="E187" s="4375"/>
      <c r="F187" s="4375"/>
      <c r="G187" s="4407"/>
      <c r="H187" s="4253" t="s">
        <v>262</v>
      </c>
      <c r="I187" s="4402"/>
      <c r="J187" s="4255" t="s">
        <v>3072</v>
      </c>
      <c r="K187" s="4256"/>
      <c r="L187" s="4256"/>
      <c r="M187" s="4256"/>
      <c r="N187" s="4256"/>
      <c r="O187" s="4257"/>
      <c r="P187" s="3477" t="s">
        <v>2191</v>
      </c>
      <c r="Q187" s="4217" t="s">
        <v>2192</v>
      </c>
      <c r="R187" s="4250"/>
      <c r="S187" s="4253" t="s">
        <v>3082</v>
      </c>
      <c r="T187" s="4254"/>
      <c r="U187" s="12"/>
      <c r="V187" s="12"/>
      <c r="W187" s="2363"/>
      <c r="X187" s="3187"/>
      <c r="Y187" s="3187"/>
      <c r="Z187" s="3483" t="s">
        <v>2329</v>
      </c>
      <c r="AA187" s="3613" t="s">
        <v>2328</v>
      </c>
      <c r="AB187" s="2363"/>
      <c r="AC187" s="2363"/>
      <c r="AD187" s="3068"/>
      <c r="AE187" s="12"/>
      <c r="AF187" s="1068"/>
      <c r="AG187" s="12"/>
      <c r="AH187" s="1068"/>
      <c r="AI187" s="12"/>
      <c r="AJ187" s="12"/>
      <c r="AK187" s="12"/>
      <c r="AL187" s="12"/>
      <c r="AM187" s="12"/>
      <c r="AN187" s="12"/>
      <c r="AO187" s="12"/>
      <c r="AP187" s="12"/>
      <c r="AQ187" s="12"/>
      <c r="AR187" s="12"/>
      <c r="AS187" s="12"/>
    </row>
    <row r="188" spans="1:45" s="55" customFormat="1" ht="15" customHeight="1">
      <c r="B188" s="127"/>
      <c r="C188" s="48"/>
      <c r="D188" s="4277" t="str">
        <f>+人時間準備計算!$AQ$36</f>
        <v>基本+実施</v>
      </c>
      <c r="E188" s="4156"/>
      <c r="F188" s="3468" t="s">
        <v>25</v>
      </c>
      <c r="G188" s="3469" t="str">
        <f>+IF($H$73=1,Z188,"")</f>
        <v/>
      </c>
      <c r="H188" s="4424">
        <f>SUM(G188:G190)</f>
        <v>0</v>
      </c>
      <c r="I188" s="4425"/>
      <c r="J188" s="3398">
        <f>+Z175</f>
        <v>1</v>
      </c>
      <c r="K188" s="3402">
        <f>+Z176</f>
        <v>1</v>
      </c>
      <c r="L188" s="3441"/>
      <c r="M188" s="3441"/>
      <c r="N188" s="3442"/>
      <c r="O188" s="3446"/>
      <c r="P188" s="3444">
        <f>+'13-15類型人時間準備計算'!AJ40</f>
        <v>1</v>
      </c>
      <c r="Q188" s="4118" t="str">
        <f>+IF($H$73=1,AA188,"")</f>
        <v/>
      </c>
      <c r="R188" s="4119"/>
      <c r="S188" s="4233">
        <f>SUM(Q188:R190)</f>
        <v>0</v>
      </c>
      <c r="T188" s="4234"/>
      <c r="U188" s="12"/>
      <c r="V188" s="12"/>
      <c r="W188" s="2363"/>
      <c r="X188" s="3187"/>
      <c r="Y188" s="3187"/>
      <c r="Z188" s="3193">
        <f>+'13-15類型人時間準備計算'!AC40</f>
        <v>0</v>
      </c>
      <c r="AA188" s="3194">
        <f>+'13-15類型人時間準備計算'!AK40</f>
        <v>0</v>
      </c>
      <c r="AB188" s="2363"/>
      <c r="AC188" s="2363"/>
      <c r="AD188" s="3078"/>
      <c r="AE188" s="12"/>
      <c r="AF188" s="1068"/>
      <c r="AG188" s="12"/>
      <c r="AH188" s="1068"/>
      <c r="AI188" s="12"/>
      <c r="AJ188" s="12"/>
      <c r="AK188" s="12"/>
      <c r="AL188" s="12"/>
      <c r="AM188" s="12"/>
      <c r="AN188" s="12"/>
      <c r="AO188" s="12"/>
      <c r="AP188" s="12"/>
      <c r="AQ188" s="12"/>
      <c r="AR188" s="12"/>
      <c r="AS188" s="12"/>
    </row>
    <row r="189" spans="1:45" s="55" customFormat="1" ht="15" customHeight="1">
      <c r="B189" s="127"/>
      <c r="C189" s="48"/>
      <c r="D189" s="4127"/>
      <c r="E189" s="4157"/>
      <c r="F189" s="2157" t="s">
        <v>825</v>
      </c>
      <c r="G189" s="3196" t="str">
        <f t="shared" ref="G189:G193" si="9">+IF($H$73=1,Z189,"")</f>
        <v/>
      </c>
      <c r="H189" s="4424"/>
      <c r="I189" s="4425"/>
      <c r="J189" s="3399">
        <f>+Z177</f>
        <v>1</v>
      </c>
      <c r="K189" s="3403">
        <f>+Z178</f>
        <v>1</v>
      </c>
      <c r="L189" s="3403">
        <f>+Z179</f>
        <v>1</v>
      </c>
      <c r="M189" s="3403">
        <f>+Z180</f>
        <v>1</v>
      </c>
      <c r="N189" s="3403">
        <f>+Z181</f>
        <v>1</v>
      </c>
      <c r="O189" s="3506"/>
      <c r="P189" s="3444">
        <f>+'13-15類型人時間準備計算'!AJ41</f>
        <v>1</v>
      </c>
      <c r="Q189" s="4116" t="str">
        <f t="shared" ref="Q189:Q193" si="10">+IF($H$73=1,AA189,"")</f>
        <v/>
      </c>
      <c r="R189" s="4117"/>
      <c r="S189" s="4235"/>
      <c r="T189" s="4236"/>
      <c r="U189" s="12"/>
      <c r="V189" s="12"/>
      <c r="W189" s="2363"/>
      <c r="X189" s="3187"/>
      <c r="Y189" s="3187"/>
      <c r="Z189" s="3197">
        <f>+'13-15類型人時間準備計算'!AC41</f>
        <v>0</v>
      </c>
      <c r="AA189" s="3198">
        <f>+'13-15類型人時間準備計算'!AK41</f>
        <v>0</v>
      </c>
      <c r="AB189" s="2363"/>
      <c r="AC189" s="2363"/>
      <c r="AD189" s="3078"/>
      <c r="AE189" s="12"/>
      <c r="AF189" s="1068"/>
      <c r="AG189" s="12"/>
      <c r="AH189" s="1068"/>
      <c r="AI189" s="12"/>
      <c r="AJ189" s="12"/>
      <c r="AK189" s="12"/>
      <c r="AL189" s="12"/>
      <c r="AM189" s="12"/>
      <c r="AN189" s="12"/>
      <c r="AO189" s="12"/>
      <c r="AP189" s="12"/>
      <c r="AQ189" s="12"/>
      <c r="AR189" s="12"/>
      <c r="AS189" s="12"/>
    </row>
    <row r="190" spans="1:45" s="55" customFormat="1" ht="15" customHeight="1">
      <c r="B190" s="127"/>
      <c r="C190" s="48"/>
      <c r="D190" s="4278"/>
      <c r="E190" s="4159"/>
      <c r="F190" s="2158" t="s">
        <v>1339</v>
      </c>
      <c r="G190" s="3199" t="str">
        <f t="shared" si="9"/>
        <v/>
      </c>
      <c r="H190" s="4426"/>
      <c r="I190" s="4427"/>
      <c r="J190" s="3400">
        <f>+Z182</f>
        <v>1</v>
      </c>
      <c r="K190" s="3470">
        <f>+Z183</f>
        <v>1</v>
      </c>
      <c r="L190" s="3470">
        <f>+Z184</f>
        <v>1</v>
      </c>
      <c r="M190" s="3471"/>
      <c r="N190" s="3443"/>
      <c r="O190" s="3447"/>
      <c r="P190" s="3445">
        <f>+'13-15類型人時間準備計算'!AJ42</f>
        <v>1</v>
      </c>
      <c r="Q190" s="4244" t="str">
        <f t="shared" si="10"/>
        <v/>
      </c>
      <c r="R190" s="4245"/>
      <c r="S190" s="4237"/>
      <c r="T190" s="4238"/>
      <c r="U190" s="12"/>
      <c r="V190" s="12"/>
      <c r="W190" s="2363"/>
      <c r="X190" s="3187"/>
      <c r="Y190" s="3187"/>
      <c r="Z190" s="3200">
        <f>+'13-15類型人時間準備計算'!AC42</f>
        <v>0</v>
      </c>
      <c r="AA190" s="3201">
        <f>+'13-15類型人時間準備計算'!AK42</f>
        <v>0</v>
      </c>
      <c r="AB190" s="2363"/>
      <c r="AC190" s="2363"/>
      <c r="AD190" s="3078"/>
      <c r="AE190" s="12"/>
      <c r="AF190" s="1068"/>
      <c r="AG190" s="12"/>
      <c r="AH190" s="1068"/>
      <c r="AI190" s="12"/>
      <c r="AJ190" s="12"/>
      <c r="AK190" s="12"/>
      <c r="AL190" s="12"/>
      <c r="AM190" s="12"/>
      <c r="AN190" s="12"/>
      <c r="AO190" s="12"/>
      <c r="AP190" s="12"/>
      <c r="AQ190" s="12"/>
      <c r="AR190" s="12"/>
      <c r="AS190" s="12"/>
    </row>
    <row r="191" spans="1:45" s="55" customFormat="1" ht="15" customHeight="1">
      <c r="B191" s="127"/>
      <c r="C191" s="48"/>
      <c r="D191" s="4277" t="s">
        <v>209</v>
      </c>
      <c r="E191" s="4156"/>
      <c r="F191" s="3468" t="s">
        <v>25</v>
      </c>
      <c r="G191" s="3469" t="str">
        <f t="shared" si="9"/>
        <v/>
      </c>
      <c r="H191" s="4279">
        <f>SUM(G191:G193)</f>
        <v>0</v>
      </c>
      <c r="I191" s="4280"/>
      <c r="J191" s="3398">
        <f>+AA175</f>
        <v>1</v>
      </c>
      <c r="K191" s="3402">
        <f>+AA176</f>
        <v>1</v>
      </c>
      <c r="L191" s="3441"/>
      <c r="M191" s="3441"/>
      <c r="N191" s="3442"/>
      <c r="O191" s="3446"/>
      <c r="P191" s="3444">
        <f>+'13-15類型人時間準備計算'!AJ45</f>
        <v>1</v>
      </c>
      <c r="Q191" s="4118" t="str">
        <f t="shared" si="10"/>
        <v/>
      </c>
      <c r="R191" s="4119"/>
      <c r="S191" s="4233">
        <f>SUM(Q191:R193)</f>
        <v>0</v>
      </c>
      <c r="T191" s="4234"/>
      <c r="U191" s="12"/>
      <c r="V191" s="12"/>
      <c r="W191" s="2363"/>
      <c r="X191" s="3187"/>
      <c r="Y191" s="3187"/>
      <c r="Z191" s="3193">
        <f>+'13-15類型人時間準備計算'!AC45</f>
        <v>0</v>
      </c>
      <c r="AA191" s="3203">
        <f>+'13-15類型人時間準備計算'!AK45</f>
        <v>0</v>
      </c>
      <c r="AB191" s="2363"/>
      <c r="AC191" s="2363"/>
      <c r="AD191" s="3078"/>
      <c r="AE191" s="12"/>
      <c r="AF191" s="1068"/>
      <c r="AG191" s="12"/>
      <c r="AH191" s="1068"/>
      <c r="AI191" s="12"/>
      <c r="AJ191" s="12"/>
      <c r="AK191" s="12"/>
      <c r="AL191" s="12"/>
      <c r="AM191" s="12"/>
      <c r="AN191" s="12"/>
      <c r="AO191" s="12"/>
      <c r="AP191" s="12"/>
      <c r="AQ191" s="12"/>
      <c r="AR191" s="12"/>
      <c r="AS191" s="12"/>
    </row>
    <row r="192" spans="1:45" s="55" customFormat="1" ht="15" customHeight="1">
      <c r="B192" s="127"/>
      <c r="C192" s="48"/>
      <c r="D192" s="4127"/>
      <c r="E192" s="4157"/>
      <c r="F192" s="2157" t="s">
        <v>825</v>
      </c>
      <c r="G192" s="3196" t="str">
        <f t="shared" si="9"/>
        <v/>
      </c>
      <c r="H192" s="4281"/>
      <c r="I192" s="4282"/>
      <c r="J192" s="3399">
        <f>+AA177</f>
        <v>1</v>
      </c>
      <c r="K192" s="3403">
        <f>+AA178</f>
        <v>1</v>
      </c>
      <c r="L192" s="3403">
        <f>+AA179</f>
        <v>1</v>
      </c>
      <c r="M192" s="3403">
        <f>+AA180</f>
        <v>1</v>
      </c>
      <c r="N192" s="3403">
        <f>+AA181</f>
        <v>1</v>
      </c>
      <c r="O192" s="3506"/>
      <c r="P192" s="3444">
        <f>+'13-15類型人時間準備計算'!AJ46</f>
        <v>1</v>
      </c>
      <c r="Q192" s="4116" t="str">
        <f t="shared" si="10"/>
        <v/>
      </c>
      <c r="R192" s="4117"/>
      <c r="S192" s="4235"/>
      <c r="T192" s="4236"/>
      <c r="U192" s="12"/>
      <c r="V192" s="12"/>
      <c r="W192" s="2363"/>
      <c r="X192" s="3187"/>
      <c r="Y192" s="3187"/>
      <c r="Z192" s="3197">
        <f>+'13-15類型人時間準備計算'!AC46</f>
        <v>0</v>
      </c>
      <c r="AA192" s="3198">
        <f>+'13-15類型人時間準備計算'!AK46</f>
        <v>0</v>
      </c>
      <c r="AB192" s="2363"/>
      <c r="AC192" s="2363"/>
      <c r="AD192" s="3078"/>
      <c r="AE192" s="12"/>
      <c r="AF192" s="1068"/>
      <c r="AG192" s="12"/>
      <c r="AH192" s="1068"/>
      <c r="AI192" s="12"/>
      <c r="AJ192" s="12"/>
      <c r="AK192" s="12"/>
      <c r="AL192" s="12"/>
      <c r="AM192" s="12"/>
      <c r="AN192" s="12"/>
      <c r="AO192" s="12"/>
      <c r="AP192" s="12"/>
      <c r="AQ192" s="12"/>
      <c r="AR192" s="12"/>
      <c r="AS192" s="12"/>
    </row>
    <row r="193" spans="1:45" s="55" customFormat="1" ht="15" customHeight="1" thickBot="1">
      <c r="B193" s="127"/>
      <c r="C193" s="48"/>
      <c r="D193" s="4422"/>
      <c r="E193" s="4423"/>
      <c r="F193" s="3204" t="s">
        <v>1339</v>
      </c>
      <c r="G193" s="3205" t="str">
        <f t="shared" si="9"/>
        <v/>
      </c>
      <c r="H193" s="4283"/>
      <c r="I193" s="4284"/>
      <c r="J193" s="3401">
        <f>+AA182</f>
        <v>1</v>
      </c>
      <c r="K193" s="3404">
        <f>+AA183</f>
        <v>1</v>
      </c>
      <c r="L193" s="3404">
        <f>+AA184</f>
        <v>1</v>
      </c>
      <c r="M193" s="3472"/>
      <c r="N193" s="3473"/>
      <c r="O193" s="3474"/>
      <c r="P193" s="3475">
        <f>+'13-15類型人時間準備計算'!AJ47</f>
        <v>1</v>
      </c>
      <c r="Q193" s="4114" t="str">
        <f t="shared" si="10"/>
        <v/>
      </c>
      <c r="R193" s="4115"/>
      <c r="S193" s="4239"/>
      <c r="T193" s="4240"/>
      <c r="U193" s="12"/>
      <c r="V193" s="12"/>
      <c r="W193" s="2363"/>
      <c r="X193" s="3187"/>
      <c r="Y193" s="3187"/>
      <c r="Z193" s="3612">
        <f>+'13-15類型人時間準備計算'!AC47</f>
        <v>0</v>
      </c>
      <c r="AA193" s="3203">
        <f>+'13-15類型人時間準備計算'!AK47</f>
        <v>0</v>
      </c>
      <c r="AB193" s="2363"/>
      <c r="AC193" s="2363"/>
      <c r="AD193" s="3078"/>
      <c r="AE193" s="12"/>
      <c r="AF193" s="1068"/>
      <c r="AG193" s="12"/>
      <c r="AH193" s="1068"/>
      <c r="AI193" s="12"/>
      <c r="AJ193" s="12"/>
      <c r="AK193" s="12"/>
      <c r="AL193" s="12"/>
      <c r="AM193" s="12"/>
      <c r="AN193" s="12"/>
      <c r="AO193" s="12"/>
      <c r="AP193" s="12"/>
      <c r="AQ193" s="12"/>
      <c r="AR193" s="12"/>
      <c r="AS193" s="12"/>
    </row>
    <row r="194" spans="1:45" s="55" customFormat="1" ht="15" customHeight="1" thickBot="1">
      <c r="B194" s="127"/>
      <c r="C194" s="282"/>
      <c r="D194" s="132"/>
      <c r="E194" s="12"/>
      <c r="F194" s="13"/>
      <c r="G194" s="17"/>
      <c r="H194" s="12"/>
      <c r="I194" s="12"/>
      <c r="J194" s="12"/>
      <c r="K194" s="12"/>
      <c r="L194" s="12"/>
      <c r="M194" s="12"/>
      <c r="N194" s="12"/>
      <c r="O194" s="3207"/>
      <c r="P194" s="12"/>
      <c r="Q194" s="12"/>
      <c r="R194" s="3125"/>
      <c r="S194" s="3125"/>
      <c r="T194" s="3125"/>
      <c r="U194" s="12"/>
      <c r="V194" s="12"/>
      <c r="W194" s="2363"/>
      <c r="X194" s="3151"/>
      <c r="Y194" s="3616" t="s">
        <v>3104</v>
      </c>
      <c r="Z194" s="3614">
        <f>SUM(Z188:Z193)</f>
        <v>0</v>
      </c>
      <c r="AA194" s="3615">
        <f>SUM(AA188:AA193)</f>
        <v>0</v>
      </c>
      <c r="AB194" s="2363"/>
      <c r="AC194" s="2363"/>
      <c r="AD194" s="3206"/>
      <c r="AE194" s="12"/>
      <c r="AF194" s="1068"/>
      <c r="AG194" s="12"/>
      <c r="AH194" s="12"/>
      <c r="AI194" s="12"/>
      <c r="AJ194" s="12"/>
      <c r="AK194" s="12"/>
      <c r="AL194" s="12"/>
      <c r="AM194" s="12"/>
      <c r="AN194" s="12"/>
      <c r="AO194" s="12"/>
      <c r="AP194" s="12"/>
      <c r="AQ194" s="12"/>
    </row>
    <row r="195" spans="1:45" ht="24.95" customHeight="1">
      <c r="B195" s="3071" t="s">
        <v>2301</v>
      </c>
      <c r="C195" s="3072"/>
      <c r="D195" s="3072"/>
      <c r="E195" s="3072"/>
      <c r="F195" s="3072"/>
      <c r="G195" s="3072"/>
      <c r="H195" s="3072"/>
      <c r="I195" s="3072"/>
      <c r="J195" s="3073"/>
      <c r="K195" s="3072"/>
      <c r="L195" s="3072"/>
      <c r="M195" s="3074"/>
      <c r="N195" s="3072"/>
      <c r="O195" s="3072"/>
      <c r="P195" s="3072"/>
      <c r="Q195" s="3072"/>
      <c r="R195" s="3072"/>
      <c r="S195" s="3072"/>
      <c r="T195" s="3072"/>
      <c r="U195" s="3074"/>
      <c r="W195" s="2363"/>
      <c r="X195" s="3075"/>
      <c r="Y195" s="3075"/>
      <c r="Z195" s="3075"/>
      <c r="AA195" s="3075"/>
      <c r="AB195" s="3075"/>
      <c r="AC195" s="2363"/>
      <c r="AD195" s="2363"/>
    </row>
    <row r="196" spans="1:45" s="55" customFormat="1" ht="15" customHeight="1">
      <c r="B196" s="127"/>
      <c r="C196" s="3097" t="s">
        <v>3041</v>
      </c>
      <c r="D196" s="13"/>
      <c r="E196" s="13"/>
      <c r="H196" s="16"/>
      <c r="I196" s="16"/>
      <c r="J196" s="16"/>
      <c r="K196" s="12"/>
      <c r="L196" s="16"/>
      <c r="M196" s="16"/>
      <c r="N196" s="16"/>
      <c r="O196" s="16"/>
      <c r="P196" s="16"/>
      <c r="Q196" s="16"/>
      <c r="R196" s="16"/>
      <c r="S196" s="12"/>
      <c r="T196" s="3125"/>
      <c r="U196" s="12"/>
      <c r="V196" s="12"/>
      <c r="W196" s="2363"/>
      <c r="X196" s="3151"/>
      <c r="Y196" s="3078"/>
      <c r="Z196" s="3210" t="s">
        <v>2798</v>
      </c>
      <c r="AA196" s="3211">
        <f>+人時間準備計算!BG17</f>
        <v>623.1</v>
      </c>
      <c r="AB196" s="3210" t="s">
        <v>2798</v>
      </c>
      <c r="AC196" s="3211">
        <f>+'13-15類型人時間準備計算'!AK31</f>
        <v>0</v>
      </c>
      <c r="AD196" s="3151"/>
      <c r="AE196" s="12"/>
      <c r="AF196" s="1068"/>
      <c r="AG196" s="12"/>
      <c r="AH196" s="12"/>
      <c r="AI196" s="12"/>
      <c r="AJ196" s="12"/>
      <c r="AK196" s="12"/>
      <c r="AL196" s="12"/>
      <c r="AM196" s="12"/>
      <c r="AN196" s="12"/>
      <c r="AO196" s="12"/>
      <c r="AP196" s="12"/>
      <c r="AQ196" s="12"/>
    </row>
    <row r="197" spans="1:45" s="55" customFormat="1" ht="15" customHeight="1">
      <c r="B197" s="127" t="s">
        <v>11</v>
      </c>
      <c r="C197" s="13" t="s">
        <v>2235</v>
      </c>
      <c r="D197" s="3212"/>
      <c r="E197" s="3212"/>
      <c r="F197" s="3212"/>
      <c r="G197" s="3212"/>
      <c r="H197" s="3212"/>
      <c r="I197" s="3212"/>
      <c r="J197" s="3212"/>
      <c r="K197" s="3212"/>
      <c r="L197" s="3213"/>
      <c r="M197" s="3212"/>
      <c r="N197" s="3212"/>
      <c r="O197" s="3212"/>
      <c r="P197" s="3212"/>
      <c r="Q197" s="3212"/>
      <c r="R197" s="3212"/>
      <c r="S197" s="3212"/>
      <c r="T197" s="12"/>
      <c r="U197" s="12"/>
      <c r="V197" s="12"/>
      <c r="W197" s="2363"/>
      <c r="X197" s="3151"/>
      <c r="Y197" s="3112"/>
      <c r="Z197" s="3210" t="s">
        <v>2799</v>
      </c>
      <c r="AA197" s="3211">
        <f>+人時間準備計算!BG22</f>
        <v>1756.9</v>
      </c>
      <c r="AB197" s="3210" t="s">
        <v>2799</v>
      </c>
      <c r="AC197" s="3211">
        <f>+'13-15類型人時間準備計算'!AK36</f>
        <v>0</v>
      </c>
      <c r="AD197" s="3206"/>
      <c r="AE197" s="12"/>
      <c r="AF197" s="1068"/>
      <c r="AG197" s="12"/>
      <c r="AH197" s="12"/>
      <c r="AI197" s="12"/>
      <c r="AJ197" s="12"/>
      <c r="AK197" s="12"/>
      <c r="AL197" s="12"/>
      <c r="AM197" s="12"/>
      <c r="AN197" s="12"/>
      <c r="AO197" s="12"/>
      <c r="AP197" s="12"/>
      <c r="AQ197" s="12"/>
    </row>
    <row r="198" spans="1:45" s="55" customFormat="1" ht="15" customHeight="1">
      <c r="B198" s="127"/>
      <c r="C198" s="3393" t="str">
        <f>+IF($H$73=1,'SYSTEM-2'!C33,+IF($H$71=1,'SYSTEM-2'!C36,'SYSTEM-2'!C35))</f>
        <v>複合用途が選択されませんでしたので、下記の1～4の設問の回答は不要です。</v>
      </c>
      <c r="D198" s="3212"/>
      <c r="E198" s="3212"/>
      <c r="F198" s="3212"/>
      <c r="G198" s="3212"/>
      <c r="H198" s="3212"/>
      <c r="I198" s="3212"/>
      <c r="J198" s="3212"/>
      <c r="K198" s="3212"/>
      <c r="L198" s="3213"/>
      <c r="M198" s="3212"/>
      <c r="N198" s="3212"/>
      <c r="O198" s="3212"/>
      <c r="P198" s="3212"/>
      <c r="Q198" s="3212"/>
      <c r="R198" s="3212"/>
      <c r="S198" s="3212"/>
      <c r="T198" s="12"/>
      <c r="U198" s="12"/>
      <c r="V198" s="12"/>
      <c r="W198" s="2363"/>
      <c r="X198" s="3151"/>
      <c r="Y198" s="3112"/>
      <c r="Z198" s="3214"/>
      <c r="AA198" s="3215"/>
      <c r="AB198" s="3216"/>
      <c r="AC198" s="3216"/>
      <c r="AD198" s="3151"/>
      <c r="AE198" s="12"/>
      <c r="AF198" s="1068"/>
      <c r="AG198" s="12"/>
      <c r="AH198" s="12"/>
      <c r="AI198" s="12"/>
      <c r="AJ198" s="12"/>
      <c r="AK198" s="12"/>
      <c r="AL198" s="12"/>
      <c r="AM198" s="12"/>
      <c r="AN198" s="12"/>
      <c r="AO198" s="12"/>
      <c r="AP198" s="12"/>
      <c r="AQ198" s="12"/>
    </row>
    <row r="199" spans="1:45" s="55" customFormat="1" ht="15" customHeight="1">
      <c r="B199" s="127"/>
      <c r="C199" s="282">
        <v>1</v>
      </c>
      <c r="D199" s="132" t="s">
        <v>2942</v>
      </c>
      <c r="E199" s="3212"/>
      <c r="F199" s="3212"/>
      <c r="G199" s="3212"/>
      <c r="H199" s="3212"/>
      <c r="I199" s="3212"/>
      <c r="J199" s="3633" t="s">
        <v>2860</v>
      </c>
      <c r="K199" s="4246" t="str">
        <f>IF(J199="-","左のプルダウンメニューから「はい」か「いいえ」を選択して下さい。",+IF(J199="いいえ",'SYSTEM-2'!$D$121,'SYSTEM-2'!$D$126))</f>
        <v>次の項目に回答してください</v>
      </c>
      <c r="L199" s="4247"/>
      <c r="M199" s="4247"/>
      <c r="N199" s="4247"/>
      <c r="O199" s="4247"/>
      <c r="P199" s="4247"/>
      <c r="Q199" s="4247"/>
      <c r="R199" s="4247"/>
      <c r="S199" s="4247"/>
      <c r="T199" s="4247"/>
      <c r="U199" s="12"/>
      <c r="V199" s="12"/>
      <c r="W199" s="2363"/>
      <c r="X199" s="3151"/>
      <c r="Y199" s="3078"/>
      <c r="Z199" s="3214"/>
      <c r="AA199" s="3215"/>
      <c r="AB199" s="3217"/>
      <c r="AC199" s="3217"/>
      <c r="AD199" s="3151"/>
      <c r="AE199" s="12"/>
      <c r="AF199" s="1068"/>
      <c r="AG199" s="12"/>
      <c r="AH199" s="12"/>
      <c r="AI199" s="12"/>
      <c r="AJ199" s="12"/>
      <c r="AK199" s="12"/>
      <c r="AL199" s="12"/>
      <c r="AM199" s="12"/>
      <c r="AN199" s="12"/>
      <c r="AO199" s="12"/>
      <c r="AP199" s="12"/>
      <c r="AQ199" s="12"/>
    </row>
    <row r="200" spans="1:45" s="55" customFormat="1" ht="15" customHeight="1">
      <c r="B200" s="127"/>
      <c r="C200" s="282">
        <v>2</v>
      </c>
      <c r="D200" s="132" t="s">
        <v>2943</v>
      </c>
      <c r="E200" s="3212"/>
      <c r="F200" s="3212"/>
      <c r="G200" s="3212"/>
      <c r="H200" s="3212"/>
      <c r="I200" s="3212"/>
      <c r="J200" s="3633" t="s">
        <v>2941</v>
      </c>
      <c r="K200" s="4246" t="str">
        <f>IF(J200="-","左のプルダウンメニューから「はい」か「いいえ」を選択して下さい。",+IF(J200="はい",'SYSTEM-2'!$D$122,'SYSTEM-2'!$D$126))</f>
        <v>次の項目に回答してください</v>
      </c>
      <c r="L200" s="4247"/>
      <c r="M200" s="4247"/>
      <c r="N200" s="4247"/>
      <c r="O200" s="4247"/>
      <c r="P200" s="4247"/>
      <c r="Q200" s="4247"/>
      <c r="R200" s="4247"/>
      <c r="S200" s="4247"/>
      <c r="T200" s="4247"/>
      <c r="U200" s="12"/>
      <c r="V200" s="12"/>
      <c r="W200" s="2363"/>
      <c r="X200" s="3151"/>
      <c r="Y200" s="3078"/>
      <c r="Z200" s="3214"/>
      <c r="AA200" s="3215"/>
      <c r="AB200" s="3217"/>
      <c r="AC200" s="3217"/>
      <c r="AD200" s="3151"/>
      <c r="AE200" s="12"/>
      <c r="AF200" s="1068"/>
      <c r="AG200" s="12"/>
      <c r="AH200" s="12"/>
      <c r="AI200" s="12"/>
      <c r="AJ200" s="12"/>
      <c r="AK200" s="12"/>
      <c r="AL200" s="12"/>
      <c r="AM200" s="12"/>
      <c r="AN200" s="12"/>
      <c r="AO200" s="12"/>
      <c r="AP200" s="12"/>
      <c r="AQ200" s="12"/>
    </row>
    <row r="201" spans="1:45" s="55" customFormat="1" ht="15" customHeight="1">
      <c r="B201" s="127"/>
      <c r="C201" s="282">
        <v>3</v>
      </c>
      <c r="D201" s="132" t="s">
        <v>2200</v>
      </c>
      <c r="E201" s="3212"/>
      <c r="F201" s="3212"/>
      <c r="G201" s="3212"/>
      <c r="H201" s="3212"/>
      <c r="I201" s="3212"/>
      <c r="J201" s="3633" t="s">
        <v>2941</v>
      </c>
      <c r="K201" s="4246" t="str">
        <f>IF(J201="-","左のプルダウンメニューから「はい」か「いいえ」を選択して下さい。",+IF(J201="はい",'SYSTEM-2'!$D$123,'SYSTEM-2'!$D$126))</f>
        <v>次の項目に回答してください</v>
      </c>
      <c r="L201" s="4247"/>
      <c r="M201" s="4247"/>
      <c r="N201" s="4247"/>
      <c r="O201" s="4247"/>
      <c r="P201" s="4247"/>
      <c r="Q201" s="4247"/>
      <c r="R201" s="3218"/>
      <c r="S201" s="3218"/>
      <c r="T201" s="3396"/>
      <c r="U201" s="12"/>
      <c r="V201" s="12"/>
      <c r="W201" s="2363"/>
      <c r="X201" s="3151"/>
      <c r="Y201" s="3078"/>
      <c r="Z201" s="2363"/>
      <c r="AA201" s="3151"/>
      <c r="AB201" s="3217"/>
      <c r="AC201" s="3217"/>
      <c r="AD201" s="3151"/>
      <c r="AE201" s="12"/>
      <c r="AF201" s="1068"/>
      <c r="AG201" s="12"/>
      <c r="AH201" s="12"/>
      <c r="AI201" s="12"/>
      <c r="AJ201" s="12"/>
      <c r="AK201" s="12"/>
      <c r="AL201" s="12"/>
      <c r="AM201" s="12"/>
      <c r="AN201" s="12"/>
      <c r="AO201" s="12"/>
      <c r="AP201" s="12"/>
      <c r="AQ201" s="12"/>
    </row>
    <row r="202" spans="1:45" s="55" customFormat="1" ht="15" customHeight="1">
      <c r="B202" s="127"/>
      <c r="C202" s="282">
        <v>4</v>
      </c>
      <c r="D202" s="132" t="s">
        <v>2944</v>
      </c>
      <c r="E202" s="3212"/>
      <c r="F202" s="3212"/>
      <c r="G202" s="3212"/>
      <c r="H202" s="3212"/>
      <c r="I202" s="3212"/>
      <c r="J202" s="3634" t="s">
        <v>2941</v>
      </c>
      <c r="K202" s="4246" t="str">
        <f>IF($J$202="-","左のプルダウンメニューから「はい」か「いいえ」を選択して下さい。",+IF($J$202="はい",'SYSTEM-2'!$D$124,'SYSTEM-2'!$D$125))</f>
        <v>複合化係数利用して計算します</v>
      </c>
      <c r="L202" s="4247"/>
      <c r="M202" s="4247"/>
      <c r="N202" s="4247"/>
      <c r="O202" s="4247"/>
      <c r="P202" s="4247"/>
      <c r="Q202" s="4247"/>
      <c r="R202" s="4247"/>
      <c r="T202" s="12"/>
      <c r="U202" s="12"/>
      <c r="V202" s="12"/>
      <c r="W202" s="2363"/>
      <c r="X202" s="3151"/>
      <c r="Y202" s="3078"/>
      <c r="Z202" s="2363"/>
      <c r="AA202" s="3151"/>
      <c r="AB202" s="3217"/>
      <c r="AC202" s="3217"/>
      <c r="AD202" s="3151"/>
      <c r="AE202" s="12"/>
      <c r="AF202" s="1068"/>
      <c r="AG202" s="12"/>
      <c r="AH202" s="12"/>
      <c r="AI202" s="12"/>
      <c r="AJ202" s="12"/>
      <c r="AK202" s="12"/>
      <c r="AL202" s="12"/>
      <c r="AM202" s="12"/>
      <c r="AN202" s="12"/>
      <c r="AO202" s="12"/>
      <c r="AP202" s="12"/>
      <c r="AQ202" s="12"/>
    </row>
    <row r="203" spans="1:45" s="55" customFormat="1" ht="15" customHeight="1" thickBot="1">
      <c r="B203" s="127"/>
      <c r="C203" s="127" t="s">
        <v>2238</v>
      </c>
      <c r="D203" s="3212"/>
      <c r="E203" s="3212"/>
      <c r="F203" s="3212"/>
      <c r="G203" s="3212"/>
      <c r="H203" s="3212"/>
      <c r="I203" s="3212"/>
      <c r="J203" s="3212"/>
      <c r="K203" s="3212"/>
      <c r="L203" s="3213"/>
      <c r="M203" s="3212"/>
      <c r="N203" s="3212"/>
      <c r="O203" s="3212"/>
      <c r="P203" s="3212"/>
      <c r="Q203" s="3212"/>
      <c r="R203" s="4175"/>
      <c r="S203" s="4175"/>
      <c r="T203" s="12"/>
      <c r="U203" s="12"/>
      <c r="V203" s="12"/>
      <c r="W203" s="2363"/>
      <c r="X203" s="3151"/>
      <c r="Y203" s="3112"/>
      <c r="Z203" s="2363"/>
      <c r="AA203" s="3151"/>
      <c r="AB203" s="3217"/>
      <c r="AC203" s="3217"/>
      <c r="AD203" s="3151"/>
      <c r="AE203" s="12"/>
      <c r="AF203" s="1068"/>
      <c r="AG203" s="12"/>
      <c r="AH203" s="12"/>
      <c r="AI203" s="12"/>
      <c r="AJ203" s="12"/>
      <c r="AK203" s="12"/>
      <c r="AL203" s="12"/>
      <c r="AM203" s="12"/>
      <c r="AN203" s="12"/>
      <c r="AO203" s="12"/>
      <c r="AP203" s="12"/>
      <c r="AQ203" s="12"/>
    </row>
    <row r="204" spans="1:45" s="55" customFormat="1" ht="28.5" customHeight="1">
      <c r="B204" s="127"/>
      <c r="C204" s="3212"/>
      <c r="D204" s="4417" t="s">
        <v>2948</v>
      </c>
      <c r="E204" s="4418"/>
      <c r="F204" s="4419"/>
      <c r="G204" s="3397" t="s">
        <v>2206</v>
      </c>
      <c r="H204" s="4217" t="s">
        <v>2207</v>
      </c>
      <c r="I204" s="4218"/>
      <c r="J204" s="4248" t="s">
        <v>2216</v>
      </c>
      <c r="K204" s="4249"/>
      <c r="L204" s="127"/>
      <c r="M204" s="4334"/>
      <c r="N204" s="4334"/>
      <c r="O204" s="4175"/>
      <c r="P204" s="4175"/>
      <c r="Q204" s="13"/>
      <c r="T204" s="12"/>
      <c r="U204" s="12"/>
      <c r="V204" s="12"/>
      <c r="W204" s="2363"/>
      <c r="X204" s="3151"/>
      <c r="Y204" s="3112"/>
      <c r="Z204" s="3078"/>
      <c r="AA204" s="2363"/>
      <c r="AB204" s="3217"/>
      <c r="AC204" s="3217"/>
      <c r="AD204" s="2363"/>
      <c r="AE204" s="12"/>
      <c r="AF204" s="12"/>
      <c r="AG204" s="12"/>
      <c r="AH204" s="12"/>
      <c r="AI204" s="12"/>
      <c r="AJ204" s="12"/>
      <c r="AK204" s="12"/>
      <c r="AL204" s="12"/>
      <c r="AM204" s="12"/>
      <c r="AN204" s="12"/>
      <c r="AO204" s="12"/>
      <c r="AP204" s="12"/>
      <c r="AQ204" s="12"/>
    </row>
    <row r="205" spans="1:45" s="55" customFormat="1" ht="15.95" customHeight="1">
      <c r="B205" s="127"/>
      <c r="C205" s="3212"/>
      <c r="D205" s="3219"/>
      <c r="E205" s="3220"/>
      <c r="F205" s="2156" t="s">
        <v>25</v>
      </c>
      <c r="G205" s="3221">
        <f>+'SYSTEM-2'!F154</f>
        <v>1.06</v>
      </c>
      <c r="H205" s="4430"/>
      <c r="I205" s="4431"/>
      <c r="J205" s="4320">
        <f>+IF($T$202=0,人時間準備計算!BO26,'複合用途加重平均算定-不使用'!BO46)</f>
        <v>1.06</v>
      </c>
      <c r="K205" s="4321"/>
      <c r="L205" s="47"/>
      <c r="M205" s="4170"/>
      <c r="N205" s="4170"/>
      <c r="O205" s="4128"/>
      <c r="P205" s="4128"/>
      <c r="Q205" s="3212"/>
      <c r="T205" s="12"/>
      <c r="U205" s="12"/>
      <c r="V205" s="12"/>
      <c r="W205" s="2363"/>
      <c r="X205" s="3151"/>
      <c r="Y205" s="3112"/>
      <c r="Z205" s="2363"/>
      <c r="AA205" s="2363"/>
      <c r="AB205" s="2363"/>
      <c r="AC205" s="2363"/>
      <c r="AD205" s="2363"/>
      <c r="AE205" s="12"/>
      <c r="AF205" s="12"/>
      <c r="AG205" s="12"/>
      <c r="AH205" s="12"/>
      <c r="AI205" s="12"/>
      <c r="AJ205" s="12"/>
      <c r="AK205" s="12"/>
      <c r="AL205" s="12"/>
      <c r="AM205" s="12"/>
      <c r="AN205" s="12"/>
      <c r="AO205" s="12"/>
      <c r="AP205" s="12"/>
      <c r="AQ205" s="12"/>
    </row>
    <row r="206" spans="1:45" ht="14.25" customHeight="1">
      <c r="A206" s="55"/>
      <c r="C206" s="3212"/>
      <c r="D206" s="3222"/>
      <c r="E206" s="48" t="str">
        <f>+人時間準備計算!$AQ$36</f>
        <v>基本+実施</v>
      </c>
      <c r="F206" s="2157" t="s">
        <v>825</v>
      </c>
      <c r="G206" s="3223">
        <f>+'SYSTEM-2'!G154</f>
        <v>0.91</v>
      </c>
      <c r="H206" s="4290"/>
      <c r="I206" s="4291"/>
      <c r="J206" s="4322">
        <f>+IF($T$202=0,人時間準備計算!BO27,'複合用途加重平均算定-不使用'!BO47)</f>
        <v>0.91</v>
      </c>
      <c r="K206" s="4323"/>
      <c r="L206" s="47"/>
      <c r="M206" s="4170"/>
      <c r="N206" s="4170"/>
      <c r="O206" s="4128"/>
      <c r="P206" s="4128"/>
      <c r="Q206" s="3212"/>
      <c r="W206" s="2363"/>
      <c r="X206" s="3151"/>
      <c r="Y206" s="3112"/>
      <c r="Z206" s="2363"/>
      <c r="AA206" s="2363"/>
      <c r="AB206" s="2363"/>
      <c r="AC206" s="2363"/>
      <c r="AD206" s="2363"/>
    </row>
    <row r="207" spans="1:45" ht="17.25">
      <c r="C207" s="3212"/>
      <c r="D207" s="3224"/>
      <c r="E207" s="3225"/>
      <c r="F207" s="2158" t="s">
        <v>1339</v>
      </c>
      <c r="G207" s="3226">
        <f>+'SYSTEM-2'!H154</f>
        <v>1.07</v>
      </c>
      <c r="H207" s="4428"/>
      <c r="I207" s="4429"/>
      <c r="J207" s="4420">
        <f>+IF($T$202=0,人時間準備計算!BO28,'複合用途加重平均算定-不使用'!BO48)</f>
        <v>1.07</v>
      </c>
      <c r="K207" s="4421"/>
      <c r="L207" s="47"/>
      <c r="M207" s="4170"/>
      <c r="N207" s="4170"/>
      <c r="O207" s="4128"/>
      <c r="P207" s="4128"/>
      <c r="Q207" s="3212"/>
      <c r="W207" s="2363"/>
      <c r="X207" s="3151"/>
      <c r="Y207" s="3112"/>
      <c r="Z207" s="2363"/>
      <c r="AA207" s="2363"/>
      <c r="AB207" s="2363"/>
      <c r="AC207" s="2363"/>
      <c r="AD207" s="2363"/>
    </row>
    <row r="208" spans="1:45" ht="17.25">
      <c r="C208" s="3212"/>
      <c r="D208" s="3222"/>
      <c r="E208" s="48"/>
      <c r="F208" s="2156" t="s">
        <v>25</v>
      </c>
      <c r="G208" s="3221">
        <f>+'SYSTEM-2'!F155</f>
        <v>1.05</v>
      </c>
      <c r="H208" s="4430"/>
      <c r="I208" s="4431"/>
      <c r="J208" s="4320">
        <f>+IF($T$202=0,人時間準備計算!BO31,'複合用途加重平均算定-不使用'!BO49)</f>
        <v>1.05</v>
      </c>
      <c r="K208" s="4321"/>
      <c r="L208" s="47"/>
      <c r="M208" s="4170"/>
      <c r="N208" s="4170"/>
      <c r="O208" s="4128"/>
      <c r="P208" s="4128"/>
      <c r="Q208" s="3212"/>
      <c r="W208" s="2363"/>
      <c r="X208" s="3151"/>
      <c r="Y208" s="3112"/>
      <c r="Z208" s="2363"/>
      <c r="AA208" s="2363"/>
      <c r="AB208" s="2363"/>
      <c r="AC208" s="2363"/>
      <c r="AD208" s="2363"/>
    </row>
    <row r="209" spans="2:30" ht="17.25">
      <c r="C209" s="3212"/>
      <c r="D209" s="3222"/>
      <c r="E209" s="48" t="s">
        <v>209</v>
      </c>
      <c r="F209" s="2157" t="s">
        <v>825</v>
      </c>
      <c r="G209" s="3223">
        <f>+'SYSTEM-2'!G155</f>
        <v>0.89</v>
      </c>
      <c r="H209" s="4290"/>
      <c r="I209" s="4291"/>
      <c r="J209" s="4322">
        <f>+IF($T$202=0,人時間準備計算!BO32,'複合用途加重平均算定-不使用'!BO50)</f>
        <v>0.89</v>
      </c>
      <c r="K209" s="4323"/>
      <c r="L209" s="47"/>
      <c r="M209" s="4170"/>
      <c r="N209" s="4170"/>
      <c r="O209" s="4128"/>
      <c r="P209" s="4128"/>
      <c r="Q209" s="3212"/>
      <c r="W209" s="2363"/>
      <c r="X209" s="3151"/>
      <c r="Y209" s="3112"/>
      <c r="Z209" s="2363"/>
      <c r="AA209" s="2363"/>
      <c r="AB209" s="2363"/>
      <c r="AC209" s="2363"/>
      <c r="AD209" s="2363"/>
    </row>
    <row r="210" spans="2:30" ht="18" thickBot="1">
      <c r="C210" s="3212"/>
      <c r="D210" s="3227"/>
      <c r="E210" s="2420"/>
      <c r="F210" s="3204" t="s">
        <v>1339</v>
      </c>
      <c r="G210" s="3228">
        <f>+'SYSTEM-2'!H155</f>
        <v>0.92</v>
      </c>
      <c r="H210" s="4286"/>
      <c r="I210" s="4287"/>
      <c r="J210" s="4420">
        <f>+IF($T$202=0,人時間準備計算!BO33,'複合用途加重平均算定-不使用'!BO51)</f>
        <v>0.92</v>
      </c>
      <c r="K210" s="4421"/>
      <c r="L210" s="47"/>
      <c r="M210" s="4170"/>
      <c r="N210" s="4170"/>
      <c r="O210" s="4128"/>
      <c r="P210" s="4128"/>
      <c r="Q210" s="3212"/>
      <c r="W210" s="2363"/>
      <c r="X210" s="2363"/>
      <c r="Y210" s="2363"/>
      <c r="Z210" s="3229"/>
      <c r="AA210" s="3230"/>
      <c r="AB210" s="3230"/>
      <c r="AC210" s="2363"/>
      <c r="AD210" s="2363"/>
    </row>
    <row r="211" spans="2:30" ht="17.25">
      <c r="C211" s="3212"/>
      <c r="D211" s="127" t="s">
        <v>3042</v>
      </c>
      <c r="E211" s="3212"/>
      <c r="F211" s="3212"/>
      <c r="G211" s="3212"/>
      <c r="H211" s="3212"/>
      <c r="I211" s="3212"/>
      <c r="J211" s="3212"/>
      <c r="K211" s="3212"/>
      <c r="L211" s="3213"/>
      <c r="M211" s="3212"/>
      <c r="N211" s="3212"/>
      <c r="O211" s="3212"/>
      <c r="P211" s="3212"/>
      <c r="Q211" s="3212"/>
      <c r="R211" s="3212"/>
      <c r="S211" s="3212"/>
      <c r="W211" s="2363"/>
      <c r="X211" s="2363"/>
      <c r="Y211" s="2363"/>
      <c r="Z211" s="3229"/>
      <c r="AA211" s="3230"/>
      <c r="AB211" s="3230"/>
      <c r="AC211" s="2363"/>
      <c r="AD211" s="2363"/>
    </row>
    <row r="212" spans="2:30" ht="8.25" customHeight="1">
      <c r="B212" s="12"/>
      <c r="W212" s="2363"/>
      <c r="X212" s="2363"/>
      <c r="Y212" s="2363"/>
      <c r="Z212" s="3229"/>
      <c r="AA212" s="3230"/>
      <c r="AB212" s="3230"/>
      <c r="AC212" s="2363"/>
      <c r="AD212" s="2363"/>
    </row>
    <row r="213" spans="2:30" ht="16.5" thickBot="1">
      <c r="B213" s="12"/>
      <c r="C213" s="132" t="s">
        <v>2961</v>
      </c>
      <c r="D213" s="55"/>
      <c r="Q213" s="13"/>
      <c r="R213" s="3125"/>
      <c r="S213" s="3125"/>
      <c r="T213" s="3125"/>
      <c r="W213" s="2363"/>
      <c r="X213" s="2363"/>
      <c r="Y213" s="2363"/>
      <c r="Z213" s="3229"/>
      <c r="AA213" s="3230"/>
      <c r="AB213" s="3230"/>
      <c r="AC213" s="2363"/>
      <c r="AD213" s="2363"/>
    </row>
    <row r="214" spans="2:30" ht="32.25" customHeight="1">
      <c r="B214" s="12"/>
      <c r="D214" s="4162" t="str">
        <f>+IF($T$202=0,"単純合算法","加重平均法")</f>
        <v>単純合算法</v>
      </c>
      <c r="E214" s="4163"/>
      <c r="F214" s="4164"/>
      <c r="G214" s="3231" t="str">
        <f>+IF(T202=0,"業務量（用途Ａ）","単一用途想定業務量(用途A)")</f>
        <v>業務量（用途Ａ）</v>
      </c>
      <c r="H214" s="4171" t="str">
        <f>+IF($T$202=0,"複合化係数","面積比(用途A)")</f>
        <v>複合化係数</v>
      </c>
      <c r="I214" s="4172"/>
      <c r="J214" s="4288" t="str">
        <f>+IF($T$202=0,"調整後業務量(用途A)","単一用途想定業務量(用途B)")</f>
        <v>調整後業務量(用途A)</v>
      </c>
      <c r="K214" s="4289"/>
      <c r="L214" s="4171" t="str">
        <f>+IF($T$202=0,"業務量（用途B）","面積比(用途B)")</f>
        <v>業務量（用途B）</v>
      </c>
      <c r="M214" s="4172"/>
      <c r="N214" s="4288" t="str">
        <f>+IF($T$202=0,"複合化係数","加重平均業務量")</f>
        <v>複合化係数</v>
      </c>
      <c r="O214" s="4289"/>
      <c r="P214" s="4288" t="str">
        <f>+IF($T$202=0,"調整後業務量(用途B)","複合化係数")</f>
        <v>調整後業務量(用途B)</v>
      </c>
      <c r="Q214" s="4300"/>
      <c r="R214" s="4574" t="str">
        <f>IF($H$71=0,"複合化係数非反映",+IF($T$202=0,"合算業務量","複合化係数反映業務量"))</f>
        <v>複合化係数非反映</v>
      </c>
      <c r="S214" s="4575"/>
      <c r="W214" s="2363"/>
      <c r="X214" s="2363"/>
      <c r="Y214" s="4301" t="s">
        <v>2856</v>
      </c>
      <c r="Z214" s="4302"/>
      <c r="AA214" s="3232" t="s">
        <v>2857</v>
      </c>
      <c r="AB214" s="4633" t="s">
        <v>2858</v>
      </c>
      <c r="AC214" s="2363"/>
      <c r="AD214" s="2363"/>
    </row>
    <row r="215" spans="2:30" ht="13.5" customHeight="1">
      <c r="B215" s="12"/>
      <c r="D215" s="4165"/>
      <c r="E215" s="4166"/>
      <c r="F215" s="4167"/>
      <c r="G215" s="3233"/>
      <c r="H215" s="4572" t="str">
        <f>+IF($T$202=0,"",'複合用途加重平均算定-不使用'!BN27)</f>
        <v/>
      </c>
      <c r="I215" s="4573"/>
      <c r="J215" s="3234"/>
      <c r="K215" s="3235"/>
      <c r="L215" s="4572" t="str">
        <f>+IF($T$202=0,"",'複合用途加重平均算定-不使用'!BP27)</f>
        <v/>
      </c>
      <c r="M215" s="4573"/>
      <c r="N215" s="3234"/>
      <c r="O215" s="3235"/>
      <c r="P215" s="3234"/>
      <c r="Q215" s="3236"/>
      <c r="R215" s="4576" t="str">
        <f>+IF($T$202=0,"調整後業務量(用途B)","複合化係数")</f>
        <v>調整後業務量(用途B)</v>
      </c>
      <c r="S215" s="4577"/>
      <c r="W215" s="2363"/>
      <c r="X215" s="2363"/>
      <c r="Y215" s="4303"/>
      <c r="Z215" s="4304"/>
      <c r="AA215" s="3237" t="str">
        <f>+IF(T202=0,"単純合算","加重平均")</f>
        <v>単純合算</v>
      </c>
      <c r="AB215" s="4634"/>
      <c r="AC215" s="2363"/>
      <c r="AD215" s="2363"/>
    </row>
    <row r="216" spans="2:30">
      <c r="B216" s="12"/>
      <c r="C216" s="48"/>
      <c r="D216" s="4125" t="str">
        <f>+人時間準備計算!$AQ$36</f>
        <v>基本+実施</v>
      </c>
      <c r="E216" s="4156"/>
      <c r="F216" s="2321" t="s">
        <v>25</v>
      </c>
      <c r="G216" s="3238">
        <f>IF($T$202=0,+人時間準備計算!BQ26,'複合用途加重平均算定-不使用'!BM28)</f>
        <v>1400</v>
      </c>
      <c r="H216" s="4168">
        <f>IF($T$202=0,人時間準備計算!BO26,'複合用途加重平均算定-不使用'!BN28)</f>
        <v>1.06</v>
      </c>
      <c r="I216" s="4169" t="e">
        <f>IF($T$202=0,+人時間準備計算!BT26,'複合用途加重平均算定-不使用'!BO28)</f>
        <v>#N/A</v>
      </c>
      <c r="J216" s="4305">
        <f>IF($T$202=0,人時間準備計算!BR26,'複合用途加重平均算定-不使用'!BO28)</f>
        <v>1484</v>
      </c>
      <c r="K216" s="4306">
        <f>IF($T$202=0,+人時間準備計算!BV26,'複合用途加重平均算定-不使用'!BQ28)</f>
        <v>0</v>
      </c>
      <c r="L216" s="4305" t="e">
        <f>IF($T$202=0,人時間準備計算!BT26,'複合用途加重平均算定-不使用'!BP28)</f>
        <v>#N/A</v>
      </c>
      <c r="M216" s="4306">
        <f>IF($T$202=0,+人時間準備計算!CA26,'複合用途加重平均算定-不使用'!BS28)</f>
        <v>0</v>
      </c>
      <c r="N216" s="4154">
        <f>IF($T$202=0,人時間準備計算!BO26,'複合用途加重平均算定-不使用'!BR28)</f>
        <v>1.06</v>
      </c>
      <c r="O216" s="4155">
        <f>IF($T$202=0,+人時間準備計算!CB14,'複合用途加重平均算定-不使用'!BU28)</f>
        <v>0</v>
      </c>
      <c r="P216" s="4168" t="e">
        <f>IF($T$202=0,人時間準備計算!BU26,'複合用途加重平均算定-不使用'!BT28)</f>
        <v>#N/A</v>
      </c>
      <c r="Q216" s="4327">
        <f>IF($T$202=0,+人時間準備計算!CD14,'複合用途加重平均算定-不使用'!BW28)</f>
        <v>0</v>
      </c>
      <c r="R216" s="4339">
        <f>IF($H$71=0,G216,IF($T$202=0,人時間準備計算!BW26,'複合用途加重平均算定-不使用'!BU28))</f>
        <v>1400</v>
      </c>
      <c r="S216" s="4340">
        <f>IF($T$202=0,+人時間準備計算!CF14,'複合用途加重平均算定-不使用'!BY28)</f>
        <v>0</v>
      </c>
      <c r="W216" s="2363"/>
      <c r="X216" s="2363"/>
      <c r="Y216" s="4292" t="s">
        <v>2408</v>
      </c>
      <c r="Z216" s="3239" t="s">
        <v>25</v>
      </c>
      <c r="AA216" s="2676" t="e">
        <f>IF($T$202=0,+IF(J216&lt;P216,J216,P216), IF(G216&lt;J216,G216,J216))</f>
        <v>#N/A</v>
      </c>
      <c r="AB216" s="3240" t="e">
        <f>+IF(R216&gt;AA216,0,1)</f>
        <v>#N/A</v>
      </c>
      <c r="AC216" s="2363"/>
      <c r="AD216" s="2363"/>
    </row>
    <row r="217" spans="2:30">
      <c r="B217" s="12"/>
      <c r="C217" s="48"/>
      <c r="D217" s="4127"/>
      <c r="E217" s="4157"/>
      <c r="F217" s="2322" t="s">
        <v>825</v>
      </c>
      <c r="G217" s="3241">
        <f>IF($T$202=0,+人時間準備計算!BQ27,'複合用途加重平均算定-不使用'!BM29)</f>
        <v>570</v>
      </c>
      <c r="H217" s="4309">
        <f>IF($T$202=0,人時間準備計算!BO27,'複合用途加重平均算定-不使用'!BN29)</f>
        <v>0.91</v>
      </c>
      <c r="I217" s="4310" t="e">
        <f>IF($T$202=0,+人時間準備計算!BT27,'複合用途加重平均算定-不使用'!BO29)</f>
        <v>#N/A</v>
      </c>
      <c r="J217" s="4328">
        <f>IF($T$202=0,人時間準備計算!BR27,'複合用途加重平均算定-不使用'!BO29)</f>
        <v>518.70000000000005</v>
      </c>
      <c r="K217" s="4329">
        <f>IF($T$202=0,+人時間準備計算!BV27,'複合用途加重平均算定-不使用'!BQ29)</f>
        <v>0</v>
      </c>
      <c r="L217" s="4328" t="e">
        <f>IF($T$202=0,人時間準備計算!BT27,'複合用途加重平均算定-不使用'!BP29)</f>
        <v>#N/A</v>
      </c>
      <c r="M217" s="4329">
        <f>IF($T$202=0,+人時間準備計算!CA27,'複合用途加重平均算定-不使用'!BS29)</f>
        <v>0</v>
      </c>
      <c r="N217" s="4328">
        <f>IF($T$202=0,人時間準備計算!BO27,'複合用途加重平均算定-不使用'!BR29)</f>
        <v>0.91</v>
      </c>
      <c r="O217" s="4330">
        <f>IF($T$202=0,+人時間準備計算!CB15,'複合用途加重平均算定-不使用'!BU29)</f>
        <v>0</v>
      </c>
      <c r="P217" s="4309" t="e">
        <f>IF($T$202=0,人時間準備計算!BU27,'複合用途加重平均算定-不使用'!BT29)</f>
        <v>#N/A</v>
      </c>
      <c r="Q217" s="4324">
        <f>IF($T$202=0,+人時間準備計算!CD15,'複合用途加重平均算定-不使用'!BW29)</f>
        <v>0</v>
      </c>
      <c r="R217" s="4318">
        <f>IF($H$71=0,G217,IF($T$202=0,人時間準備計算!BW27,'複合用途加重平均算定-不使用'!BU29))</f>
        <v>570</v>
      </c>
      <c r="S217" s="4319">
        <f>IF($T$202=0,+人時間準備計算!CF15,'複合用途加重平均算定-不使用'!BY29)</f>
        <v>0</v>
      </c>
      <c r="W217" s="2363"/>
      <c r="X217" s="2363"/>
      <c r="Y217" s="4293"/>
      <c r="Z217" s="2322" t="s">
        <v>631</v>
      </c>
      <c r="AA217" s="2677" t="e">
        <f>IF($T$202=0,+IF(J217&lt;P217,J217,P217), IF(G217&lt;J217,G217,J217))</f>
        <v>#N/A</v>
      </c>
      <c r="AB217" s="3242" t="e">
        <f>+IF(R217&gt;AA217,0,1)</f>
        <v>#N/A</v>
      </c>
      <c r="AC217" s="2363"/>
      <c r="AD217" s="2363"/>
    </row>
    <row r="218" spans="2:30">
      <c r="B218" s="12"/>
      <c r="C218" s="48"/>
      <c r="D218" s="4127"/>
      <c r="E218" s="4157"/>
      <c r="F218" s="2323" t="s">
        <v>1339</v>
      </c>
      <c r="G218" s="3243">
        <f>IF($T$202=0,+人時間準備計算!BQ28,'複合用途加重平均算定-不使用'!BM30)</f>
        <v>410</v>
      </c>
      <c r="H218" s="4307">
        <f>IF($T$202=0,人時間準備計算!BO28,'複合用途加重平均算定-不使用'!BN30)</f>
        <v>1.07</v>
      </c>
      <c r="I218" s="4311" t="e">
        <f>IF($T$202=0,+人時間準備計算!BT28,'複合用途加重平均算定-不使用'!BO30)</f>
        <v>#N/A</v>
      </c>
      <c r="J218" s="4298">
        <f>IF($T$202=0,人時間準備計算!BR28,'複合用途加重平均算定-不使用'!BO30)</f>
        <v>438.70000000000005</v>
      </c>
      <c r="K218" s="4299">
        <f>IF($T$202=0,+人時間準備計算!BV28,'複合用途加重平均算定-不使用'!BQ30)</f>
        <v>0</v>
      </c>
      <c r="L218" s="4298" t="e">
        <f>IF($T$202=0,人時間準備計算!BT28,'複合用途加重平均算定-不使用'!BP30)</f>
        <v>#N/A</v>
      </c>
      <c r="M218" s="4299">
        <f>IF($T$202=0,+人時間準備計算!CA28,'複合用途加重平均算定-不使用'!BS30)</f>
        <v>0</v>
      </c>
      <c r="N218" s="4152">
        <f>IF($T$202=0,人時間準備計算!BO28,'複合用途加重平均算定-不使用'!BR30)</f>
        <v>1.07</v>
      </c>
      <c r="O218" s="4153">
        <f>IF($T$202=0,+人時間準備計算!CB16,'複合用途加重平均算定-不使用'!BU30)</f>
        <v>0</v>
      </c>
      <c r="P218" s="4307" t="e">
        <f>IF($T$202=0,人時間準備計算!BU28,'複合用途加重平均算定-不使用'!BT30)</f>
        <v>#N/A</v>
      </c>
      <c r="Q218" s="4308">
        <f>IF($T$202=0,+人時間準備計算!CD16,'複合用途加重平均算定-不使用'!BW30)</f>
        <v>0</v>
      </c>
      <c r="R218" s="4312">
        <f>IF($H$71=0,G218,IF($T$202=0,人時間準備計算!BW28,'複合用途加重平均算定-不使用'!BU30))</f>
        <v>410</v>
      </c>
      <c r="S218" s="4313">
        <f>IF($T$202=0,+人時間準備計算!CF16,'複合用途加重平均算定-不使用'!BY30)</f>
        <v>0</v>
      </c>
      <c r="W218" s="2363"/>
      <c r="X218" s="2363"/>
      <c r="Y218" s="4293"/>
      <c r="Z218" s="2323" t="s">
        <v>28</v>
      </c>
      <c r="AA218" s="2678" t="e">
        <f>IF($T$202=0,+IF(J218&lt;P218,J218,P218), IF(G218&lt;J218,G218,J218))</f>
        <v>#N/A</v>
      </c>
      <c r="AB218" s="3244" t="e">
        <f>+IF(R218&gt;AA218,0,1)</f>
        <v>#N/A</v>
      </c>
      <c r="AC218" s="2363"/>
      <c r="AD218" s="2363"/>
    </row>
    <row r="219" spans="2:30">
      <c r="B219" s="12"/>
      <c r="C219" s="48"/>
      <c r="D219" s="4158"/>
      <c r="E219" s="4159"/>
      <c r="F219" s="3043" t="s">
        <v>2245</v>
      </c>
      <c r="G219" s="3245">
        <f>IF($T$202=0,+人時間準備計算!BQ29,'複合用途加重平均算定-不使用'!BM31)</f>
        <v>2380</v>
      </c>
      <c r="H219" s="4160" t="str">
        <f>IF($T$202=0,"",'複合用途加重平均算定-不使用'!BN31)</f>
        <v/>
      </c>
      <c r="I219" s="4161" t="e">
        <f>IF($T$202=0,+人時間準備計算!BT29,'複合用途加重平均算定-不使用'!BO31)</f>
        <v>#N/A</v>
      </c>
      <c r="J219" s="4160">
        <f>IF($T$202=0,人時間準備計算!BR29,'複合用途加重平均算定-不使用'!BO31)</f>
        <v>2441.4</v>
      </c>
      <c r="K219" s="4161">
        <f>IF($T$202=0,+人時間準備計算!BV29,'複合用途加重平均算定-不使用'!BQ31)</f>
        <v>0</v>
      </c>
      <c r="L219" s="4160" t="e">
        <f>IF($T$202=0,人時間準備計算!BT29,'複合用途加重平均算定-不使用'!BP31)</f>
        <v>#N/A</v>
      </c>
      <c r="M219" s="4161">
        <f>IF($T$202=0,+人時間準備計算!CA29,'複合用途加重平均算定-不使用'!BS31)</f>
        <v>0</v>
      </c>
      <c r="N219" s="4160" t="str">
        <f>IF($T$202=0,"",'複合用途加重平均算定-不使用'!BR31)</f>
        <v/>
      </c>
      <c r="O219" s="4161"/>
      <c r="P219" s="4160" t="e">
        <f>IF($T$202=0,人時間準備計算!BU29,"")</f>
        <v>#N/A</v>
      </c>
      <c r="Q219" s="4174">
        <f>IF($T$202=0,+人時間準備計算!CD17,'複合用途加重平均算定-不使用'!BW31)</f>
        <v>0</v>
      </c>
      <c r="R219" s="4213" t="e">
        <f>IF($T$202=0,人時間準備計算!BW29,'複合用途加重平均算定-不使用'!BU31)</f>
        <v>#N/A</v>
      </c>
      <c r="S219" s="4214">
        <f>IF($T$202=0,+人時間準備計算!CF17,'複合用途加重平均算定-不使用'!BY31)</f>
        <v>0</v>
      </c>
      <c r="W219" s="2363"/>
      <c r="X219" s="2363"/>
      <c r="Y219" s="4294"/>
      <c r="Z219" s="3043"/>
      <c r="AA219" s="3043"/>
      <c r="AB219" s="311" t="e">
        <f>SUM(AB216:AB218)</f>
        <v>#N/A</v>
      </c>
      <c r="AC219" s="2363"/>
      <c r="AD219" s="2363"/>
    </row>
    <row r="220" spans="2:30">
      <c r="B220" s="12"/>
      <c r="C220" s="48"/>
      <c r="D220" s="4125" t="s">
        <v>209</v>
      </c>
      <c r="E220" s="4126"/>
      <c r="F220" s="3246" t="s">
        <v>25</v>
      </c>
      <c r="G220" s="3247">
        <f>IF($T$202=0,+人時間準備計算!BQ31,'複合用途加重平均算定-不使用'!BM33)</f>
        <v>700</v>
      </c>
      <c r="H220" s="4606">
        <f>IF($T$202=0,人時間準備計算!BO31,'複合用途加重平均算定-不使用'!BN33)</f>
        <v>1.05</v>
      </c>
      <c r="I220" s="4607" t="e">
        <f>IF($T$202=0,+人時間準備計算!BT31,'複合用途加重平均算定-不使用'!BO33)</f>
        <v>#N/A</v>
      </c>
      <c r="J220" s="4325">
        <f>IF($T$202=0,人時間準備計算!BR31,'複合用途加重平均算定-不使用'!BO33)</f>
        <v>735</v>
      </c>
      <c r="K220" s="4326">
        <f>IF($T$202=0,+人時間準備計算!BV31,'複合用途加重平均算定-不使用'!BQ33)</f>
        <v>0</v>
      </c>
      <c r="L220" s="4325" t="e">
        <f>IF($T$202=0,人時間準備計算!BT31,'複合用途加重平均算定-不使用'!BP33)</f>
        <v>#N/A</v>
      </c>
      <c r="M220" s="4326">
        <f>IF($T$202=0,+人時間準備計算!CA31,'複合用途加重平均算定-不使用'!BS33)</f>
        <v>0</v>
      </c>
      <c r="N220" s="4154">
        <f>IF($T$202=0,人時間準備計算!BO31,'複合用途加重平均算定-不使用'!BR33)</f>
        <v>1.05</v>
      </c>
      <c r="O220" s="4155">
        <f>IF($T$202=0,+人時間準備計算!CB18,'複合用途加重平均算定-不使用'!BU33)</f>
        <v>0</v>
      </c>
      <c r="P220" s="4168" t="e">
        <f>IF($T$202=0,人時間準備計算!BU31,'複合用途加重平均算定-不使用'!BT33)</f>
        <v>#N/A</v>
      </c>
      <c r="Q220" s="4327">
        <f>IF($T$202=0,+人時間準備計算!CD18,'複合用途加重平均算定-不使用'!BW33)</f>
        <v>0</v>
      </c>
      <c r="R220" s="4568">
        <f>IF($H$71=0,G220,IF($T$202=0,人時間準備計算!BW31,'複合用途加重平均算定-不使用'!BU33))</f>
        <v>700</v>
      </c>
      <c r="S220" s="4569">
        <f>IF($T$202=0,+人時間準備計算!CF18,'複合用途加重平均算定-不使用'!BY33)</f>
        <v>0</v>
      </c>
      <c r="W220" s="2363"/>
      <c r="X220" s="2363"/>
      <c r="Y220" s="4295" t="s">
        <v>209</v>
      </c>
      <c r="Z220" s="3246" t="s">
        <v>25</v>
      </c>
      <c r="AA220" s="2679" t="e">
        <f>IF($T$202=0,+IF(J220&lt;P220,J220,P220), IF(G220&lt;J220,G220,J220))</f>
        <v>#N/A</v>
      </c>
      <c r="AB220" s="3248" t="e">
        <f>+IF(R220&gt;AA220,0,1)</f>
        <v>#N/A</v>
      </c>
      <c r="AC220" s="2363"/>
      <c r="AD220" s="2363"/>
    </row>
    <row r="221" spans="2:30">
      <c r="B221" s="12"/>
      <c r="C221" s="48"/>
      <c r="D221" s="4127"/>
      <c r="E221" s="4128"/>
      <c r="F221" s="2322" t="s">
        <v>825</v>
      </c>
      <c r="G221" s="3241">
        <f>IF($T$202=0,+人時間準備計算!BQ32,'複合用途加重平均算定-不使用'!BM34)</f>
        <v>150</v>
      </c>
      <c r="H221" s="4309">
        <f>IF($T$202=0,人時間準備計算!BO32,'複合用途加重平均算定-不使用'!BN34)</f>
        <v>0.89</v>
      </c>
      <c r="I221" s="4310" t="e">
        <f>IF($T$202=0,+人時間準備計算!BT32,'複合用途加重平均算定-不使用'!BO34)</f>
        <v>#N/A</v>
      </c>
      <c r="J221" s="4328">
        <f>IF($T$202=0,人時間準備計算!BR32,'複合用途加重平均算定-不使用'!BO34)</f>
        <v>133.5</v>
      </c>
      <c r="K221" s="4329">
        <f>IF($T$202=0,+人時間準備計算!BV32,'複合用途加重平均算定-不使用'!BQ34)</f>
        <v>0</v>
      </c>
      <c r="L221" s="4328" t="e">
        <f>IF($T$202=0,人時間準備計算!BT32,'複合用途加重平均算定-不使用'!BP34)</f>
        <v>#N/A</v>
      </c>
      <c r="M221" s="4329">
        <f>IF($T$202=0,+人時間準備計算!CA32,'複合用途加重平均算定-不使用'!BS34)</f>
        <v>0</v>
      </c>
      <c r="N221" s="4328">
        <f>IF($T$202=0,人時間準備計算!BO32,'複合用途加重平均算定-不使用'!BR34)</f>
        <v>0.89</v>
      </c>
      <c r="O221" s="4330">
        <f>IF($T$202=0,+人時間準備計算!CB19,'複合用途加重平均算定-不使用'!BU34)</f>
        <v>0</v>
      </c>
      <c r="P221" s="4309" t="e">
        <f>IF($T$202=0,人時間準備計算!BU32,'複合用途加重平均算定-不使用'!BT34)</f>
        <v>#N/A</v>
      </c>
      <c r="Q221" s="4324">
        <f>IF($T$202=0,+人時間準備計算!CD19,'複合用途加重平均算定-不使用'!BW34)</f>
        <v>0</v>
      </c>
      <c r="R221" s="4318">
        <f>IF($H$71=0,G221,IF($T$202=0,人時間準備計算!BW32,'複合用途加重平均算定-不使用'!BU34))</f>
        <v>150</v>
      </c>
      <c r="S221" s="4319">
        <f>IF($T$202=0,+人時間準備計算!CF19,'複合用途加重平均算定-不使用'!BY34)</f>
        <v>0</v>
      </c>
      <c r="W221" s="2363"/>
      <c r="X221" s="2363"/>
      <c r="Y221" s="4296"/>
      <c r="Z221" s="2322" t="s">
        <v>825</v>
      </c>
      <c r="AA221" s="2677" t="e">
        <f>IF($T$202=0,+IF(J221&lt;P221,J221,P221), IF(G221&lt;J221,G221,J221))</f>
        <v>#N/A</v>
      </c>
      <c r="AB221" s="3242" t="e">
        <f>+IF(R221&gt;AA221,0,1)</f>
        <v>#N/A</v>
      </c>
      <c r="AC221" s="2363"/>
      <c r="AD221" s="2363"/>
    </row>
    <row r="222" spans="2:30">
      <c r="B222" s="12"/>
      <c r="C222" s="48"/>
      <c r="D222" s="4127"/>
      <c r="E222" s="4128"/>
      <c r="F222" s="3249" t="s">
        <v>1339</v>
      </c>
      <c r="G222" s="3250">
        <f>IF($T$202=0,+人時間準備計算!BQ33,'複合用途加重平均算定-不使用'!BM35)</f>
        <v>190</v>
      </c>
      <c r="H222" s="4606">
        <f>IF($T$202=0,人時間準備計算!BO33,'複合用途加重平均算定-不使用'!BN35)</f>
        <v>0.92</v>
      </c>
      <c r="I222" s="4607" t="e">
        <f>IF($T$202=0,+人時間準備計算!BT33,'複合用途加重平均算定-不使用'!BO35)</f>
        <v>#N/A</v>
      </c>
      <c r="J222" s="4325">
        <f>IF($T$202=0,人時間準備計算!BR33,'複合用途加重平均算定-不使用'!BO35)</f>
        <v>174.8</v>
      </c>
      <c r="K222" s="4326">
        <f>IF($T$202=0,+人時間準備計算!BV33,'複合用途加重平均算定-不使用'!BQ35)</f>
        <v>0</v>
      </c>
      <c r="L222" s="4325" t="e">
        <f>IF($T$202=0,人時間準備計算!BT33,'複合用途加重平均算定-不使用'!BP35)</f>
        <v>#N/A</v>
      </c>
      <c r="M222" s="4326">
        <f>IF($T$202=0,+人時間準備計算!CA33,'複合用途加重平均算定-不使用'!BS35)</f>
        <v>0</v>
      </c>
      <c r="N222" s="4152">
        <f>IF($T$202=0,人時間準備計算!BO33,'複合用途加重平均算定-不使用'!BR35)</f>
        <v>0.92</v>
      </c>
      <c r="O222" s="4153"/>
      <c r="P222" s="4307" t="e">
        <f>IF($T$202=0,人時間準備計算!BU33,'複合用途加重平均算定-不使用'!BT35)</f>
        <v>#N/A</v>
      </c>
      <c r="Q222" s="4308">
        <f>IF($T$202=0,+人時間準備計算!CD20,'複合用途加重平均算定-不使用'!BW35)</f>
        <v>0</v>
      </c>
      <c r="R222" s="4312">
        <f>IF($H$71=0,G222,IF($T$202=0,人時間準備計算!BW33,'複合用途加重平均算定-不使用'!BU35))</f>
        <v>190</v>
      </c>
      <c r="S222" s="4313">
        <f>IF($T$202=0,+人時間準備計算!CF20,'複合用途加重平均算定-不使用'!BY35)</f>
        <v>0</v>
      </c>
      <c r="W222" s="2363"/>
      <c r="X222" s="2363"/>
      <c r="Y222" s="4296"/>
      <c r="Z222" s="3249" t="s">
        <v>1339</v>
      </c>
      <c r="AA222" s="2680" t="e">
        <f>IF($T$202=0,+IF(J222&lt;P222,J222,P222), IF(G222&lt;J222,G222,J222))</f>
        <v>#N/A</v>
      </c>
      <c r="AB222" s="3251" t="e">
        <f>+IF(R222&gt;AA222,0,1)</f>
        <v>#N/A</v>
      </c>
      <c r="AC222" s="2363"/>
      <c r="AD222" s="2363"/>
    </row>
    <row r="223" spans="2:30" ht="16.5" thickBot="1">
      <c r="B223" s="12"/>
      <c r="C223" s="48"/>
      <c r="D223" s="4127"/>
      <c r="E223" s="4128"/>
      <c r="F223" s="3252" t="s">
        <v>2245</v>
      </c>
      <c r="G223" s="3253">
        <f>IF($T$202=0,+人時間準備計算!BQ35,'複合用途加重平均算定-不使用'!BM36)</f>
        <v>1040</v>
      </c>
      <c r="H223" s="4160" t="str">
        <f>IF($T$202=0,"",'複合用途加重平均算定-不使用'!BN36)</f>
        <v/>
      </c>
      <c r="I223" s="4161" t="e">
        <f>IF($T$202=0,+人時間準備計算!BT35,'複合用途加重平均算定-不使用'!BO36)</f>
        <v>#N/A</v>
      </c>
      <c r="J223" s="4160">
        <f>IF($T$202=0,人時間準備計算!BR35,'複合用途加重平均算定-不使用'!BO36)</f>
        <v>1043.3</v>
      </c>
      <c r="K223" s="4161">
        <f>IF($T$202=0,+人時間準備計算!BV35,'複合用途加重平均算定-不使用'!BQ36)</f>
        <v>0</v>
      </c>
      <c r="L223" s="4160" t="e">
        <f>IF($T$202=0,人時間準備計算!BT35,'複合用途加重平均算定-不使用'!BP36)</f>
        <v>#N/A</v>
      </c>
      <c r="M223" s="4161">
        <f>IF($T$202=0,+人時間準備計算!CA35,'複合用途加重平均算定-不使用'!BS36)</f>
        <v>0</v>
      </c>
      <c r="N223" s="4160" t="str">
        <f>IF($T$202=0,"",'複合用途加重平均算定-不使用'!BR36)</f>
        <v/>
      </c>
      <c r="O223" s="4161">
        <f>IF($T$202=0,+人時間準備計算!CB21,'複合用途加重平均算定-不使用'!BU36)</f>
        <v>0</v>
      </c>
      <c r="P223" s="4160" t="e">
        <f>IF($T$202=0,人時間準備計算!BU35,"")</f>
        <v>#N/A</v>
      </c>
      <c r="Q223" s="4174">
        <f>IF($T$202=0,+人時間準備計算!CD21,'複合用途加重平均算定-不使用'!BW36)</f>
        <v>0</v>
      </c>
      <c r="R223" s="4213" t="e">
        <f>IF($T$202=0,人時間準備計算!BW35,'複合用途加重平均算定-不使用'!BU36)</f>
        <v>#N/A</v>
      </c>
      <c r="S223" s="4214">
        <f>IF($T$202=0,+人時間準備計算!CF21,'複合用途加重平均算定-不使用'!BY36)</f>
        <v>0</v>
      </c>
      <c r="W223" s="2363"/>
      <c r="X223" s="2363"/>
      <c r="Y223" s="4297"/>
      <c r="Z223" s="3043"/>
      <c r="AA223" s="3043"/>
      <c r="AB223" s="3254" t="e">
        <f>SUM(AB220:AB222)</f>
        <v>#N/A</v>
      </c>
      <c r="AC223" s="2363"/>
      <c r="AD223" s="2363"/>
    </row>
    <row r="224" spans="2:30" ht="16.5" thickBot="1">
      <c r="B224" s="12"/>
      <c r="D224" s="4219" t="s">
        <v>369</v>
      </c>
      <c r="E224" s="4220"/>
      <c r="F224" s="4221"/>
      <c r="G224" s="3255">
        <f>IF($T$202=0,人時間準備計算!BQ36,'複合用途加重平均算定-不使用'!BM37)</f>
        <v>3420</v>
      </c>
      <c r="H224" s="4335" t="str">
        <f>IF($T$202=0,"",'複合用途加重平均算定-不使用'!BN37)</f>
        <v/>
      </c>
      <c r="I224" s="4337" t="e">
        <f>IF($T$202=0,+人時間準備計算!BT36,'複合用途加重平均算定-不使用'!BO37)</f>
        <v>#N/A</v>
      </c>
      <c r="J224" s="4335">
        <f>IF($T$202=0,人時間準備計算!BR36,'複合用途加重平均算定-不使用'!BO37)</f>
        <v>3484.7</v>
      </c>
      <c r="K224" s="4337">
        <f>IF($T$202=0,+人時間準備計算!BV36,'複合用途加重平均算定-不使用'!BQ37)</f>
        <v>0</v>
      </c>
      <c r="L224" s="4335" t="e">
        <f>IF($T$202=0,人時間準備計算!BT36,'複合用途加重平均算定-不使用'!BP37)</f>
        <v>#N/A</v>
      </c>
      <c r="M224" s="4337">
        <f>IF($T$202=0,+人時間準備計算!CA36,'複合用途加重平均算定-不使用'!BS37)</f>
        <v>0</v>
      </c>
      <c r="N224" s="4335" t="str">
        <f>IF($T$202=0,"",'複合用途加重平均算定-不使用'!BR37)</f>
        <v/>
      </c>
      <c r="O224" s="4337">
        <f>IF($T$202=0,+人時間準備計算!CB22,'複合用途加重平均算定-不使用'!BU37)</f>
        <v>0</v>
      </c>
      <c r="P224" s="4335" t="e">
        <f>IF($T$202=0,人時間準備計算!BU36,"")</f>
        <v>#N/A</v>
      </c>
      <c r="Q224" s="4336">
        <f>IF($T$202=0,+人時間準備計算!CD22,'複合用途加重平均算定-不使用'!BW37)</f>
        <v>0</v>
      </c>
      <c r="R224" s="4341" t="e">
        <f>IF($T$202=0,人時間準備計算!BW36,'複合用途加重平均算定-不使用'!BU37)</f>
        <v>#N/A</v>
      </c>
      <c r="S224" s="4342">
        <f>IF($T$202=0,+人時間準備計算!CF22,'複合用途加重平均算定-不使用'!BY37)</f>
        <v>0</v>
      </c>
      <c r="W224" s="2363"/>
      <c r="X224" s="2363"/>
      <c r="Y224" s="3229"/>
      <c r="Z224" s="4248" t="s">
        <v>2859</v>
      </c>
      <c r="AA224" s="4454"/>
      <c r="AB224" s="3256" t="e">
        <f>+AB219+AB223</f>
        <v>#N/A</v>
      </c>
      <c r="AC224" s="2363"/>
      <c r="AD224" s="2363"/>
    </row>
    <row r="225" spans="2:43">
      <c r="B225" s="12"/>
      <c r="D225" s="3257" t="e">
        <f>+IF($AB$224=0,"算定した業務量が面積の少ない建物の業務量より大きくなるので本略算法は利用可","算定した業務量が面積の少ない建物の業務量より少なくなるので略算法は利用できません。")</f>
        <v>#N/A</v>
      </c>
      <c r="W225" s="2363"/>
      <c r="X225" s="2363"/>
      <c r="Y225" s="3119"/>
      <c r="Z225" s="3229"/>
      <c r="AA225" s="3230"/>
      <c r="AB225" s="3230"/>
      <c r="AC225" s="2363"/>
      <c r="AD225" s="2363"/>
    </row>
    <row r="226" spans="2:43">
      <c r="B226" s="12"/>
      <c r="W226" s="2363"/>
      <c r="X226" s="2363"/>
      <c r="Y226" s="3119"/>
      <c r="Z226" s="3229"/>
      <c r="AA226" s="3230"/>
      <c r="AB226" s="3230"/>
      <c r="AC226" s="2363"/>
      <c r="AD226" s="2363"/>
    </row>
    <row r="227" spans="2:43" ht="24.95" customHeight="1">
      <c r="B227" s="3071" t="s">
        <v>2302</v>
      </c>
      <c r="C227" s="3072"/>
      <c r="D227" s="3072"/>
      <c r="E227" s="3072"/>
      <c r="F227" s="3072"/>
      <c r="G227" s="3072"/>
      <c r="H227" s="3072"/>
      <c r="I227" s="3072"/>
      <c r="J227" s="3073"/>
      <c r="K227" s="3072"/>
      <c r="L227" s="3072"/>
      <c r="M227" s="3074"/>
      <c r="N227" s="3072"/>
      <c r="O227" s="3072"/>
      <c r="P227" s="3072"/>
      <c r="Q227" s="3072"/>
      <c r="R227" s="3072"/>
      <c r="S227" s="3072"/>
      <c r="T227" s="3072"/>
      <c r="U227" s="3074"/>
      <c r="W227" s="2363"/>
      <c r="X227" s="3075"/>
      <c r="Y227" s="3075"/>
      <c r="Z227" s="3075"/>
      <c r="AA227" s="3075"/>
      <c r="AB227" s="3075"/>
      <c r="AC227" s="2363"/>
      <c r="AD227" s="2363"/>
    </row>
    <row r="228" spans="2:43" s="55" customFormat="1" ht="15" customHeight="1">
      <c r="B228" s="127"/>
      <c r="C228" s="3097" t="s">
        <v>3051</v>
      </c>
      <c r="D228" s="13"/>
      <c r="E228" s="13"/>
      <c r="H228" s="16"/>
      <c r="I228" s="16"/>
      <c r="J228" s="16"/>
      <c r="K228" s="12"/>
      <c r="L228" s="16"/>
      <c r="M228" s="16"/>
      <c r="N228" s="16"/>
      <c r="O228" s="16"/>
      <c r="P228" s="16"/>
      <c r="Q228" s="16"/>
      <c r="R228" s="16"/>
      <c r="S228" s="12"/>
      <c r="T228" s="3125"/>
      <c r="U228" s="12"/>
      <c r="V228" s="12"/>
      <c r="W228" s="2363"/>
      <c r="X228" s="3151"/>
      <c r="Y228" s="3078"/>
      <c r="Z228" s="3078"/>
      <c r="AA228" s="3078"/>
      <c r="AB228" s="3078"/>
      <c r="AC228" s="3078"/>
      <c r="AD228" s="3151"/>
      <c r="AE228" s="12"/>
      <c r="AF228" s="1068"/>
      <c r="AG228" s="12"/>
      <c r="AH228" s="12"/>
      <c r="AI228" s="12"/>
      <c r="AJ228" s="12"/>
      <c r="AK228" s="12"/>
      <c r="AL228" s="12"/>
      <c r="AM228" s="12"/>
      <c r="AN228" s="12"/>
      <c r="AO228" s="12"/>
      <c r="AP228" s="12"/>
      <c r="AQ228" s="12"/>
    </row>
    <row r="229" spans="2:43">
      <c r="B229" s="12"/>
      <c r="C229" s="1050" t="s">
        <v>2303</v>
      </c>
      <c r="W229" s="2363"/>
      <c r="X229" s="2363"/>
      <c r="Y229" s="2363"/>
      <c r="Z229" s="2363"/>
      <c r="AA229" s="2363"/>
      <c r="AB229" s="2363"/>
      <c r="AC229" s="2363"/>
      <c r="AD229" s="2363"/>
    </row>
    <row r="230" spans="2:43" ht="6" customHeight="1">
      <c r="B230" s="12"/>
      <c r="C230" s="1050"/>
      <c r="W230" s="2363"/>
      <c r="X230" s="2363"/>
      <c r="Y230" s="2363"/>
      <c r="Z230" s="2363"/>
      <c r="AA230" s="2363"/>
      <c r="AB230" s="2363"/>
      <c r="AC230" s="2363"/>
      <c r="AD230" s="2363"/>
    </row>
    <row r="231" spans="2:43">
      <c r="B231" s="127" t="s">
        <v>11</v>
      </c>
      <c r="C231" s="13" t="s">
        <v>368</v>
      </c>
      <c r="H231" s="16"/>
      <c r="O231" s="281" t="s">
        <v>366</v>
      </c>
      <c r="P231" s="16"/>
      <c r="R231" s="3258" t="s">
        <v>367</v>
      </c>
      <c r="S231" s="16"/>
      <c r="W231" s="2363"/>
      <c r="X231" s="2363"/>
      <c r="Y231" s="2363"/>
      <c r="Z231" s="3128" t="s">
        <v>366</v>
      </c>
      <c r="AA231" s="3259" t="s">
        <v>2270</v>
      </c>
      <c r="AB231" s="3548" t="s">
        <v>2289</v>
      </c>
      <c r="AC231" s="3259" t="s">
        <v>2332</v>
      </c>
      <c r="AD231" s="2363"/>
    </row>
    <row r="232" spans="2:43" ht="15.75" customHeight="1">
      <c r="D232" s="13"/>
      <c r="E232" s="3260" t="s">
        <v>208</v>
      </c>
      <c r="F232" s="3261" t="s">
        <v>25</v>
      </c>
      <c r="G232" s="3926">
        <f t="shared" ref="G232:G239" si="11">+IF($G$75=0,O232,R232)</f>
        <v>1400</v>
      </c>
      <c r="H232" s="4129">
        <f>+IF($H$71=0,IF($G$75=0,AD158,AD165),AC232)</f>
        <v>392.00000000000006</v>
      </c>
      <c r="I232" s="4129"/>
      <c r="J232" s="4129">
        <f>+IF($H$71=0,IF($G$75=0,AD161,AD168),AC236)</f>
        <v>1008</v>
      </c>
      <c r="K232" s="4129"/>
      <c r="L232" s="3263"/>
      <c r="M232" s="3260" t="s">
        <v>208</v>
      </c>
      <c r="N232" s="3261" t="s">
        <v>25</v>
      </c>
      <c r="O232" s="4129">
        <f>+IF($H$71=0,Q158,R216)</f>
        <v>1400</v>
      </c>
      <c r="P232" s="4129"/>
      <c r="R232" s="4331">
        <f>+'13-15類型人時間準備計算'!AK40</f>
        <v>0</v>
      </c>
      <c r="S232" s="4331"/>
      <c r="W232" s="2363"/>
      <c r="X232" s="2363"/>
      <c r="Y232" s="4292" t="s">
        <v>615</v>
      </c>
      <c r="Z232" s="3264" t="s">
        <v>25</v>
      </c>
      <c r="AA232" s="3262" t="e">
        <f>+人時間準備計算!BW14</f>
        <v>#N/A</v>
      </c>
      <c r="AB232" s="3549"/>
      <c r="AC232" s="3262" t="e">
        <f>+IF($T$202=0,AA232,AB232)</f>
        <v>#N/A</v>
      </c>
      <c r="AD232" s="3066"/>
    </row>
    <row r="233" spans="2:43">
      <c r="E233" s="18"/>
      <c r="F233" s="3265" t="s">
        <v>631</v>
      </c>
      <c r="G233" s="3927">
        <f t="shared" si="11"/>
        <v>570</v>
      </c>
      <c r="H233" s="4333">
        <f>+IF($H$71=0,IF($G$75=0,AD159,AD166),AC233)</f>
        <v>136.79999999999998</v>
      </c>
      <c r="I233" s="4333"/>
      <c r="J233" s="4333">
        <f>+IF($H$71=0,IF($G$75=0,AD162,AD169),AC237)</f>
        <v>433.2</v>
      </c>
      <c r="K233" s="4333"/>
      <c r="L233" s="3267"/>
      <c r="M233" s="18"/>
      <c r="N233" s="3265" t="s">
        <v>631</v>
      </c>
      <c r="O233" s="4333">
        <f>+IF($H$71=0,Q159,R217)</f>
        <v>570</v>
      </c>
      <c r="P233" s="4333"/>
      <c r="R233" s="4348">
        <f>+'13-15類型人時間準備計算'!AK41</f>
        <v>0</v>
      </c>
      <c r="S233" s="4348"/>
      <c r="T233" s="18"/>
      <c r="W233" s="2363"/>
      <c r="X233" s="2363"/>
      <c r="Y233" s="4293"/>
      <c r="Z233" s="2157" t="s">
        <v>631</v>
      </c>
      <c r="AA233" s="3266" t="e">
        <f>+人時間準備計算!BW15</f>
        <v>#N/A</v>
      </c>
      <c r="AB233" s="3550"/>
      <c r="AC233" s="3266" t="e">
        <f t="shared" ref="AC233:AC243" si="12">+IF($T$202=0,AA233,AB233)</f>
        <v>#N/A</v>
      </c>
      <c r="AD233" s="3066"/>
    </row>
    <row r="234" spans="2:43">
      <c r="E234" s="18"/>
      <c r="F234" s="18" t="s">
        <v>28</v>
      </c>
      <c r="G234" s="3928">
        <f t="shared" si="11"/>
        <v>410</v>
      </c>
      <c r="H234" s="4130">
        <f>+IF($H$71=0,IF($G$75=0,AD160,AD167),AC234)</f>
        <v>94.3</v>
      </c>
      <c r="I234" s="4130"/>
      <c r="J234" s="4130">
        <f>+IF($H$71=0,IF($G$75=0,AD163,AD170),AC238)</f>
        <v>315.7</v>
      </c>
      <c r="K234" s="4130"/>
      <c r="L234" s="3267"/>
      <c r="M234" s="18"/>
      <c r="N234" s="18" t="s">
        <v>28</v>
      </c>
      <c r="O234" s="4130">
        <f>+IF($H$71=0,Q160,R218)</f>
        <v>410</v>
      </c>
      <c r="P234" s="4130"/>
      <c r="R234" s="4338">
        <f>+'13-15類型人時間準備計算'!AK42</f>
        <v>0</v>
      </c>
      <c r="S234" s="4338"/>
      <c r="T234" s="18"/>
      <c r="W234" s="2363"/>
      <c r="X234" s="2363"/>
      <c r="Y234" s="4293"/>
      <c r="Z234" s="3269" t="s">
        <v>28</v>
      </c>
      <c r="AA234" s="3268" t="e">
        <f>+人時間準備計算!BW16</f>
        <v>#N/A</v>
      </c>
      <c r="AB234" s="3551"/>
      <c r="AC234" s="3268" t="e">
        <f t="shared" si="12"/>
        <v>#N/A</v>
      </c>
      <c r="AD234" s="3066"/>
    </row>
    <row r="235" spans="2:43">
      <c r="C235" s="3270"/>
      <c r="E235" s="488"/>
      <c r="F235" s="3271" t="s">
        <v>369</v>
      </c>
      <c r="G235" s="3929">
        <f t="shared" si="11"/>
        <v>2380</v>
      </c>
      <c r="H235" s="4173">
        <f>+IF($H$71=0,IF($G$75=0,AA196,AC196),AC235)</f>
        <v>623.1</v>
      </c>
      <c r="I235" s="4173"/>
      <c r="J235" s="4173">
        <f>+IF($H$71=0,IF($G$75=0,AA197,AC197),AC239)</f>
        <v>1756.9</v>
      </c>
      <c r="K235" s="4173"/>
      <c r="M235" s="488"/>
      <c r="N235" s="3273" t="s">
        <v>369</v>
      </c>
      <c r="O235" s="4173">
        <f>SUM(O232:P234)</f>
        <v>2380</v>
      </c>
      <c r="P235" s="4173"/>
      <c r="R235" s="4332">
        <f>+'13-15類型人時間準備計算'!AK43</f>
        <v>0</v>
      </c>
      <c r="S235" s="4332"/>
      <c r="T235" s="18"/>
      <c r="W235" s="2363"/>
      <c r="X235" s="2363"/>
      <c r="Y235" s="4294"/>
      <c r="Z235" s="3264" t="s">
        <v>369</v>
      </c>
      <c r="AA235" s="3274" t="e">
        <f>+人時間準備計算!BW17</f>
        <v>#N/A</v>
      </c>
      <c r="AB235" s="3552"/>
      <c r="AC235" s="3274" t="e">
        <f t="shared" si="12"/>
        <v>#N/A</v>
      </c>
      <c r="AD235" s="3066"/>
    </row>
    <row r="236" spans="2:43" ht="15.75" customHeight="1">
      <c r="E236" s="48" t="s">
        <v>209</v>
      </c>
      <c r="F236" s="18" t="s">
        <v>25</v>
      </c>
      <c r="G236" s="3926">
        <f t="shared" si="11"/>
        <v>700</v>
      </c>
      <c r="H236" s="3275" t="s">
        <v>371</v>
      </c>
      <c r="J236" s="3275" t="s">
        <v>370</v>
      </c>
      <c r="M236" s="48" t="s">
        <v>209</v>
      </c>
      <c r="N236" s="18" t="s">
        <v>25</v>
      </c>
      <c r="O236" s="4129">
        <f>+IF($H$71=0,Q161,R220)</f>
        <v>700</v>
      </c>
      <c r="P236" s="4129"/>
      <c r="R236" s="4331">
        <f>+'13-15類型人時間準備計算'!AK45</f>
        <v>0</v>
      </c>
      <c r="S236" s="4331"/>
      <c r="T236" s="18"/>
      <c r="W236" s="2363"/>
      <c r="X236" s="2363"/>
      <c r="Y236" s="4295" t="s">
        <v>616</v>
      </c>
      <c r="Z236" s="3264" t="s">
        <v>25</v>
      </c>
      <c r="AA236" s="3262" t="e">
        <f>+人時間準備計算!BW19</f>
        <v>#N/A</v>
      </c>
      <c r="AB236" s="3549"/>
      <c r="AC236" s="3262" t="e">
        <f t="shared" si="12"/>
        <v>#N/A</v>
      </c>
      <c r="AD236" s="3066"/>
    </row>
    <row r="237" spans="2:43">
      <c r="E237" s="18"/>
      <c r="F237" s="3265" t="s">
        <v>631</v>
      </c>
      <c r="G237" s="3927">
        <f t="shared" si="11"/>
        <v>150</v>
      </c>
      <c r="H237" s="13"/>
      <c r="I237" s="3276"/>
      <c r="M237" s="18"/>
      <c r="N237" s="3265" t="s">
        <v>631</v>
      </c>
      <c r="O237" s="4333">
        <f>+IF($H$71=0,Q162,R221)</f>
        <v>150</v>
      </c>
      <c r="P237" s="4333"/>
      <c r="R237" s="4348">
        <f>+'13-15類型人時間準備計算'!AK46</f>
        <v>0</v>
      </c>
      <c r="S237" s="4348"/>
      <c r="W237" s="2363"/>
      <c r="X237" s="2363"/>
      <c r="Y237" s="4296"/>
      <c r="Z237" s="2157" t="s">
        <v>631</v>
      </c>
      <c r="AA237" s="3266" t="e">
        <f>+人時間準備計算!BW20</f>
        <v>#N/A</v>
      </c>
      <c r="AB237" s="3550"/>
      <c r="AC237" s="3266" t="e">
        <f t="shared" si="12"/>
        <v>#N/A</v>
      </c>
      <c r="AD237" s="3066"/>
    </row>
    <row r="238" spans="2:43">
      <c r="E238" s="18"/>
      <c r="F238" s="18" t="s">
        <v>28</v>
      </c>
      <c r="G238" s="3928">
        <f t="shared" si="11"/>
        <v>190</v>
      </c>
      <c r="H238" s="13"/>
      <c r="M238" s="18"/>
      <c r="N238" s="18" t="s">
        <v>28</v>
      </c>
      <c r="O238" s="4130">
        <f>+IF($H$71=0,Q163,R222)</f>
        <v>190</v>
      </c>
      <c r="P238" s="4130"/>
      <c r="R238" s="4338">
        <f>+'13-15類型人時間準備計算'!AK47</f>
        <v>0</v>
      </c>
      <c r="S238" s="4338"/>
      <c r="W238" s="2363"/>
      <c r="X238" s="2363"/>
      <c r="Y238" s="4296"/>
      <c r="Z238" s="3269" t="s">
        <v>28</v>
      </c>
      <c r="AA238" s="3268" t="e">
        <f>+人時間準備計算!BW21</f>
        <v>#N/A</v>
      </c>
      <c r="AB238" s="3551"/>
      <c r="AC238" s="3268" t="e">
        <f t="shared" si="12"/>
        <v>#N/A</v>
      </c>
      <c r="AD238" s="3066"/>
    </row>
    <row r="239" spans="2:43">
      <c r="E239" s="488"/>
      <c r="F239" s="3271" t="s">
        <v>369</v>
      </c>
      <c r="G239" s="3929">
        <f t="shared" si="11"/>
        <v>1040</v>
      </c>
      <c r="H239" s="13"/>
      <c r="M239" s="488"/>
      <c r="N239" s="3271" t="s">
        <v>369</v>
      </c>
      <c r="O239" s="4173">
        <f>SUM(O236:P238)</f>
        <v>1040</v>
      </c>
      <c r="P239" s="4173"/>
      <c r="R239" s="4332">
        <f>+'13-15類型人時間準備計算'!AK48</f>
        <v>0</v>
      </c>
      <c r="S239" s="4332"/>
      <c r="W239" s="2363"/>
      <c r="X239" s="2363"/>
      <c r="Y239" s="4297"/>
      <c r="Z239" s="3277" t="s">
        <v>369</v>
      </c>
      <c r="AA239" s="3272" t="e">
        <f>+人時間準備計算!BW22</f>
        <v>#N/A</v>
      </c>
      <c r="AB239" s="3553"/>
      <c r="AC239" s="3272" t="e">
        <f t="shared" si="12"/>
        <v>#N/A</v>
      </c>
      <c r="AD239" s="3066"/>
    </row>
    <row r="240" spans="2:43">
      <c r="C240" s="13"/>
      <c r="D240" s="13"/>
      <c r="E240" s="13"/>
      <c r="F240" s="13"/>
      <c r="G240" s="3278" t="str">
        <f>+IF(G73=15,'SYSTEM-2'!C48,"")</f>
        <v/>
      </c>
      <c r="M240" s="16"/>
      <c r="N240" s="16"/>
      <c r="O240" s="16"/>
      <c r="P240" s="3931" t="s">
        <v>3254</v>
      </c>
      <c r="Q240" s="16"/>
      <c r="R240" s="16"/>
      <c r="S240" s="3931" t="s">
        <v>3254</v>
      </c>
      <c r="W240" s="2363"/>
      <c r="X240" s="2363"/>
      <c r="Y240" s="4588" t="s">
        <v>2331</v>
      </c>
      <c r="Z240" s="3264" t="s">
        <v>25</v>
      </c>
      <c r="AA240" s="3262" t="e">
        <f t="shared" ref="AA240:AA242" si="13">+AA232+AA236</f>
        <v>#N/A</v>
      </c>
      <c r="AB240" s="3549"/>
      <c r="AC240" s="3262" t="e">
        <f t="shared" si="12"/>
        <v>#N/A</v>
      </c>
      <c r="AD240" s="2363"/>
    </row>
    <row r="241" spans="2:32">
      <c r="B241" s="127" t="s">
        <v>11</v>
      </c>
      <c r="C241" s="13" t="s">
        <v>192</v>
      </c>
      <c r="D241" s="13"/>
      <c r="E241" s="13"/>
      <c r="F241" s="13"/>
      <c r="G241" s="3279" t="s">
        <v>3050</v>
      </c>
      <c r="H241" s="16"/>
      <c r="I241" s="287"/>
      <c r="J241" s="16"/>
      <c r="K241" s="18"/>
      <c r="M241" s="16"/>
      <c r="N241" s="16"/>
      <c r="O241" s="16"/>
      <c r="P241" s="16"/>
      <c r="Q241" s="16"/>
      <c r="R241" s="16"/>
      <c r="S241" s="16"/>
      <c r="W241" s="2363"/>
      <c r="X241" s="2363"/>
      <c r="Y241" s="4589"/>
      <c r="Z241" s="2157" t="s">
        <v>631</v>
      </c>
      <c r="AA241" s="3266" t="e">
        <f t="shared" si="13"/>
        <v>#N/A</v>
      </c>
      <c r="AB241" s="3550"/>
      <c r="AC241" s="3266" t="e">
        <f t="shared" si="12"/>
        <v>#N/A</v>
      </c>
      <c r="AD241" s="2363"/>
    </row>
    <row r="242" spans="2:32">
      <c r="C242" s="282" t="s">
        <v>259</v>
      </c>
      <c r="D242" s="132" t="s">
        <v>193</v>
      </c>
      <c r="F242" s="13"/>
      <c r="G242" s="2536">
        <v>80</v>
      </c>
      <c r="H242" s="272" t="s">
        <v>229</v>
      </c>
      <c r="I242" s="3280" t="s">
        <v>373</v>
      </c>
      <c r="J242" s="4131">
        <f>IF(H116=0,0,+H235)</f>
        <v>623.1</v>
      </c>
      <c r="K242" s="4132"/>
      <c r="L242" s="287" t="s">
        <v>374</v>
      </c>
      <c r="M242" s="4131">
        <f>+G242*J242/100</f>
        <v>498.48</v>
      </c>
      <c r="N242" s="4132"/>
      <c r="O242" s="3207" t="s">
        <v>416</v>
      </c>
      <c r="P242" s="1899" t="s">
        <v>2389</v>
      </c>
      <c r="W242" s="2363"/>
      <c r="X242" s="2363"/>
      <c r="Y242" s="4590"/>
      <c r="Z242" s="2158" t="s">
        <v>28</v>
      </c>
      <c r="AA242" s="3268" t="e">
        <f t="shared" si="13"/>
        <v>#N/A</v>
      </c>
      <c r="AB242" s="3551"/>
      <c r="AC242" s="3268" t="e">
        <f t="shared" si="12"/>
        <v>#N/A</v>
      </c>
      <c r="AD242" s="2363"/>
    </row>
    <row r="243" spans="2:32">
      <c r="C243" s="282" t="s">
        <v>260</v>
      </c>
      <c r="D243" s="132" t="s">
        <v>194</v>
      </c>
      <c r="F243" s="13"/>
      <c r="G243" s="2536">
        <v>100</v>
      </c>
      <c r="H243" s="272" t="s">
        <v>229</v>
      </c>
      <c r="I243" s="3280" t="s">
        <v>373</v>
      </c>
      <c r="J243" s="4131">
        <f>IF(H117=0,0,+J235)</f>
        <v>1756.9</v>
      </c>
      <c r="K243" s="4132"/>
      <c r="L243" s="287" t="s">
        <v>374</v>
      </c>
      <c r="M243" s="4131">
        <f>+G243*J243/100</f>
        <v>1756.9</v>
      </c>
      <c r="N243" s="4132"/>
      <c r="O243" s="3207" t="s">
        <v>417</v>
      </c>
      <c r="P243" s="4131">
        <f>SUM(M242:N244)</f>
        <v>3295.38</v>
      </c>
      <c r="Q243" s="4132"/>
      <c r="W243" s="2363"/>
      <c r="X243" s="2363"/>
      <c r="Y243" s="2363"/>
      <c r="Z243" s="3277" t="s">
        <v>369</v>
      </c>
      <c r="AA243" s="3272" t="e">
        <f>SUM(AA240:AA242)</f>
        <v>#N/A</v>
      </c>
      <c r="AB243" s="3553"/>
      <c r="AC243" s="3272" t="e">
        <f t="shared" si="12"/>
        <v>#N/A</v>
      </c>
      <c r="AD243" s="2363"/>
    </row>
    <row r="244" spans="2:32">
      <c r="C244" s="282">
        <v>3</v>
      </c>
      <c r="D244" s="132" t="s">
        <v>227</v>
      </c>
      <c r="F244" s="13"/>
      <c r="G244" s="2536">
        <v>100</v>
      </c>
      <c r="H244" s="272" t="s">
        <v>229</v>
      </c>
      <c r="I244" s="3280" t="s">
        <v>373</v>
      </c>
      <c r="J244" s="4131">
        <f>+G239</f>
        <v>1040</v>
      </c>
      <c r="K244" s="4132"/>
      <c r="L244" s="287" t="s">
        <v>374</v>
      </c>
      <c r="M244" s="4131">
        <f>+G244*J244/100</f>
        <v>1040</v>
      </c>
      <c r="N244" s="4132"/>
      <c r="O244" s="3207" t="s">
        <v>418</v>
      </c>
      <c r="Q244" s="3931" t="s">
        <v>3254</v>
      </c>
      <c r="T244" s="16"/>
      <c r="W244" s="2363"/>
      <c r="X244" s="2363"/>
      <c r="Y244" s="2363"/>
      <c r="Z244" s="2363"/>
      <c r="AA244" s="2363"/>
      <c r="AB244" s="2363"/>
      <c r="AC244" s="2363"/>
      <c r="AD244" s="2363"/>
    </row>
    <row r="245" spans="2:32">
      <c r="C245" s="282"/>
      <c r="D245" s="132"/>
      <c r="F245" s="13"/>
      <c r="G245" s="17"/>
      <c r="H245" s="272"/>
      <c r="I245" s="3280"/>
      <c r="J245" s="145"/>
      <c r="L245" s="287"/>
      <c r="M245" s="3281"/>
      <c r="N245" s="16"/>
      <c r="O245" s="16"/>
      <c r="T245" s="16"/>
      <c r="W245" s="2363"/>
      <c r="X245" s="2363"/>
      <c r="Y245" s="2363"/>
      <c r="Z245" s="2363"/>
      <c r="AA245" s="2363"/>
      <c r="AB245" s="2363"/>
      <c r="AC245" s="2363"/>
      <c r="AD245" s="2363"/>
    </row>
    <row r="246" spans="2:32">
      <c r="C246" s="16"/>
      <c r="D246" s="16"/>
      <c r="E246" s="16"/>
      <c r="F246" s="47"/>
      <c r="G246" s="17"/>
      <c r="H246" s="17"/>
      <c r="I246" s="17"/>
      <c r="J246" s="17"/>
      <c r="K246" s="18"/>
      <c r="T246" s="16"/>
      <c r="W246" s="2363"/>
      <c r="X246" s="2363"/>
      <c r="Y246" s="2363"/>
      <c r="Z246" s="2363"/>
      <c r="AA246" s="2363"/>
      <c r="AB246" s="2363"/>
      <c r="AC246" s="2363"/>
      <c r="AD246" s="2363"/>
    </row>
    <row r="247" spans="2:32">
      <c r="B247" s="127" t="s">
        <v>11</v>
      </c>
      <c r="C247" s="13" t="s">
        <v>2156</v>
      </c>
      <c r="D247" s="13"/>
      <c r="E247" s="3282"/>
      <c r="G247" s="20"/>
      <c r="K247" s="18"/>
      <c r="M247" s="48"/>
      <c r="N247" s="48"/>
      <c r="O247" s="48"/>
      <c r="P247" s="48"/>
      <c r="Q247" s="48"/>
      <c r="R247" s="48"/>
      <c r="S247" s="16"/>
      <c r="T247" s="2240"/>
      <c r="W247" s="2363"/>
      <c r="X247" s="2363"/>
      <c r="Y247" s="2363"/>
      <c r="Z247" s="2363"/>
      <c r="AA247" s="2363"/>
      <c r="AB247" s="2363"/>
      <c r="AC247" s="2363"/>
      <c r="AD247" s="2363"/>
    </row>
    <row r="248" spans="2:32">
      <c r="C248" s="267"/>
      <c r="D248" s="3283" t="s">
        <v>419</v>
      </c>
      <c r="F248" s="270"/>
      <c r="G248" s="3283"/>
      <c r="H248" s="270"/>
      <c r="I248" s="270"/>
      <c r="J248" s="270"/>
      <c r="K248" s="3284"/>
      <c r="L248" s="270"/>
      <c r="M248" s="3285"/>
      <c r="N248" s="3285"/>
      <c r="O248" s="3285"/>
      <c r="P248" s="3285"/>
      <c r="Q248" s="3285"/>
      <c r="R248" s="3285"/>
      <c r="S248" s="269"/>
      <c r="T248" s="16"/>
      <c r="W248" s="2363"/>
      <c r="X248" s="2363"/>
      <c r="Y248" s="2363"/>
      <c r="Z248" s="2363"/>
      <c r="AA248" s="2363"/>
      <c r="AB248" s="2363"/>
      <c r="AC248" s="2363"/>
      <c r="AD248" s="2363"/>
    </row>
    <row r="249" spans="2:32">
      <c r="C249" s="487"/>
      <c r="D249" s="3286" t="s">
        <v>3052</v>
      </c>
      <c r="E249" s="20"/>
      <c r="F249" s="20"/>
      <c r="G249" s="3287"/>
      <c r="H249" s="20"/>
      <c r="I249" s="20"/>
      <c r="J249" s="20"/>
      <c r="K249" s="488"/>
      <c r="L249" s="20"/>
      <c r="M249" s="3288"/>
      <c r="N249" s="3288"/>
      <c r="O249" s="3288"/>
      <c r="P249" s="3288"/>
      <c r="Q249" s="3288"/>
      <c r="R249" s="3288"/>
      <c r="S249" s="551"/>
      <c r="T249" s="2240"/>
      <c r="W249" s="2363"/>
      <c r="X249" s="2363"/>
      <c r="Y249" s="2363"/>
      <c r="Z249" s="2363"/>
      <c r="AA249" s="2363"/>
      <c r="AB249" s="2363"/>
      <c r="AC249" s="2363"/>
      <c r="AD249" s="2363"/>
    </row>
    <row r="250" spans="2:32">
      <c r="C250" s="13"/>
      <c r="D250" s="13"/>
      <c r="E250" s="296"/>
      <c r="G250" s="4147" t="s">
        <v>29</v>
      </c>
      <c r="H250" s="4148"/>
      <c r="I250" s="4149"/>
      <c r="J250" s="4147" t="s">
        <v>245</v>
      </c>
      <c r="K250" s="4148"/>
      <c r="L250" s="4148"/>
      <c r="M250" s="4149"/>
      <c r="N250" s="4147" t="s">
        <v>246</v>
      </c>
      <c r="O250" s="4148"/>
      <c r="P250" s="4148"/>
      <c r="Q250" s="4149"/>
      <c r="R250" s="4570" t="s">
        <v>3001</v>
      </c>
      <c r="S250" s="4571"/>
      <c r="T250" s="4571"/>
      <c r="W250" s="2363"/>
      <c r="X250" s="2363"/>
      <c r="Y250" s="2363"/>
      <c r="Z250" s="2363"/>
      <c r="AA250" s="2363"/>
      <c r="AB250" s="2363"/>
      <c r="AC250" s="2363"/>
      <c r="AD250" s="2363"/>
      <c r="AE250" s="1073"/>
      <c r="AF250" s="1074"/>
    </row>
    <row r="251" spans="2:32">
      <c r="C251" s="13"/>
      <c r="D251" s="13"/>
      <c r="E251" s="296"/>
      <c r="G251" s="3277" t="s">
        <v>242</v>
      </c>
      <c r="H251" s="4222" t="s">
        <v>243</v>
      </c>
      <c r="I251" s="4223"/>
      <c r="J251" s="4230" t="s">
        <v>261</v>
      </c>
      <c r="K251" s="4230"/>
      <c r="L251" s="4222" t="s">
        <v>243</v>
      </c>
      <c r="M251" s="4223"/>
      <c r="N251" s="4230" t="s">
        <v>261</v>
      </c>
      <c r="O251" s="4230"/>
      <c r="P251" s="4222" t="s">
        <v>243</v>
      </c>
      <c r="Q251" s="4223"/>
      <c r="R251" s="1952"/>
      <c r="S251" s="3289" t="s">
        <v>2788</v>
      </c>
      <c r="T251" s="2240"/>
      <c r="W251" s="2363"/>
      <c r="X251" s="2363"/>
      <c r="Y251" s="2363"/>
      <c r="Z251" s="2363"/>
      <c r="AA251" s="2363"/>
      <c r="AB251" s="2363"/>
      <c r="AC251" s="2363"/>
      <c r="AD251" s="2363"/>
      <c r="AE251" s="1073"/>
      <c r="AF251" s="1074"/>
    </row>
    <row r="252" spans="2:32">
      <c r="C252" s="3045" t="s">
        <v>686</v>
      </c>
      <c r="D252" s="3045"/>
      <c r="E252" s="3290"/>
      <c r="F252" s="3291"/>
      <c r="G252" s="3292"/>
      <c r="H252" s="4206"/>
      <c r="I252" s="4207"/>
      <c r="J252" s="4143">
        <f>+$G$37</f>
        <v>4000</v>
      </c>
      <c r="K252" s="4229"/>
      <c r="L252" s="4206"/>
      <c r="M252" s="4207"/>
      <c r="N252" s="4209">
        <f>+$G$44</f>
        <v>1.9</v>
      </c>
      <c r="O252" s="4210"/>
      <c r="P252" s="4346"/>
      <c r="Q252" s="4347"/>
      <c r="R252" s="4350">
        <f>+人時間準備計算!CU15</f>
        <v>0</v>
      </c>
      <c r="S252" s="4351"/>
      <c r="T252" s="4351"/>
      <c r="U252" s="127"/>
      <c r="W252" s="2363"/>
      <c r="X252" s="2363"/>
      <c r="Y252" s="2363"/>
      <c r="Z252" s="2363"/>
      <c r="AA252" s="2363"/>
      <c r="AB252" s="2363"/>
      <c r="AC252" s="2363"/>
      <c r="AD252" s="2363"/>
      <c r="AE252" s="1073"/>
      <c r="AF252" s="1074"/>
    </row>
    <row r="253" spans="2:32">
      <c r="C253" s="132" t="s">
        <v>615</v>
      </c>
      <c r="E253" s="3293" t="s">
        <v>257</v>
      </c>
      <c r="F253" s="3294"/>
      <c r="G253" s="3926">
        <f>IF($G$111="○",+M242,0)</f>
        <v>498.48</v>
      </c>
      <c r="H253" s="4195"/>
      <c r="I253" s="4121"/>
      <c r="J253" s="4143">
        <f>+$G$37</f>
        <v>4000</v>
      </c>
      <c r="K253" s="4144"/>
      <c r="L253" s="4195"/>
      <c r="M253" s="4121"/>
      <c r="N253" s="4209">
        <f>+$G$44</f>
        <v>1.9</v>
      </c>
      <c r="O253" s="4210"/>
      <c r="P253" s="4344"/>
      <c r="Q253" s="4345"/>
      <c r="R253" s="4178">
        <f>+人時間準備計算!CU16</f>
        <v>3788448</v>
      </c>
      <c r="S253" s="4179"/>
      <c r="T253" s="4179"/>
      <c r="U253" s="127"/>
      <c r="W253" s="2363"/>
      <c r="X253" s="2363"/>
      <c r="Y253" s="2363"/>
      <c r="Z253" s="2363"/>
      <c r="AA253" s="2363"/>
      <c r="AB253" s="2363"/>
      <c r="AC253" s="2363"/>
      <c r="AD253" s="2363"/>
      <c r="AE253" s="1073"/>
      <c r="AF253" s="1074"/>
    </row>
    <row r="254" spans="2:32">
      <c r="E254" s="3295" t="s">
        <v>258</v>
      </c>
      <c r="F254" s="3296"/>
      <c r="G254" s="3297"/>
      <c r="H254" s="4150"/>
      <c r="I254" s="4151"/>
      <c r="J254" s="4200">
        <f>+$G$37</f>
        <v>4000</v>
      </c>
      <c r="K254" s="4201"/>
      <c r="L254" s="4150"/>
      <c r="M254" s="4151"/>
      <c r="N254" s="4145">
        <f>+$G$44</f>
        <v>1.9</v>
      </c>
      <c r="O254" s="4146"/>
      <c r="P254" s="4202"/>
      <c r="Q254" s="4343"/>
      <c r="R254" s="4176">
        <f>+人時間準備計算!CU17</f>
        <v>0</v>
      </c>
      <c r="S254" s="4177"/>
      <c r="T254" s="4177"/>
      <c r="U254" s="127"/>
      <c r="W254" s="2363"/>
      <c r="X254" s="2363"/>
      <c r="Y254" s="2363"/>
      <c r="Z254" s="2363"/>
      <c r="AA254" s="2363"/>
      <c r="AB254" s="2363"/>
      <c r="AC254" s="2363"/>
      <c r="AD254" s="2363"/>
      <c r="AE254" s="1073"/>
      <c r="AF254" s="1074"/>
    </row>
    <row r="255" spans="2:32">
      <c r="C255" s="3047"/>
      <c r="D255" s="3047"/>
      <c r="E255" s="3298"/>
      <c r="F255" s="20"/>
      <c r="G255" s="551"/>
      <c r="H255" s="3299"/>
      <c r="I255" s="3300"/>
      <c r="J255" s="3299"/>
      <c r="K255" s="20"/>
      <c r="L255" s="3299"/>
      <c r="M255" s="3300"/>
      <c r="N255" s="3301"/>
      <c r="O255" s="3302"/>
      <c r="P255" s="551"/>
      <c r="Q255" s="3303" t="s">
        <v>240</v>
      </c>
      <c r="R255" s="4350">
        <f>+人時間準備計算!CU18</f>
        <v>3788448</v>
      </c>
      <c r="S255" s="4351"/>
      <c r="T255" s="4351"/>
      <c r="U255" s="127"/>
      <c r="W255" s="2363"/>
      <c r="X255" s="2363"/>
      <c r="Y255" s="2363"/>
      <c r="Z255" s="2363"/>
      <c r="AA255" s="2363"/>
      <c r="AB255" s="2363"/>
      <c r="AC255" s="2363"/>
      <c r="AD255" s="2363"/>
      <c r="AE255" s="1073"/>
      <c r="AF255" s="1074"/>
    </row>
    <row r="256" spans="2:32">
      <c r="C256" s="132" t="s">
        <v>616</v>
      </c>
      <c r="E256" s="3293" t="s">
        <v>257</v>
      </c>
      <c r="F256" s="3294"/>
      <c r="G256" s="3926">
        <f>IF($G$111="○",+M243,0)</f>
        <v>1756.9</v>
      </c>
      <c r="H256" s="4195"/>
      <c r="I256" s="4121"/>
      <c r="J256" s="4143">
        <f>+$G$37</f>
        <v>4000</v>
      </c>
      <c r="K256" s="4144"/>
      <c r="L256" s="4195"/>
      <c r="M256" s="4121"/>
      <c r="N256" s="4209">
        <f>+$G$44</f>
        <v>1.9</v>
      </c>
      <c r="O256" s="4210"/>
      <c r="P256" s="4344"/>
      <c r="Q256" s="4345"/>
      <c r="R256" s="4178">
        <f>+人時間準備計算!CU19</f>
        <v>13352440</v>
      </c>
      <c r="S256" s="4179"/>
      <c r="T256" s="4179"/>
      <c r="U256" s="127"/>
      <c r="W256" s="2363"/>
      <c r="X256" s="2363"/>
      <c r="Y256" s="2363"/>
      <c r="Z256" s="2363"/>
      <c r="AA256" s="2363"/>
      <c r="AB256" s="2363"/>
      <c r="AC256" s="2363"/>
      <c r="AD256" s="2363"/>
      <c r="AE256" s="1073"/>
      <c r="AF256" s="1074"/>
    </row>
    <row r="257" spans="3:32">
      <c r="E257" s="3295" t="s">
        <v>258</v>
      </c>
      <c r="F257" s="3296"/>
      <c r="G257" s="3297"/>
      <c r="H257" s="4150"/>
      <c r="I257" s="4151"/>
      <c r="J257" s="4200">
        <f>+$G$37</f>
        <v>4000</v>
      </c>
      <c r="K257" s="4201"/>
      <c r="L257" s="4150"/>
      <c r="M257" s="4151"/>
      <c r="N257" s="4145">
        <f>+$G$44</f>
        <v>1.9</v>
      </c>
      <c r="O257" s="4146"/>
      <c r="P257" s="4202"/>
      <c r="Q257" s="4343"/>
      <c r="R257" s="4176">
        <f>+人時間準備計算!CU20</f>
        <v>0</v>
      </c>
      <c r="S257" s="4177"/>
      <c r="T257" s="4177"/>
      <c r="U257" s="127"/>
      <c r="W257" s="2363"/>
      <c r="X257" s="2363"/>
      <c r="Y257" s="2363"/>
      <c r="Z257" s="2363"/>
      <c r="AA257" s="2363"/>
      <c r="AB257" s="2363"/>
      <c r="AC257" s="2363"/>
      <c r="AD257" s="2363"/>
      <c r="AE257" s="1073"/>
      <c r="AF257" s="1074"/>
    </row>
    <row r="258" spans="3:32">
      <c r="C258" s="3047"/>
      <c r="D258" s="3047"/>
      <c r="E258" s="3298"/>
      <c r="F258" s="20"/>
      <c r="G258" s="551"/>
      <c r="H258" s="3299"/>
      <c r="I258" s="3300"/>
      <c r="J258" s="3299"/>
      <c r="K258" s="20"/>
      <c r="L258" s="3299"/>
      <c r="M258" s="3300"/>
      <c r="N258" s="3301"/>
      <c r="O258" s="3302"/>
      <c r="P258" s="551"/>
      <c r="Q258" s="3303" t="s">
        <v>240</v>
      </c>
      <c r="R258" s="4350">
        <f>+人時間準備計算!CU21</f>
        <v>13352440</v>
      </c>
      <c r="S258" s="4351"/>
      <c r="T258" s="4351"/>
      <c r="U258" s="127"/>
      <c r="W258" s="2363"/>
      <c r="X258" s="2363"/>
      <c r="Y258" s="2363"/>
      <c r="Z258" s="2363"/>
      <c r="AA258" s="2363"/>
      <c r="AB258" s="2363"/>
      <c r="AC258" s="2363"/>
      <c r="AD258" s="2363"/>
      <c r="AE258" s="1073"/>
      <c r="AF258" s="1074"/>
    </row>
    <row r="259" spans="3:32">
      <c r="C259" s="132" t="s">
        <v>209</v>
      </c>
      <c r="E259" s="3293" t="s">
        <v>257</v>
      </c>
      <c r="F259" s="3294"/>
      <c r="G259" s="3926">
        <f>IF($G$112="○",+M244,0)</f>
        <v>1040</v>
      </c>
      <c r="H259" s="4195"/>
      <c r="I259" s="4121"/>
      <c r="J259" s="4143">
        <f>+$G$37</f>
        <v>4000</v>
      </c>
      <c r="K259" s="4144"/>
      <c r="L259" s="4195"/>
      <c r="M259" s="4121"/>
      <c r="N259" s="4209">
        <f>+$G$44</f>
        <v>1.9</v>
      </c>
      <c r="O259" s="4210"/>
      <c r="P259" s="4344"/>
      <c r="Q259" s="4345"/>
      <c r="R259" s="4178">
        <f>IF($G$112="○",+人時間準備計算!CU22,0)</f>
        <v>7904000</v>
      </c>
      <c r="S259" s="4179"/>
      <c r="T259" s="4179"/>
      <c r="U259" s="127"/>
      <c r="W259" s="2363"/>
      <c r="X259" s="2363"/>
      <c r="Y259" s="2363"/>
      <c r="Z259" s="2363"/>
      <c r="AA259" s="2363"/>
      <c r="AB259" s="2363"/>
      <c r="AC259" s="2363"/>
      <c r="AD259" s="2363"/>
      <c r="AE259" s="1075"/>
      <c r="AF259" s="1074"/>
    </row>
    <row r="260" spans="3:32">
      <c r="E260" s="3295" t="s">
        <v>258</v>
      </c>
      <c r="F260" s="3296"/>
      <c r="G260" s="3297"/>
      <c r="H260" s="4150"/>
      <c r="I260" s="4151"/>
      <c r="J260" s="4200">
        <f>+$G$37</f>
        <v>4000</v>
      </c>
      <c r="K260" s="4201"/>
      <c r="L260" s="4150"/>
      <c r="M260" s="4151"/>
      <c r="N260" s="4145">
        <f>+$G$44</f>
        <v>1.9</v>
      </c>
      <c r="O260" s="4146"/>
      <c r="P260" s="4202"/>
      <c r="Q260" s="4343"/>
      <c r="R260" s="4176">
        <f>+人時間準備計算!CU23</f>
        <v>0</v>
      </c>
      <c r="S260" s="4177"/>
      <c r="T260" s="4177"/>
      <c r="U260" s="127"/>
      <c r="W260" s="2363"/>
      <c r="X260" s="2363"/>
      <c r="Y260" s="2363"/>
      <c r="Z260" s="2363"/>
      <c r="AA260" s="2363"/>
      <c r="AB260" s="2363"/>
      <c r="AC260" s="2363"/>
      <c r="AD260" s="2363"/>
      <c r="AE260" s="1075"/>
      <c r="AF260" s="1074"/>
    </row>
    <row r="261" spans="3:32">
      <c r="C261" s="3047"/>
      <c r="D261" s="3047"/>
      <c r="E261" s="3304"/>
      <c r="F261" s="20"/>
      <c r="G261" s="551"/>
      <c r="H261" s="3299"/>
      <c r="I261" s="3300"/>
      <c r="J261" s="3299"/>
      <c r="K261" s="20"/>
      <c r="L261" s="3299"/>
      <c r="M261" s="3300"/>
      <c r="N261" s="3301"/>
      <c r="O261" s="3302"/>
      <c r="P261" s="551"/>
      <c r="Q261" s="3303" t="s">
        <v>240</v>
      </c>
      <c r="R261" s="4350">
        <f>+人時間準備計算!CU24</f>
        <v>7904000</v>
      </c>
      <c r="S261" s="4351"/>
      <c r="T261" s="4351"/>
      <c r="U261" s="127"/>
      <c r="W261" s="2363"/>
      <c r="X261" s="2363"/>
      <c r="Y261" s="2363"/>
      <c r="Z261" s="3112" t="s">
        <v>2234</v>
      </c>
      <c r="AA261" s="2363"/>
      <c r="AB261" s="2363"/>
      <c r="AC261" s="2363"/>
      <c r="AD261" s="2363"/>
      <c r="AE261" s="1075"/>
      <c r="AF261" s="1074"/>
    </row>
    <row r="262" spans="3:32">
      <c r="C262" s="4184" t="s">
        <v>210</v>
      </c>
      <c r="D262" s="4185"/>
      <c r="E262" s="151">
        <v>1</v>
      </c>
      <c r="F262" s="4591" t="str">
        <f t="shared" ref="F262:F267" si="14">IF(E262&gt;0,VLOOKUP(E262,_TB002,3),"")</f>
        <v>建築確認申請手続き</v>
      </c>
      <c r="G262" s="4592"/>
      <c r="H262" s="4120">
        <v>20</v>
      </c>
      <c r="I262" s="4121"/>
      <c r="J262" s="4143">
        <f t="shared" ref="J262:J267" si="15">+$G$37</f>
        <v>4000</v>
      </c>
      <c r="K262" s="4144"/>
      <c r="L262" s="4195"/>
      <c r="M262" s="4121"/>
      <c r="N262" s="4209">
        <f t="shared" ref="N262:N267" si="16">+$G$44</f>
        <v>1.9</v>
      </c>
      <c r="O262" s="4210"/>
      <c r="P262" s="4344"/>
      <c r="Q262" s="4349"/>
      <c r="R262" s="4178">
        <f>+人時間準備計算!CU26</f>
        <v>152000</v>
      </c>
      <c r="S262" s="4179"/>
      <c r="T262" s="4179"/>
      <c r="U262" s="127"/>
      <c r="W262" s="2363"/>
      <c r="X262" s="2363"/>
      <c r="Y262" s="1069" t="s">
        <v>646</v>
      </c>
      <c r="Z262" s="1070"/>
      <c r="AA262" s="1070"/>
      <c r="AB262" s="1070"/>
      <c r="AC262" s="2363"/>
      <c r="AD262" s="2363"/>
      <c r="AE262" s="1075"/>
      <c r="AF262" s="1074"/>
    </row>
    <row r="263" spans="3:32">
      <c r="D263" s="17"/>
      <c r="E263" s="152">
        <v>2</v>
      </c>
      <c r="F263" s="4193" t="str">
        <f t="shared" si="14"/>
        <v>日影規制関係手続き</v>
      </c>
      <c r="G263" s="4194"/>
      <c r="H263" s="4186">
        <v>10</v>
      </c>
      <c r="I263" s="4187"/>
      <c r="J263" s="4189">
        <f t="shared" si="15"/>
        <v>4000</v>
      </c>
      <c r="K263" s="4190"/>
      <c r="L263" s="4188"/>
      <c r="M263" s="4187"/>
      <c r="N263" s="4196">
        <f t="shared" si="16"/>
        <v>1.9</v>
      </c>
      <c r="O263" s="4197"/>
      <c r="P263" s="4198"/>
      <c r="Q263" s="4199"/>
      <c r="R263" s="4564">
        <f>+人時間準備計算!CU27</f>
        <v>76000</v>
      </c>
      <c r="S263" s="4565"/>
      <c r="T263" s="4565"/>
      <c r="U263" s="127"/>
      <c r="W263" s="2363"/>
      <c r="X263" s="2363"/>
      <c r="Y263" s="3306">
        <v>1</v>
      </c>
      <c r="Z263" s="1524" t="s">
        <v>647</v>
      </c>
      <c r="AA263" s="1525" t="s">
        <v>299</v>
      </c>
      <c r="AB263" s="1526"/>
      <c r="AC263" s="2363"/>
      <c r="AD263" s="2363"/>
      <c r="AE263" s="1075"/>
      <c r="AF263" s="1074"/>
    </row>
    <row r="264" spans="3:32">
      <c r="D264" s="17"/>
      <c r="E264" s="152">
        <v>4</v>
      </c>
      <c r="F264" s="4193" t="str">
        <f t="shared" si="14"/>
        <v>都市計画法第53条許可申請手続き</v>
      </c>
      <c r="G264" s="4194"/>
      <c r="H264" s="4186">
        <v>20</v>
      </c>
      <c r="I264" s="4187"/>
      <c r="J264" s="4189">
        <f t="shared" si="15"/>
        <v>4000</v>
      </c>
      <c r="K264" s="4190"/>
      <c r="L264" s="4188"/>
      <c r="M264" s="4187"/>
      <c r="N264" s="4196">
        <f t="shared" si="16"/>
        <v>1.9</v>
      </c>
      <c r="O264" s="4197"/>
      <c r="P264" s="4198"/>
      <c r="Q264" s="4199"/>
      <c r="R264" s="4564">
        <f>+人時間準備計算!CU28</f>
        <v>152000</v>
      </c>
      <c r="S264" s="4565"/>
      <c r="T264" s="4565"/>
      <c r="U264" s="127"/>
      <c r="W264" s="2363"/>
      <c r="X264" s="2363"/>
      <c r="Y264" s="3307">
        <v>2</v>
      </c>
      <c r="Z264" s="1527" t="s">
        <v>647</v>
      </c>
      <c r="AA264" s="1528" t="s">
        <v>300</v>
      </c>
      <c r="AB264" s="1529"/>
      <c r="AC264" s="2363"/>
      <c r="AD264" s="2363"/>
      <c r="AE264" s="1075"/>
      <c r="AF264" s="1074"/>
    </row>
    <row r="265" spans="3:32">
      <c r="D265" s="17"/>
      <c r="E265" s="152"/>
      <c r="F265" s="4193" t="str">
        <f t="shared" si="14"/>
        <v/>
      </c>
      <c r="G265" s="4194"/>
      <c r="H265" s="4186"/>
      <c r="I265" s="4187"/>
      <c r="J265" s="4189">
        <f t="shared" si="15"/>
        <v>4000</v>
      </c>
      <c r="K265" s="4190"/>
      <c r="L265" s="4188"/>
      <c r="M265" s="4187"/>
      <c r="N265" s="4196">
        <f t="shared" si="16"/>
        <v>1.9</v>
      </c>
      <c r="O265" s="4197"/>
      <c r="P265" s="4198"/>
      <c r="Q265" s="4199"/>
      <c r="R265" s="4564">
        <f>+人時間準備計算!CU29</f>
        <v>0</v>
      </c>
      <c r="S265" s="4565"/>
      <c r="T265" s="4565"/>
      <c r="U265" s="127"/>
      <c r="W265" s="2363"/>
      <c r="X265" s="2363"/>
      <c r="Y265" s="3307">
        <v>3</v>
      </c>
      <c r="Z265" s="1527" t="s">
        <v>647</v>
      </c>
      <c r="AA265" s="1528" t="s">
        <v>301</v>
      </c>
      <c r="AB265" s="1529"/>
      <c r="AC265" s="2363"/>
      <c r="AD265" s="2363"/>
      <c r="AE265" s="1075"/>
      <c r="AF265" s="1074"/>
    </row>
    <row r="266" spans="3:32">
      <c r="D266" s="17"/>
      <c r="E266" s="152"/>
      <c r="F266" s="4193" t="str">
        <f t="shared" si="14"/>
        <v/>
      </c>
      <c r="G266" s="4194"/>
      <c r="H266" s="4186"/>
      <c r="I266" s="4187"/>
      <c r="J266" s="4189">
        <f t="shared" si="15"/>
        <v>4000</v>
      </c>
      <c r="K266" s="4190"/>
      <c r="L266" s="4188"/>
      <c r="M266" s="4187"/>
      <c r="N266" s="4196">
        <f t="shared" si="16"/>
        <v>1.9</v>
      </c>
      <c r="O266" s="4197"/>
      <c r="P266" s="4198"/>
      <c r="Q266" s="4199"/>
      <c r="R266" s="4564">
        <f>+人時間準備計算!CU30</f>
        <v>0</v>
      </c>
      <c r="S266" s="4565"/>
      <c r="T266" s="4565"/>
      <c r="U266" s="127"/>
      <c r="W266" s="2363"/>
      <c r="X266" s="2363"/>
      <c r="Y266" s="3307">
        <v>4</v>
      </c>
      <c r="Z266" s="1527" t="s">
        <v>648</v>
      </c>
      <c r="AA266" s="1528" t="s">
        <v>302</v>
      </c>
      <c r="AB266" s="1529"/>
      <c r="AC266" s="2363"/>
      <c r="AD266" s="2363"/>
      <c r="AE266" s="1075"/>
      <c r="AF266" s="1074"/>
    </row>
    <row r="267" spans="3:32">
      <c r="D267" s="3308"/>
      <c r="E267" s="153"/>
      <c r="F267" s="4191" t="str">
        <f t="shared" si="14"/>
        <v/>
      </c>
      <c r="G267" s="4192"/>
      <c r="H267" s="4208"/>
      <c r="I267" s="4151"/>
      <c r="J267" s="4200">
        <f t="shared" si="15"/>
        <v>4000</v>
      </c>
      <c r="K267" s="4201"/>
      <c r="L267" s="4150"/>
      <c r="M267" s="4151"/>
      <c r="N267" s="4145">
        <f t="shared" si="16"/>
        <v>1.9</v>
      </c>
      <c r="O267" s="4146"/>
      <c r="P267" s="4202"/>
      <c r="Q267" s="4203"/>
      <c r="R267" s="4176">
        <f>+人時間準備計算!CU31</f>
        <v>0</v>
      </c>
      <c r="S267" s="4177"/>
      <c r="T267" s="4177"/>
      <c r="U267" s="127"/>
      <c r="W267" s="2363"/>
      <c r="X267" s="2363"/>
      <c r="Y267" s="3307">
        <v>5</v>
      </c>
      <c r="Z267" s="1527"/>
      <c r="AA267" s="1528"/>
      <c r="AB267" s="1529"/>
      <c r="AC267" s="2363"/>
      <c r="AD267" s="2363"/>
      <c r="AE267" s="1075"/>
      <c r="AF267" s="1074"/>
    </row>
    <row r="268" spans="3:32">
      <c r="C268" s="551"/>
      <c r="D268" s="551"/>
      <c r="E268" s="3309" t="s">
        <v>255</v>
      </c>
      <c r="F268" s="3308"/>
      <c r="G268" s="487"/>
      <c r="H268" s="20"/>
      <c r="I268" s="20"/>
      <c r="J268" s="488"/>
      <c r="K268" s="20"/>
      <c r="L268" s="3310"/>
      <c r="M268" s="20"/>
      <c r="N268" s="524"/>
      <c r="O268" s="524"/>
      <c r="P268" s="524"/>
      <c r="Q268" s="3311" t="s">
        <v>240</v>
      </c>
      <c r="R268" s="4182">
        <f>+人時間準備計算!CU32</f>
        <v>380000</v>
      </c>
      <c r="S268" s="4183"/>
      <c r="T268" s="4183"/>
      <c r="U268" s="127"/>
      <c r="W268" s="2363"/>
      <c r="X268" s="2363"/>
      <c r="Y268" s="3307">
        <v>6</v>
      </c>
      <c r="Z268" s="1527"/>
      <c r="AA268" s="1528"/>
      <c r="AB268" s="1529"/>
      <c r="AC268" s="2363"/>
      <c r="AD268" s="2363"/>
      <c r="AE268" s="1075"/>
      <c r="AF268" s="1074"/>
    </row>
    <row r="269" spans="3:32" ht="15.75" customHeight="1">
      <c r="C269" s="551"/>
      <c r="D269" s="551"/>
      <c r="E269" s="486"/>
      <c r="F269" s="3308"/>
      <c r="G269" s="1436"/>
      <c r="H269" s="3290"/>
      <c r="I269" s="3290"/>
      <c r="J269" s="3273"/>
      <c r="K269" s="3290"/>
      <c r="L269" s="3312"/>
      <c r="M269" s="3290"/>
      <c r="N269" s="3313"/>
      <c r="O269" s="3313"/>
      <c r="P269" s="3313"/>
      <c r="Q269" s="602" t="s">
        <v>256</v>
      </c>
      <c r="R269" s="4124">
        <f>+人時間準備計算!CU33</f>
        <v>25424888</v>
      </c>
      <c r="S269" s="4124"/>
      <c r="T269" s="4124"/>
      <c r="U269" s="127"/>
      <c r="W269" s="2363"/>
      <c r="X269" s="2363"/>
      <c r="Y269" s="3307">
        <v>7</v>
      </c>
      <c r="Z269" s="1527"/>
      <c r="AA269" s="1528"/>
      <c r="AB269" s="1529"/>
      <c r="AC269" s="2363"/>
      <c r="AD269" s="2363"/>
      <c r="AE269" s="1075"/>
      <c r="AF269" s="1074"/>
    </row>
    <row r="270" spans="3:32" ht="15.75" customHeight="1">
      <c r="C270" s="4064" t="s">
        <v>3121</v>
      </c>
      <c r="D270" s="4064"/>
      <c r="E270" s="4064"/>
      <c r="F270" s="4065"/>
      <c r="G270" s="4061"/>
      <c r="H270" s="4062"/>
      <c r="I270" s="4062"/>
      <c r="J270" s="4062"/>
      <c r="K270" s="4062"/>
      <c r="L270" s="4062"/>
      <c r="M270" s="4062"/>
      <c r="N270" s="4062"/>
      <c r="O270" s="4062"/>
      <c r="P270" s="4062"/>
      <c r="Q270" s="4063"/>
      <c r="R270" s="4060"/>
      <c r="S270" s="4060"/>
      <c r="T270" s="4060"/>
      <c r="U270" s="127"/>
      <c r="W270" s="2363"/>
      <c r="X270" s="2363"/>
      <c r="Y270" s="3307">
        <v>8</v>
      </c>
      <c r="Z270" s="1527"/>
      <c r="AA270" s="1528"/>
      <c r="AB270" s="1529"/>
      <c r="AC270" s="2363"/>
      <c r="AD270" s="2363"/>
      <c r="AE270" s="1075"/>
      <c r="AF270" s="1074"/>
    </row>
    <row r="271" spans="3:32" ht="15.75" customHeight="1">
      <c r="C271" s="4599" t="s">
        <v>284</v>
      </c>
      <c r="D271" s="4599"/>
      <c r="E271" s="4599"/>
      <c r="F271" s="4600"/>
      <c r="G271" s="4061"/>
      <c r="H271" s="4062"/>
      <c r="I271" s="4062"/>
      <c r="J271" s="4062"/>
      <c r="K271" s="4062"/>
      <c r="L271" s="4062"/>
      <c r="M271" s="4062"/>
      <c r="N271" s="4062"/>
      <c r="O271" s="4062"/>
      <c r="P271" s="4062"/>
      <c r="Q271" s="4063"/>
      <c r="R271" s="4060">
        <v>-424888</v>
      </c>
      <c r="S271" s="4060"/>
      <c r="T271" s="4060"/>
      <c r="U271" s="127"/>
      <c r="W271" s="2363"/>
      <c r="X271" s="2363"/>
      <c r="Y271" s="3307">
        <v>9</v>
      </c>
      <c r="Z271" s="1527"/>
      <c r="AA271" s="1528"/>
      <c r="AB271" s="1529"/>
      <c r="AC271" s="2363"/>
      <c r="AD271" s="2363"/>
      <c r="AE271" s="1075"/>
      <c r="AF271" s="1074"/>
    </row>
    <row r="272" spans="3:32">
      <c r="C272" s="1076"/>
      <c r="D272" s="1076"/>
      <c r="E272" s="3314"/>
      <c r="F272" s="3048"/>
      <c r="G272" s="3273"/>
      <c r="H272" s="3273"/>
      <c r="I272" s="3290"/>
      <c r="J272" s="3290"/>
      <c r="K272" s="3290"/>
      <c r="L272" s="3312"/>
      <c r="M272" s="3290"/>
      <c r="N272" s="3313"/>
      <c r="O272" s="3313"/>
      <c r="P272" s="3313"/>
      <c r="Q272" s="3315" t="s">
        <v>241</v>
      </c>
      <c r="R272" s="4124">
        <f>+R269+R270+R271</f>
        <v>25000000</v>
      </c>
      <c r="S272" s="4124"/>
      <c r="T272" s="4124"/>
      <c r="U272" s="3316"/>
      <c r="W272" s="2363"/>
      <c r="X272" s="2363"/>
      <c r="Y272" s="3307">
        <v>10</v>
      </c>
      <c r="Z272" s="1527" t="s">
        <v>645</v>
      </c>
      <c r="AA272" s="1528" t="s">
        <v>649</v>
      </c>
      <c r="AB272" s="1529"/>
      <c r="AC272" s="2363"/>
      <c r="AD272" s="2363"/>
      <c r="AE272" s="1075"/>
      <c r="AF272" s="1074"/>
    </row>
    <row r="273" spans="2:35">
      <c r="C273" s="18" t="s">
        <v>206</v>
      </c>
      <c r="D273" s="18"/>
      <c r="F273" s="4156" t="s">
        <v>2022</v>
      </c>
      <c r="G273" s="4593" t="s">
        <v>2766</v>
      </c>
      <c r="H273" s="4594"/>
      <c r="I273" s="4595"/>
      <c r="J273" s="4585" t="s">
        <v>2018</v>
      </c>
      <c r="K273" s="4586"/>
      <c r="L273" s="4586"/>
      <c r="M273" s="4586"/>
      <c r="N273" s="4586"/>
      <c r="O273" s="4586"/>
      <c r="P273" s="4586"/>
      <c r="Q273" s="4587"/>
      <c r="R273" s="4060">
        <v>50000</v>
      </c>
      <c r="S273" s="4060"/>
      <c r="T273" s="4060"/>
      <c r="U273" s="127"/>
      <c r="W273" s="2363"/>
      <c r="X273" s="2363"/>
      <c r="Y273" s="3307">
        <v>11</v>
      </c>
      <c r="Z273" s="1527" t="s">
        <v>645</v>
      </c>
      <c r="AA273" s="1528" t="s">
        <v>2292</v>
      </c>
      <c r="AB273" s="1529"/>
      <c r="AC273" s="2363"/>
      <c r="AD273" s="2363"/>
    </row>
    <row r="274" spans="2:35" ht="15.75" customHeight="1">
      <c r="C274" s="18"/>
      <c r="D274" s="18"/>
      <c r="F274" s="4601"/>
      <c r="G274" s="4596"/>
      <c r="H274" s="4597"/>
      <c r="I274" s="4598"/>
      <c r="J274" s="374"/>
      <c r="K274" s="132"/>
      <c r="L274" s="132"/>
      <c r="M274" s="132"/>
      <c r="N274" s="132"/>
      <c r="O274" s="132"/>
      <c r="P274" s="132"/>
      <c r="Q274" s="3617" t="s">
        <v>3105</v>
      </c>
      <c r="R274" s="4091">
        <f>+R273*G280/100</f>
        <v>5000</v>
      </c>
      <c r="S274" s="4091"/>
      <c r="T274" s="4091"/>
      <c r="U274" s="127"/>
      <c r="V274" s="1075"/>
      <c r="W274" s="3317"/>
      <c r="X274" s="2363"/>
      <c r="Y274" s="3307">
        <v>12</v>
      </c>
      <c r="Z274" s="2520" t="s">
        <v>645</v>
      </c>
      <c r="AA274" s="2521" t="s">
        <v>2725</v>
      </c>
      <c r="AB274" s="2522"/>
      <c r="AC274" s="3318">
        <f>+別添四追加的業務内訳書・リスト!F27</f>
        <v>0</v>
      </c>
      <c r="AD274" s="2363"/>
      <c r="AE274" s="1075"/>
      <c r="AF274" s="1074"/>
      <c r="AG274" s="1075"/>
      <c r="AH274" s="1074"/>
    </row>
    <row r="275" spans="2:35" ht="15.75" customHeight="1">
      <c r="C275" s="551"/>
      <c r="D275" s="551"/>
      <c r="E275" s="20"/>
      <c r="F275" s="1951" t="s">
        <v>2023</v>
      </c>
      <c r="G275" s="4228" t="s">
        <v>2767</v>
      </c>
      <c r="H275" s="4228"/>
      <c r="I275" s="4228"/>
      <c r="J275" s="4225" t="s">
        <v>2019</v>
      </c>
      <c r="K275" s="4226"/>
      <c r="L275" s="4226"/>
      <c r="M275" s="4226"/>
      <c r="N275" s="4226"/>
      <c r="O275" s="4226"/>
      <c r="P275" s="4226"/>
      <c r="Q275" s="4227"/>
      <c r="R275" s="4060">
        <v>10000</v>
      </c>
      <c r="S275" s="4060"/>
      <c r="T275" s="4060"/>
      <c r="U275" s="16"/>
      <c r="W275" s="2363"/>
      <c r="X275" s="2363"/>
      <c r="Y275" s="2363"/>
      <c r="Z275" s="2363"/>
      <c r="AA275" s="2363"/>
      <c r="AB275" s="2363"/>
      <c r="AC275" s="3322" t="s">
        <v>2778</v>
      </c>
      <c r="AD275" s="2363"/>
    </row>
    <row r="276" spans="2:35" ht="15.75" customHeight="1">
      <c r="C276" s="3319"/>
      <c r="L276" s="1075"/>
      <c r="N276" s="3320"/>
      <c r="O276" s="3320"/>
      <c r="P276" s="3320"/>
      <c r="Q276" s="3321" t="s">
        <v>264</v>
      </c>
      <c r="R276" s="4123">
        <f>+R272+R273+R275</f>
        <v>25060000</v>
      </c>
      <c r="S276" s="4123"/>
      <c r="T276" s="4123"/>
      <c r="U276" s="127"/>
      <c r="V276" s="1075"/>
      <c r="W276" s="3317"/>
      <c r="X276" s="2363"/>
      <c r="Y276" s="3116" t="s">
        <v>2726</v>
      </c>
      <c r="Z276" s="3116"/>
      <c r="AA276" s="3116"/>
      <c r="AB276" s="3116"/>
      <c r="AC276" s="3116"/>
      <c r="AD276" s="2363"/>
      <c r="AG276" s="1075"/>
      <c r="AH276" s="1074"/>
    </row>
    <row r="277" spans="2:35" ht="15.75" customHeight="1">
      <c r="B277" s="127" t="s">
        <v>11</v>
      </c>
      <c r="C277" s="13" t="s">
        <v>263</v>
      </c>
      <c r="D277" s="16"/>
      <c r="E277" s="16"/>
      <c r="F277" s="47"/>
      <c r="G277" s="3323" t="s">
        <v>221</v>
      </c>
      <c r="H277" s="17"/>
      <c r="I277" s="17"/>
      <c r="J277" s="17"/>
      <c r="K277" s="18"/>
      <c r="L277" s="1075"/>
      <c r="M277" s="16"/>
      <c r="N277" s="16"/>
      <c r="O277" s="16"/>
      <c r="P277" s="16"/>
      <c r="Q277" s="16"/>
      <c r="R277" s="16"/>
      <c r="S277" s="16"/>
      <c r="W277" s="2363"/>
      <c r="X277" s="2363"/>
      <c r="Y277" s="3116" t="s">
        <v>2876</v>
      </c>
      <c r="Z277" s="3116"/>
      <c r="AA277" s="3116"/>
      <c r="AB277" s="3116"/>
      <c r="AC277" s="3116"/>
      <c r="AD277" s="3324"/>
      <c r="AH277" s="1075"/>
      <c r="AI277" s="1074"/>
    </row>
    <row r="278" spans="2:35" ht="15.75" customHeight="1">
      <c r="B278" s="12"/>
      <c r="F278" s="47"/>
      <c r="G278" s="134" t="s">
        <v>216</v>
      </c>
      <c r="H278" s="527" t="str">
        <f>+'SYSTEM-2'!G58</f>
        <v>上記合計額（特別経費・立替金Ｒ2を除く）に消費税を加算します</v>
      </c>
      <c r="I278" s="527"/>
      <c r="L278" s="1075"/>
      <c r="M278" s="282"/>
      <c r="O278" s="282"/>
      <c r="P278" s="282"/>
      <c r="R278" s="4122">
        <f>IF($G$278="外税",按分計算!Q44,按分計算!Q45)</f>
        <v>2505000</v>
      </c>
      <c r="S278" s="4122"/>
      <c r="T278" s="4122"/>
      <c r="U278" s="127"/>
      <c r="W278" s="2363"/>
      <c r="X278" s="2363"/>
      <c r="Y278" s="3325"/>
      <c r="Z278" s="3325"/>
      <c r="AA278" s="3116"/>
      <c r="AB278" s="3116"/>
      <c r="AC278" s="3116"/>
      <c r="AD278" s="3324"/>
      <c r="AH278" s="1075"/>
      <c r="AI278" s="1074"/>
    </row>
    <row r="279" spans="2:35" ht="15.75" customHeight="1">
      <c r="C279" s="16"/>
      <c r="D279" s="16"/>
      <c r="L279" s="1075"/>
      <c r="W279" s="2363"/>
      <c r="X279" s="2363"/>
      <c r="Y279" s="3325"/>
      <c r="Z279" s="3325"/>
      <c r="AA279" s="3116"/>
      <c r="AB279" s="3116"/>
      <c r="AC279" s="3116"/>
      <c r="AD279" s="3324"/>
      <c r="AH279" s="1075"/>
      <c r="AI279" s="1074"/>
    </row>
    <row r="280" spans="2:35">
      <c r="C280" s="16"/>
      <c r="D280" s="16"/>
      <c r="F280" s="282" t="s">
        <v>650</v>
      </c>
      <c r="G280" s="2536">
        <v>10</v>
      </c>
      <c r="H280" s="13" t="s">
        <v>651</v>
      </c>
      <c r="L280" s="1075"/>
      <c r="Q280" s="3326" t="s">
        <v>1322</v>
      </c>
      <c r="R280" s="4566">
        <f>+IF($G$278="外税",$R$276+$R$278,R302)</f>
        <v>27565000</v>
      </c>
      <c r="S280" s="4566"/>
      <c r="T280" s="4566"/>
      <c r="U280" s="273"/>
      <c r="V280" s="273"/>
      <c r="W280" s="3327"/>
      <c r="X280" s="2363"/>
      <c r="Y280" s="3325"/>
      <c r="Z280" s="3325"/>
      <c r="AA280" s="3116"/>
      <c r="AB280" s="3116"/>
      <c r="AC280" s="3116"/>
      <c r="AD280" s="3324"/>
      <c r="AG280" s="273"/>
    </row>
    <row r="281" spans="2:35">
      <c r="B281" s="12"/>
      <c r="G281" s="5"/>
      <c r="U281" s="273"/>
      <c r="V281" s="273"/>
      <c r="W281" s="3327"/>
      <c r="X281" s="2363"/>
      <c r="Y281" s="3328"/>
      <c r="Z281" s="3328"/>
      <c r="AA281" s="3324"/>
      <c r="AB281" s="3324"/>
      <c r="AC281" s="3324"/>
      <c r="AD281" s="3324"/>
      <c r="AG281" s="273"/>
    </row>
    <row r="282" spans="2:35">
      <c r="B282" s="127" t="s">
        <v>11</v>
      </c>
      <c r="C282" s="13" t="s">
        <v>279</v>
      </c>
      <c r="D282" s="13"/>
      <c r="E282" s="16"/>
      <c r="F282" s="47"/>
      <c r="G282" s="128"/>
      <c r="H282" s="138"/>
      <c r="I282" s="138"/>
      <c r="J282" s="139"/>
      <c r="K282" s="139"/>
      <c r="L282" s="1075"/>
      <c r="Q282" s="4102"/>
      <c r="R282" s="4103"/>
      <c r="S282" s="4103"/>
      <c r="T282" s="4103"/>
      <c r="U282" s="273"/>
      <c r="V282" s="273"/>
      <c r="W282" s="3327"/>
      <c r="X282" s="3329"/>
      <c r="Y282" s="3330"/>
      <c r="Z282" s="3330"/>
      <c r="AA282" s="2363"/>
      <c r="AB282" s="2363"/>
      <c r="AC282" s="2363"/>
      <c r="AD282" s="2363"/>
      <c r="AG282" s="273"/>
    </row>
    <row r="283" spans="2:35">
      <c r="C283" s="13"/>
      <c r="D283" s="13"/>
      <c r="E283" s="16"/>
      <c r="F283" s="155" t="s">
        <v>288</v>
      </c>
      <c r="G283" s="148" t="s">
        <v>291</v>
      </c>
      <c r="H283" s="127">
        <f>+IF(G283="行う",1,0)</f>
        <v>0</v>
      </c>
      <c r="I283" s="3688"/>
      <c r="J283" s="139"/>
      <c r="K283" s="139"/>
      <c r="L283" s="1075"/>
      <c r="U283" s="273"/>
      <c r="V283" s="273"/>
      <c r="W283" s="3327"/>
      <c r="X283" s="3329"/>
      <c r="Y283" s="3330"/>
      <c r="Z283" s="3330"/>
      <c r="AA283" s="2363"/>
      <c r="AB283" s="2363"/>
      <c r="AC283" s="2363"/>
      <c r="AD283" s="2363"/>
      <c r="AG283" s="273"/>
    </row>
    <row r="284" spans="2:35">
      <c r="C284" s="13"/>
      <c r="D284" s="13"/>
      <c r="F284" s="155"/>
      <c r="G284" s="3331"/>
      <c r="H284"/>
      <c r="I284"/>
      <c r="J284" s="139"/>
      <c r="K284" s="139"/>
      <c r="L284" s="1075"/>
      <c r="U284" s="273"/>
      <c r="V284" s="273"/>
      <c r="W284" s="3327"/>
      <c r="X284" s="3329"/>
      <c r="Y284" s="3330"/>
      <c r="Z284" s="3330"/>
      <c r="AA284" s="2363"/>
      <c r="AB284" s="2363"/>
      <c r="AC284" s="2363"/>
      <c r="AD284" s="2363"/>
      <c r="AG284" s="273"/>
    </row>
    <row r="285" spans="2:35">
      <c r="C285" s="13"/>
      <c r="D285" s="13"/>
      <c r="F285" s="155" t="s">
        <v>233</v>
      </c>
      <c r="G285" s="148">
        <v>10000</v>
      </c>
      <c r="H285" s="127" t="s">
        <v>207</v>
      </c>
      <c r="I285"/>
      <c r="J285" s="139"/>
      <c r="K285" s="139"/>
      <c r="L285" s="3332" t="str">
        <f>+'SYSTEM-2'!G59</f>
        <v>下表は選択された外税方式の場合を示します</v>
      </c>
      <c r="U285" s="273"/>
      <c r="V285" s="273"/>
      <c r="W285" s="3327"/>
      <c r="X285" s="3329"/>
      <c r="Y285" s="3330"/>
      <c r="Z285" s="3330"/>
      <c r="AA285" s="2363"/>
      <c r="AB285" s="2363"/>
      <c r="AC285" s="2363"/>
      <c r="AD285" s="2363"/>
      <c r="AG285" s="273"/>
    </row>
    <row r="286" spans="2:35">
      <c r="C286" s="487"/>
      <c r="D286" s="487"/>
      <c r="E286" s="20"/>
      <c r="F286" s="3333"/>
      <c r="G286" s="3334"/>
      <c r="H286" s="1016"/>
      <c r="I286" s="1016"/>
      <c r="J286" s="3335"/>
      <c r="K286" s="3335"/>
      <c r="L286" s="3310"/>
      <c r="M286" s="20"/>
      <c r="N286" s="20"/>
      <c r="O286" s="20"/>
      <c r="P286" s="20"/>
      <c r="Q286" s="20"/>
      <c r="R286" s="20"/>
      <c r="S286" s="20"/>
      <c r="T286" s="20"/>
      <c r="U286" s="127"/>
      <c r="V286" s="273"/>
      <c r="W286" s="3327"/>
      <c r="X286" s="3329"/>
      <c r="Y286" s="2363"/>
      <c r="Z286" s="2363"/>
      <c r="AA286" s="2363"/>
      <c r="AB286" s="2363"/>
      <c r="AC286" s="2363"/>
      <c r="AD286" s="3327"/>
      <c r="AG286" s="273"/>
    </row>
    <row r="287" spans="2:35">
      <c r="C287" s="16"/>
      <c r="D287" s="16"/>
      <c r="E287" s="16"/>
      <c r="F287" s="47"/>
      <c r="G287" s="3336" t="s">
        <v>231</v>
      </c>
      <c r="H287" s="529"/>
      <c r="I287" s="4224" t="s">
        <v>232</v>
      </c>
      <c r="J287" s="4224"/>
      <c r="L287" s="4224" t="s">
        <v>275</v>
      </c>
      <c r="M287" s="4224"/>
      <c r="N287" s="529"/>
      <c r="O287" s="4224" t="s">
        <v>266</v>
      </c>
      <c r="P287" s="4224"/>
      <c r="Q287" s="529"/>
      <c r="R287" s="4181" t="s">
        <v>3002</v>
      </c>
      <c r="S287" s="4181"/>
      <c r="T287" s="4181"/>
      <c r="U287" s="127"/>
      <c r="W287" s="2363"/>
      <c r="X287" s="3329"/>
      <c r="Y287" s="2363"/>
      <c r="Z287" s="2363"/>
      <c r="AA287" s="2363"/>
      <c r="AB287" s="2363"/>
      <c r="AC287" s="2363"/>
      <c r="AD287" s="3327"/>
    </row>
    <row r="288" spans="2:35">
      <c r="C288" s="3337">
        <v>1</v>
      </c>
      <c r="D288" s="3338" t="s">
        <v>641</v>
      </c>
      <c r="E288" s="3294"/>
      <c r="F288" s="1078"/>
      <c r="G288" s="3339">
        <f>+R252</f>
        <v>0</v>
      </c>
      <c r="H288" s="3340" t="s">
        <v>207</v>
      </c>
      <c r="I288" s="4204" t="str">
        <f>IF($H$283=0,"-   ",按分計算!L15)</f>
        <v xml:space="preserve">-   </v>
      </c>
      <c r="J288" s="4204"/>
      <c r="K288" s="3341" t="s">
        <v>207</v>
      </c>
      <c r="L288" s="4231">
        <f>+按分計算!S15</f>
        <v>0</v>
      </c>
      <c r="M288" s="4231"/>
      <c r="N288" s="3342" t="s">
        <v>213</v>
      </c>
      <c r="O288" s="4231">
        <f>+按分計算!Q15</f>
        <v>0</v>
      </c>
      <c r="P288" s="4231"/>
      <c r="Q288" s="3343" t="s">
        <v>219</v>
      </c>
      <c r="R288" s="4180">
        <f>+按分計算!T15</f>
        <v>0</v>
      </c>
      <c r="S288" s="4180"/>
      <c r="T288" s="4180"/>
      <c r="U288" s="127"/>
      <c r="W288" s="2363"/>
      <c r="X288" s="3329"/>
      <c r="Y288" s="2363"/>
      <c r="Z288" s="2363"/>
      <c r="AA288" s="2363"/>
      <c r="AB288" s="2363"/>
      <c r="AC288" s="2363"/>
      <c r="AD288" s="3327"/>
    </row>
    <row r="289" spans="1:43" ht="18" customHeight="1">
      <c r="C289" s="3344" t="s">
        <v>259</v>
      </c>
      <c r="D289" s="3345" t="s">
        <v>665</v>
      </c>
      <c r="E289" s="3305"/>
      <c r="F289" s="3346"/>
      <c r="G289" s="3347">
        <f>+R253+R254</f>
        <v>3788448</v>
      </c>
      <c r="H289" s="3348" t="s">
        <v>207</v>
      </c>
      <c r="I289" s="4211" t="str">
        <f>IF($H$283=0,"-   ",按分計算!L18)</f>
        <v xml:space="preserve">-   </v>
      </c>
      <c r="J289" s="4211"/>
      <c r="K289" s="3341" t="s">
        <v>207</v>
      </c>
      <c r="L289" s="4205">
        <f>+按分計算!S18</f>
        <v>3788448</v>
      </c>
      <c r="M289" s="4205"/>
      <c r="N289" s="3349" t="s">
        <v>213</v>
      </c>
      <c r="O289" s="4205">
        <f>+按分計算!Q18</f>
        <v>378844.8</v>
      </c>
      <c r="P289" s="4205"/>
      <c r="Q289" s="3350" t="s">
        <v>219</v>
      </c>
      <c r="R289" s="4211">
        <f>+按分計算!T18</f>
        <v>4167292.8</v>
      </c>
      <c r="S289" s="4211"/>
      <c r="T289" s="4211"/>
      <c r="U289" s="127"/>
      <c r="W289" s="2363"/>
      <c r="X289" s="3329"/>
      <c r="Y289" s="4567"/>
      <c r="Z289" s="4567"/>
      <c r="AA289" s="2363"/>
      <c r="AB289" s="2363"/>
      <c r="AC289" s="2363"/>
      <c r="AD289" s="3327"/>
    </row>
    <row r="290" spans="1:43">
      <c r="C290" s="3344" t="s">
        <v>260</v>
      </c>
      <c r="D290" s="3345" t="s">
        <v>667</v>
      </c>
      <c r="E290" s="3305"/>
      <c r="F290" s="3346"/>
      <c r="G290" s="3347">
        <f>+R256+R257</f>
        <v>13352440</v>
      </c>
      <c r="H290" s="3348" t="s">
        <v>207</v>
      </c>
      <c r="I290" s="4211" t="str">
        <f>IF($H$283=0,"-   ",按分計算!L21)</f>
        <v xml:space="preserve">-   </v>
      </c>
      <c r="J290" s="4211"/>
      <c r="K290" s="3341" t="s">
        <v>207</v>
      </c>
      <c r="L290" s="4205">
        <f>+按分計算!S21</f>
        <v>13352440</v>
      </c>
      <c r="M290" s="4205"/>
      <c r="N290" s="3349" t="s">
        <v>213</v>
      </c>
      <c r="O290" s="4205">
        <f>+按分計算!Q21</f>
        <v>1335244</v>
      </c>
      <c r="P290" s="4205"/>
      <c r="Q290" s="3350" t="s">
        <v>219</v>
      </c>
      <c r="R290" s="4211">
        <f>+按分計算!T21</f>
        <v>14687684</v>
      </c>
      <c r="S290" s="4211"/>
      <c r="T290" s="4211"/>
      <c r="U290" s="127"/>
      <c r="W290" s="2363"/>
      <c r="X290" s="2363"/>
      <c r="Y290" s="4567"/>
      <c r="Z290" s="4567"/>
      <c r="AA290" s="2363"/>
      <c r="AB290" s="2363"/>
      <c r="AC290" s="2363"/>
      <c r="AD290" s="3327"/>
    </row>
    <row r="291" spans="1:43">
      <c r="C291" s="3344">
        <v>3</v>
      </c>
      <c r="D291" s="3345" t="s">
        <v>644</v>
      </c>
      <c r="E291" s="3305"/>
      <c r="F291" s="3346"/>
      <c r="G291" s="3347">
        <f>+R259+R260</f>
        <v>7904000</v>
      </c>
      <c r="H291" s="3348" t="s">
        <v>207</v>
      </c>
      <c r="I291" s="4211" t="str">
        <f>IF($H$283=0,"-   ",按分計算!L24)</f>
        <v xml:space="preserve">-   </v>
      </c>
      <c r="J291" s="4211"/>
      <c r="K291" s="3341" t="s">
        <v>207</v>
      </c>
      <c r="L291" s="4205">
        <f>+按分計算!S24</f>
        <v>7904000</v>
      </c>
      <c r="M291" s="4205"/>
      <c r="N291" s="3349" t="s">
        <v>213</v>
      </c>
      <c r="O291" s="4205">
        <f>+按分計算!Q24</f>
        <v>790400</v>
      </c>
      <c r="P291" s="4205"/>
      <c r="Q291" s="3350" t="s">
        <v>219</v>
      </c>
      <c r="R291" s="4211">
        <f>+按分計算!T24</f>
        <v>8694400</v>
      </c>
      <c r="S291" s="4211"/>
      <c r="T291" s="4211"/>
      <c r="U291" s="127"/>
      <c r="W291" s="2363"/>
      <c r="X291" s="2363"/>
      <c r="Y291" s="4567"/>
      <c r="Z291" s="4567"/>
      <c r="AA291" s="2363"/>
      <c r="AB291" s="2363"/>
      <c r="AC291" s="2363"/>
      <c r="AD291" s="3327"/>
    </row>
    <row r="292" spans="1:43">
      <c r="C292" s="3351">
        <v>4</v>
      </c>
      <c r="D292" s="3352" t="s">
        <v>645</v>
      </c>
      <c r="E292" s="3296"/>
      <c r="F292" s="3353"/>
      <c r="G292" s="3354">
        <f>SUM(R262:S267)</f>
        <v>380000</v>
      </c>
      <c r="H292" s="3355" t="s">
        <v>207</v>
      </c>
      <c r="I292" s="4459" t="str">
        <f>IF($H$283=0,"-   ",按分計算!L32)</f>
        <v xml:space="preserve">-   </v>
      </c>
      <c r="J292" s="4459"/>
      <c r="K292" s="3341" t="s">
        <v>207</v>
      </c>
      <c r="L292" s="4460">
        <f>+按分計算!S32</f>
        <v>380000</v>
      </c>
      <c r="M292" s="4460"/>
      <c r="N292" s="3356" t="s">
        <v>213</v>
      </c>
      <c r="O292" s="4460">
        <f>+按分計算!Q32</f>
        <v>38000</v>
      </c>
      <c r="P292" s="4460"/>
      <c r="Q292" s="3357" t="s">
        <v>219</v>
      </c>
      <c r="R292" s="4459">
        <f>+按分計算!T32</f>
        <v>418000</v>
      </c>
      <c r="S292" s="4459"/>
      <c r="T292" s="4459"/>
      <c r="U292" s="127"/>
      <c r="W292" s="2363"/>
      <c r="X292" s="2363"/>
      <c r="Y292" s="4567"/>
      <c r="Z292" s="4567"/>
      <c r="AA292" s="2363"/>
      <c r="AB292" s="2363"/>
      <c r="AC292" s="2363"/>
      <c r="AD292" s="3327"/>
    </row>
    <row r="293" spans="1:43">
      <c r="C293" s="3663">
        <v>5</v>
      </c>
      <c r="D293" s="3664" t="s">
        <v>3127</v>
      </c>
      <c r="E293" s="1952"/>
      <c r="F293" s="2223"/>
      <c r="G293" s="3660">
        <f>+R270</f>
        <v>0</v>
      </c>
      <c r="H293" s="3665"/>
      <c r="I293" s="4461" t="str">
        <f>IF($H$283=0,"-   ",按分計算!L33)</f>
        <v xml:space="preserve">-   </v>
      </c>
      <c r="J293" s="4461"/>
      <c r="K293" s="3341" t="s">
        <v>207</v>
      </c>
      <c r="L293" s="4461">
        <f>+按分計算!S33</f>
        <v>0</v>
      </c>
      <c r="M293" s="4461"/>
      <c r="N293" s="2527" t="s">
        <v>3130</v>
      </c>
      <c r="O293" s="4461">
        <f>+按分計算!Q33</f>
        <v>0</v>
      </c>
      <c r="P293" s="4461"/>
      <c r="Q293" s="2525" t="s">
        <v>27</v>
      </c>
      <c r="R293" s="4461">
        <f>+按分計算!T33</f>
        <v>0</v>
      </c>
      <c r="S293" s="4461"/>
      <c r="T293" s="4461"/>
      <c r="U293" s="127"/>
      <c r="W293" s="2363"/>
      <c r="X293" s="2363"/>
      <c r="Y293" s="4567"/>
      <c r="Z293" s="4567"/>
      <c r="AA293" s="2363"/>
      <c r="AB293" s="2363"/>
      <c r="AC293" s="2363"/>
      <c r="AD293" s="3327"/>
    </row>
    <row r="294" spans="1:43" ht="15.75" customHeight="1">
      <c r="C294" s="282"/>
      <c r="D294" s="3358" t="s">
        <v>212</v>
      </c>
      <c r="F294" s="13"/>
      <c r="G294" s="3660">
        <f>+人時間準備計算!CU36</f>
        <v>-424888</v>
      </c>
      <c r="H294" s="147"/>
      <c r="I294" s="4475" t="str">
        <f>IF($H$283=0,"-   ",按分計算!L40)</f>
        <v xml:space="preserve">-   </v>
      </c>
      <c r="J294" s="4475"/>
      <c r="K294" s="3341"/>
      <c r="L294" s="4461">
        <f>+按分計算!L36</f>
        <v>-424888</v>
      </c>
      <c r="M294" s="4461"/>
      <c r="N294" s="138"/>
      <c r="O294" s="4470" t="s">
        <v>277</v>
      </c>
      <c r="P294" s="4470"/>
      <c r="Q294" s="142"/>
      <c r="R294" s="4584">
        <f>+按分計算!L36</f>
        <v>-424888</v>
      </c>
      <c r="S294" s="4584"/>
      <c r="T294" s="4584"/>
      <c r="U294" s="127"/>
      <c r="W294" s="2363"/>
      <c r="X294" s="2363"/>
      <c r="Y294" s="4567"/>
      <c r="Z294" s="4567"/>
      <c r="AA294" s="2363"/>
      <c r="AB294" s="2363"/>
      <c r="AC294" s="2363"/>
      <c r="AD294" s="3327"/>
    </row>
    <row r="295" spans="1:43">
      <c r="B295" s="12"/>
      <c r="C295" s="3290"/>
      <c r="D295" s="3360" t="s">
        <v>262</v>
      </c>
      <c r="E295" s="3290"/>
      <c r="F295" s="3290"/>
      <c r="G295" s="3359">
        <f>+人時間準備計算!CU37</f>
        <v>25000000</v>
      </c>
      <c r="H295" s="3361" t="s">
        <v>207</v>
      </c>
      <c r="I295" s="4458" t="str">
        <f>IF($H$283=0,"-   ",按分計算!L35)</f>
        <v xml:space="preserve">-   </v>
      </c>
      <c r="J295" s="4458"/>
      <c r="K295" s="3341" t="s">
        <v>207</v>
      </c>
      <c r="L295" s="4471">
        <f>SUM(L288:M294)</f>
        <v>25000000</v>
      </c>
      <c r="M295" s="4471"/>
      <c r="N295" s="3362" t="s">
        <v>213</v>
      </c>
      <c r="O295" s="4474">
        <f>+L295*$G$280/100</f>
        <v>2500000</v>
      </c>
      <c r="P295" s="4474"/>
      <c r="Q295" s="3363" t="s">
        <v>219</v>
      </c>
      <c r="R295" s="4583">
        <f>IF($H$283=0,人時間準備計算!DK37,+按分計算!T35)</f>
        <v>27500000</v>
      </c>
      <c r="S295" s="4583"/>
      <c r="T295" s="4583"/>
      <c r="U295" s="127"/>
      <c r="W295" s="2363"/>
      <c r="X295" s="2363"/>
      <c r="Y295" s="4567"/>
      <c r="Z295" s="4567"/>
      <c r="AA295" s="3842"/>
      <c r="AB295" s="2363"/>
      <c r="AC295" s="2363"/>
      <c r="AD295" s="3327"/>
    </row>
    <row r="296" spans="1:43">
      <c r="B296" s="12"/>
      <c r="C296" s="1077" t="s">
        <v>2022</v>
      </c>
      <c r="D296" s="4466" t="s">
        <v>2322</v>
      </c>
      <c r="E296" s="4467"/>
      <c r="F296" s="4467"/>
      <c r="G296" s="3339">
        <f>+R273</f>
        <v>50000</v>
      </c>
      <c r="H296" s="3340" t="s">
        <v>207</v>
      </c>
      <c r="I296" s="4180" t="str">
        <f>IF($H$283=0,"-   ",按分計算!D40)</f>
        <v xml:space="preserve">-   </v>
      </c>
      <c r="J296" s="4180"/>
      <c r="K296" s="3341" t="s">
        <v>207</v>
      </c>
      <c r="L296" s="4231">
        <f>+$R$273</f>
        <v>50000</v>
      </c>
      <c r="M296" s="4231"/>
      <c r="N296" s="3342" t="s">
        <v>213</v>
      </c>
      <c r="O296" s="4472">
        <f>+按分計算!Q38</f>
        <v>5000</v>
      </c>
      <c r="P296" s="4472"/>
      <c r="Q296" s="3343" t="s">
        <v>219</v>
      </c>
      <c r="R296" s="4180">
        <f>+$L$296+$O$296</f>
        <v>55000</v>
      </c>
      <c r="S296" s="4180"/>
      <c r="T296" s="4180"/>
      <c r="U296" s="127"/>
      <c r="W296" s="2363"/>
      <c r="X296" s="2363"/>
      <c r="Y296" s="2363"/>
      <c r="Z296" s="2363"/>
      <c r="AA296" s="2363"/>
      <c r="AB296" s="2363"/>
      <c r="AC296" s="2363"/>
      <c r="AD296" s="2363"/>
      <c r="AE296" s="1075"/>
      <c r="AF296" s="1074"/>
    </row>
    <row r="297" spans="1:43" ht="16.5" thickBot="1">
      <c r="B297" s="12"/>
      <c r="C297" s="1951" t="s">
        <v>2023</v>
      </c>
      <c r="D297" s="4464" t="s">
        <v>2323</v>
      </c>
      <c r="E297" s="4465"/>
      <c r="F297" s="4465"/>
      <c r="G297" s="3354">
        <f>+R275</f>
        <v>10000</v>
      </c>
      <c r="H297" s="3355" t="s">
        <v>207</v>
      </c>
      <c r="I297" s="4459" t="str">
        <f>IF($H$283=0,"-   ",按分計算!D42)</f>
        <v xml:space="preserve">-   </v>
      </c>
      <c r="J297" s="4459"/>
      <c r="K297" s="3341"/>
      <c r="L297" s="4459">
        <f>+$R$275</f>
        <v>10000</v>
      </c>
      <c r="M297" s="4459"/>
      <c r="N297" s="3356"/>
      <c r="O297" s="4473"/>
      <c r="P297" s="4473"/>
      <c r="Q297" s="3357"/>
      <c r="R297" s="4578">
        <f>+L297</f>
        <v>10000</v>
      </c>
      <c r="S297" s="4578"/>
      <c r="T297" s="4578"/>
      <c r="U297" s="128"/>
      <c r="W297" s="2363"/>
      <c r="X297" s="2363"/>
      <c r="Y297" s="2363"/>
      <c r="Z297" s="2363"/>
      <c r="AA297" s="2363"/>
      <c r="AB297" s="2363"/>
      <c r="AC297" s="2363"/>
      <c r="AD297" s="2363"/>
      <c r="AE297" s="1075"/>
      <c r="AF297" s="1074"/>
    </row>
    <row r="298" spans="1:43" ht="16.5" thickBot="1">
      <c r="B298" s="12"/>
      <c r="C298" s="3290"/>
      <c r="D298" s="3360"/>
      <c r="E298" s="3290"/>
      <c r="F298" s="3290"/>
      <c r="G298" s="3359">
        <f>SUM(G295:G297)</f>
        <v>25060000</v>
      </c>
      <c r="H298" s="3361" t="s">
        <v>207</v>
      </c>
      <c r="I298" s="4458" t="str">
        <f>IF($H$283=0,"-   ",SUM(I295:J297))</f>
        <v xml:space="preserve">-   </v>
      </c>
      <c r="J298" s="4458"/>
      <c r="K298" s="3341" t="s">
        <v>207</v>
      </c>
      <c r="L298" s="4468">
        <f>SUM(L295:M297)</f>
        <v>25060000</v>
      </c>
      <c r="M298" s="4469"/>
      <c r="N298" s="3364" t="s">
        <v>213</v>
      </c>
      <c r="O298" s="4468">
        <f>SUM(O295:P296)</f>
        <v>2505000</v>
      </c>
      <c r="P298" s="4469"/>
      <c r="Q298" s="3365" t="s">
        <v>219</v>
      </c>
      <c r="R298" s="4580">
        <f>SUM(R295:T297)</f>
        <v>27565000</v>
      </c>
      <c r="S298" s="4581"/>
      <c r="T298" s="4582"/>
      <c r="U298" s="128"/>
      <c r="W298" s="2363"/>
      <c r="X298" s="2363"/>
      <c r="Y298" s="4101"/>
      <c r="Z298" s="4101"/>
      <c r="AA298" s="4101"/>
      <c r="AB298" s="2363"/>
      <c r="AC298" s="2363"/>
      <c r="AD298" s="2363"/>
      <c r="AE298" s="1075"/>
      <c r="AF298" s="1074"/>
    </row>
    <row r="299" spans="1:43" ht="15.75" customHeight="1">
      <c r="B299" s="12"/>
      <c r="D299" s="4462" t="s">
        <v>2324</v>
      </c>
      <c r="E299" s="4462"/>
      <c r="F299" s="4462"/>
      <c r="G299" s="4462"/>
      <c r="L299" s="3366"/>
      <c r="M299" s="3367"/>
      <c r="N299" s="140"/>
      <c r="O299" s="4463" t="s">
        <v>2770</v>
      </c>
      <c r="P299" s="4463"/>
      <c r="Q299" s="4463"/>
      <c r="R299" s="3367"/>
      <c r="S299" s="3368"/>
      <c r="W299" s="2363"/>
      <c r="X299" s="2363"/>
      <c r="Y299" s="2363"/>
      <c r="Z299" s="3842"/>
      <c r="AA299" s="2363"/>
      <c r="AB299" s="2363"/>
      <c r="AC299" s="2363"/>
      <c r="AD299" s="2363"/>
      <c r="AE299" s="1075"/>
      <c r="AF299" s="1079"/>
    </row>
    <row r="300" spans="1:43">
      <c r="B300" s="12"/>
      <c r="D300" s="4462"/>
      <c r="E300" s="4462"/>
      <c r="F300" s="4462"/>
      <c r="G300" s="4462"/>
      <c r="L300" s="3366"/>
      <c r="M300" s="3367"/>
      <c r="N300" s="140"/>
      <c r="O300" s="3367"/>
      <c r="P300" s="3367"/>
      <c r="Q300" s="140"/>
      <c r="R300" s="3367"/>
      <c r="S300" s="3368"/>
      <c r="W300" s="2363"/>
      <c r="X300" s="2363"/>
      <c r="Y300" s="2363"/>
      <c r="Z300" s="2363"/>
      <c r="AA300" s="2363"/>
      <c r="AB300" s="2363"/>
      <c r="AC300" s="2363"/>
      <c r="AD300" s="2363"/>
    </row>
    <row r="301" spans="1:43">
      <c r="B301" s="12"/>
      <c r="D301" s="4456"/>
      <c r="E301" s="4456"/>
      <c r="F301" s="4456"/>
      <c r="G301" s="4456"/>
      <c r="I301" s="282" t="s">
        <v>278</v>
      </c>
      <c r="K301" s="282" t="s">
        <v>218</v>
      </c>
      <c r="L301" s="4457">
        <f>+按分計算!O44</f>
        <v>25060000</v>
      </c>
      <c r="M301" s="4457"/>
      <c r="N301" s="138" t="s">
        <v>213</v>
      </c>
      <c r="O301" s="4457">
        <f>+按分計算!Q44</f>
        <v>2505000</v>
      </c>
      <c r="P301" s="4457"/>
      <c r="Q301" s="142" t="s">
        <v>219</v>
      </c>
      <c r="R301" s="4579">
        <f>+L301+O301</f>
        <v>27565000</v>
      </c>
      <c r="S301" s="4579"/>
      <c r="T301" s="4579"/>
      <c r="U301" s="127" t="s">
        <v>207</v>
      </c>
      <c r="W301" s="2363"/>
      <c r="X301" s="2363"/>
      <c r="Y301" s="2363"/>
      <c r="Z301" s="3662"/>
      <c r="AA301" s="2363"/>
      <c r="AB301" s="2363"/>
      <c r="AC301" s="2363"/>
      <c r="AD301" s="2363"/>
    </row>
    <row r="302" spans="1:43" ht="16.5" customHeight="1">
      <c r="B302" s="12"/>
      <c r="D302" s="4456"/>
      <c r="E302" s="4456"/>
      <c r="F302" s="4456"/>
      <c r="G302" s="4456"/>
      <c r="K302" s="282" t="s">
        <v>220</v>
      </c>
      <c r="L302" s="4205">
        <f>+按分計算!O45</f>
        <v>22748646.545454547</v>
      </c>
      <c r="M302" s="4205"/>
      <c r="N302" s="138" t="s">
        <v>213</v>
      </c>
      <c r="O302" s="4205">
        <f>+按分計算!Q45</f>
        <v>2316353.4545454546</v>
      </c>
      <c r="P302" s="4205"/>
      <c r="Q302" s="142" t="s">
        <v>219</v>
      </c>
      <c r="R302" s="4578">
        <f>+按分計算!S45</f>
        <v>25065000</v>
      </c>
      <c r="S302" s="4578"/>
      <c r="T302" s="4578"/>
      <c r="U302" s="127" t="s">
        <v>207</v>
      </c>
      <c r="W302" s="2363"/>
      <c r="X302" s="3075"/>
      <c r="Y302" s="3075"/>
      <c r="Z302" s="3662"/>
      <c r="AA302" s="3075"/>
      <c r="AB302" s="3075"/>
      <c r="AC302" s="2363"/>
      <c r="AD302" s="2363"/>
    </row>
    <row r="303" spans="1:43" s="55" customFormat="1" ht="24.95" customHeight="1">
      <c r="A303" s="12"/>
      <c r="B303" s="127"/>
      <c r="C303" s="16"/>
      <c r="D303" s="16"/>
      <c r="E303" s="16"/>
      <c r="F303" s="47"/>
      <c r="G303" s="128"/>
      <c r="H303" s="138"/>
      <c r="I303" s="138"/>
      <c r="J303" s="139"/>
      <c r="K303" s="139"/>
      <c r="L303" s="12"/>
      <c r="M303" s="140"/>
      <c r="N303" s="140"/>
      <c r="O303" s="140"/>
      <c r="P303" s="140"/>
      <c r="Q303" s="140"/>
      <c r="R303" s="140"/>
      <c r="S303" s="128"/>
      <c r="T303" s="128"/>
      <c r="U303" s="12"/>
      <c r="V303" s="12"/>
      <c r="W303" s="2363"/>
      <c r="X303" s="3151"/>
      <c r="Y303" s="3078"/>
      <c r="Z303" s="3078"/>
      <c r="AA303" s="3078"/>
      <c r="AB303" s="3078"/>
      <c r="AC303" s="3078"/>
      <c r="AD303" s="3151"/>
      <c r="AE303" s="12"/>
      <c r="AF303" s="1068"/>
      <c r="AG303" s="12"/>
      <c r="AH303" s="12"/>
      <c r="AI303" s="12"/>
      <c r="AJ303" s="12"/>
      <c r="AK303" s="12"/>
      <c r="AL303" s="12"/>
      <c r="AM303" s="12"/>
      <c r="AN303" s="12"/>
      <c r="AO303" s="12"/>
      <c r="AP303" s="12"/>
      <c r="AQ303" s="12"/>
    </row>
    <row r="304" spans="1:43" ht="28.5">
      <c r="B304" s="3071" t="s">
        <v>2305</v>
      </c>
      <c r="C304" s="3072"/>
      <c r="D304" s="3072"/>
      <c r="E304" s="3072"/>
      <c r="F304" s="3072"/>
      <c r="G304" s="3072"/>
      <c r="H304" s="3072"/>
      <c r="I304" s="3072"/>
      <c r="J304" s="3073"/>
      <c r="K304" s="3072"/>
      <c r="L304" s="3072"/>
      <c r="M304" s="3074"/>
      <c r="N304" s="3072"/>
      <c r="O304" s="3072"/>
      <c r="P304" s="3072"/>
      <c r="Q304" s="3072"/>
      <c r="R304" s="3072"/>
      <c r="S304" s="3072"/>
      <c r="T304" s="3072"/>
      <c r="W304" s="2363"/>
      <c r="X304" s="2363"/>
      <c r="Y304" s="2363"/>
      <c r="Z304" s="2363"/>
      <c r="AA304" s="2363"/>
      <c r="AB304" s="2363"/>
      <c r="AC304" s="2363"/>
      <c r="AD304" s="2363"/>
    </row>
    <row r="305" spans="1:30">
      <c r="C305" s="3097" t="s">
        <v>2306</v>
      </c>
      <c r="D305" s="13"/>
      <c r="E305" s="13"/>
      <c r="F305" s="55"/>
      <c r="G305" s="55"/>
      <c r="H305" s="16"/>
      <c r="I305" s="16"/>
      <c r="J305" s="16"/>
      <c r="L305" s="16"/>
      <c r="M305" s="16"/>
      <c r="N305" s="16"/>
      <c r="O305" s="16"/>
      <c r="P305" s="16"/>
      <c r="Q305" s="16"/>
      <c r="R305" s="16"/>
      <c r="T305" s="3125"/>
      <c r="W305" s="2363"/>
      <c r="X305" s="2363"/>
      <c r="Y305" s="2363"/>
      <c r="Z305" s="2363"/>
      <c r="AA305" s="2363"/>
      <c r="AB305" s="2363"/>
      <c r="AC305" s="2363"/>
      <c r="AD305" s="3327"/>
    </row>
    <row r="306" spans="1:30">
      <c r="A306" s="55"/>
      <c r="B306" s="127" t="s">
        <v>11</v>
      </c>
      <c r="C306" s="16" t="s">
        <v>294</v>
      </c>
      <c r="D306" s="16"/>
      <c r="E306" s="3369"/>
      <c r="F306" s="3370" t="s">
        <v>1539</v>
      </c>
      <c r="H306" s="17"/>
      <c r="J306" s="17"/>
      <c r="K306" s="17"/>
      <c r="N306" s="16"/>
      <c r="O306" s="16"/>
      <c r="P306" s="16"/>
      <c r="Q306" s="16"/>
      <c r="R306" s="16"/>
      <c r="S306" s="16"/>
      <c r="T306" s="16"/>
      <c r="W306" s="2363"/>
      <c r="X306" s="2363"/>
      <c r="Y306" s="1069" t="s">
        <v>653</v>
      </c>
      <c r="Z306" s="1070"/>
      <c r="AA306" s="1070"/>
      <c r="AB306" s="1070"/>
      <c r="AC306" s="2363"/>
      <c r="AD306" s="3327"/>
    </row>
    <row r="307" spans="1:30">
      <c r="C307" s="16"/>
      <c r="D307" s="16"/>
      <c r="E307" s="16"/>
      <c r="H307" s="17"/>
      <c r="I307" s="3371" t="s">
        <v>293</v>
      </c>
      <c r="J307" s="17"/>
      <c r="K307" s="17"/>
      <c r="N307" s="16"/>
      <c r="O307" s="16"/>
      <c r="P307" s="16"/>
      <c r="Q307" s="16"/>
      <c r="R307" s="16"/>
      <c r="S307" s="16"/>
      <c r="T307" s="16"/>
      <c r="W307" s="2363"/>
      <c r="X307" s="2363"/>
      <c r="Y307" s="3372">
        <v>1</v>
      </c>
      <c r="Z307" s="1525" t="s">
        <v>656</v>
      </c>
      <c r="AA307" s="2277"/>
      <c r="AB307" s="1526"/>
      <c r="AC307" s="2363"/>
      <c r="AD307" s="3327"/>
    </row>
    <row r="308" spans="1:30">
      <c r="C308" s="16"/>
      <c r="D308" s="16"/>
      <c r="E308" s="47" t="s">
        <v>1544</v>
      </c>
      <c r="F308" s="532" t="s">
        <v>1545</v>
      </c>
      <c r="G308" s="4248" t="s">
        <v>652</v>
      </c>
      <c r="H308" s="4249"/>
      <c r="I308" s="4453" t="str">
        <f>+人時間準備計算!DO13</f>
        <v>税抜額入力</v>
      </c>
      <c r="J308" s="4248"/>
      <c r="K308" s="288"/>
      <c r="L308" s="4454" t="s">
        <v>275</v>
      </c>
      <c r="M308" s="4249"/>
      <c r="N308" s="4248" t="s">
        <v>266</v>
      </c>
      <c r="O308" s="4249"/>
      <c r="P308" s="4489" t="s">
        <v>295</v>
      </c>
      <c r="Q308" s="4490"/>
      <c r="R308" s="4248" t="s">
        <v>276</v>
      </c>
      <c r="S308" s="4454"/>
      <c r="W308" s="2363"/>
      <c r="X308" s="2363"/>
      <c r="Y308" s="3372">
        <v>2</v>
      </c>
      <c r="Z308" s="1528" t="s">
        <v>657</v>
      </c>
      <c r="AA308" s="2278"/>
      <c r="AB308" s="1529"/>
      <c r="AC308" s="2363"/>
      <c r="AD308" s="3327"/>
    </row>
    <row r="309" spans="1:30">
      <c r="D309" s="16"/>
      <c r="E309" s="47">
        <v>1</v>
      </c>
      <c r="F309" s="167">
        <v>1</v>
      </c>
      <c r="G309" s="4451" t="str">
        <f t="shared" ref="G309:G316" si="17">IF(F309&gt;0,VLOOKUP(F309,_TB003,2),"")</f>
        <v>委託契約時</v>
      </c>
      <c r="H309" s="4452"/>
      <c r="I309" s="4443">
        <v>7000000</v>
      </c>
      <c r="J309" s="4444"/>
      <c r="K309" s="3341" t="s">
        <v>207</v>
      </c>
      <c r="L309" s="4447">
        <f>IF(F309&gt;0,+人時間準備計算!DU14,"")</f>
        <v>7000000</v>
      </c>
      <c r="M309" s="4448"/>
      <c r="N309" s="4455">
        <f>IF(F309&gt;0,+人時間準備計算!DR14,"")</f>
        <v>700000</v>
      </c>
      <c r="O309" s="4448"/>
      <c r="P309" s="4491">
        <v>699500</v>
      </c>
      <c r="Q309" s="4492"/>
      <c r="R309" s="4447">
        <f>IF(F309&gt;0,+人時間準備計算!DV14,"")</f>
        <v>7699500</v>
      </c>
      <c r="S309" s="4448"/>
      <c r="T309" s="127" t="s">
        <v>207</v>
      </c>
      <c r="W309" s="2363"/>
      <c r="X309" s="2363"/>
      <c r="Y309" s="3372">
        <v>3</v>
      </c>
      <c r="Z309" s="1528" t="s">
        <v>658</v>
      </c>
      <c r="AA309" s="2278"/>
      <c r="AB309" s="1529"/>
      <c r="AC309" s="2363"/>
      <c r="AD309" s="3327"/>
    </row>
    <row r="310" spans="1:30">
      <c r="C310" s="16"/>
      <c r="D310" s="16"/>
      <c r="E310" s="47">
        <v>2</v>
      </c>
      <c r="F310" s="2536">
        <v>2</v>
      </c>
      <c r="G310" s="4449" t="str">
        <f>IF(F310&gt;0,VLOOKUP(F310,_TB003,2),"")</f>
        <v>基本設計完了時</v>
      </c>
      <c r="H310" s="4450"/>
      <c r="I310" s="4441">
        <v>6000000</v>
      </c>
      <c r="J310" s="4442"/>
      <c r="K310" s="3341" t="s">
        <v>207</v>
      </c>
      <c r="L310" s="4438">
        <f>IF(F310&gt;0,+人時間準備計算!DU15,"")</f>
        <v>6000000</v>
      </c>
      <c r="M310" s="4439"/>
      <c r="N310" s="4440">
        <f>IF(F310&gt;0,+人時間準備計算!DR15,"")</f>
        <v>600000</v>
      </c>
      <c r="O310" s="4439"/>
      <c r="P310" s="4445"/>
      <c r="Q310" s="4446"/>
      <c r="R310" s="4438">
        <f>IF(F310&gt;0,+人時間準備計算!DV15,"")</f>
        <v>6600000</v>
      </c>
      <c r="S310" s="4439"/>
      <c r="T310" s="127" t="s">
        <v>207</v>
      </c>
      <c r="W310" s="2363"/>
      <c r="X310" s="2363"/>
      <c r="Y310" s="3372">
        <v>4</v>
      </c>
      <c r="Z310" s="1528" t="s">
        <v>659</v>
      </c>
      <c r="AA310" s="2278"/>
      <c r="AB310" s="1529"/>
      <c r="AC310" s="2363"/>
      <c r="AD310" s="3327"/>
    </row>
    <row r="311" spans="1:30">
      <c r="C311" s="16"/>
      <c r="D311" s="16"/>
      <c r="E311" s="47">
        <v>3</v>
      </c>
      <c r="F311" s="2536">
        <v>5</v>
      </c>
      <c r="G311" s="4449" t="str">
        <f t="shared" si="17"/>
        <v>工事着手時</v>
      </c>
      <c r="H311" s="4450"/>
      <c r="I311" s="4441">
        <v>7000000</v>
      </c>
      <c r="J311" s="4442"/>
      <c r="K311" s="3341" t="s">
        <v>207</v>
      </c>
      <c r="L311" s="4438">
        <f>IF(F311&gt;0,+人時間準備計算!DU16,"")</f>
        <v>7000000</v>
      </c>
      <c r="M311" s="4439"/>
      <c r="N311" s="4440">
        <f>IF(F311&gt;0,+人時間準備計算!DR16,"")</f>
        <v>700000</v>
      </c>
      <c r="O311" s="4439"/>
      <c r="P311" s="4445"/>
      <c r="Q311" s="4446"/>
      <c r="R311" s="4438">
        <f>IF(F311&gt;0,+人時間準備計算!DV16,"")</f>
        <v>7700000</v>
      </c>
      <c r="S311" s="4439"/>
      <c r="T311" s="127" t="s">
        <v>207</v>
      </c>
      <c r="W311" s="2363"/>
      <c r="X311" s="2363"/>
      <c r="Y311" s="3372">
        <v>5</v>
      </c>
      <c r="Z311" s="1528" t="s">
        <v>660</v>
      </c>
      <c r="AA311" s="2278"/>
      <c r="AB311" s="1529"/>
      <c r="AC311" s="2363"/>
      <c r="AD311" s="3327"/>
    </row>
    <row r="312" spans="1:30" ht="15.75" customHeight="1">
      <c r="C312" s="16"/>
      <c r="D312" s="16"/>
      <c r="E312" s="47">
        <v>4</v>
      </c>
      <c r="F312" s="2536">
        <v>9</v>
      </c>
      <c r="G312" s="4449" t="str">
        <f t="shared" si="17"/>
        <v>業務終了時</v>
      </c>
      <c r="H312" s="4450"/>
      <c r="I312" s="4441">
        <v>5059545</v>
      </c>
      <c r="J312" s="4442"/>
      <c r="K312" s="3341" t="s">
        <v>207</v>
      </c>
      <c r="L312" s="4438">
        <f>IF(F312&gt;0,+人時間準備計算!DU17,"")</f>
        <v>5059545</v>
      </c>
      <c r="M312" s="4439"/>
      <c r="N312" s="4440">
        <f>IF(F312&gt;0,+人時間準備計算!DR17,"")</f>
        <v>505954.5</v>
      </c>
      <c r="O312" s="4439"/>
      <c r="P312" s="4445"/>
      <c r="Q312" s="4446"/>
      <c r="R312" s="4438">
        <f>IF(F312&gt;0,+人時間準備計算!DV17,"")</f>
        <v>5565499.5</v>
      </c>
      <c r="S312" s="4439"/>
      <c r="T312" s="127" t="s">
        <v>207</v>
      </c>
      <c r="W312" s="2363"/>
      <c r="X312" s="2363"/>
      <c r="Y312" s="3372">
        <v>6</v>
      </c>
      <c r="Z312" s="1528" t="s">
        <v>661</v>
      </c>
      <c r="AA312" s="2278"/>
      <c r="AB312" s="1529"/>
      <c r="AC312" s="2363"/>
      <c r="AD312" s="3327"/>
    </row>
    <row r="313" spans="1:30">
      <c r="C313" s="16"/>
      <c r="D313" s="16"/>
      <c r="E313" s="47">
        <v>5</v>
      </c>
      <c r="F313" s="2536"/>
      <c r="G313" s="4449" t="str">
        <f t="shared" si="17"/>
        <v/>
      </c>
      <c r="H313" s="4450"/>
      <c r="I313" s="4441"/>
      <c r="J313" s="4442"/>
      <c r="K313" s="3341" t="s">
        <v>207</v>
      </c>
      <c r="L313" s="4438" t="str">
        <f>IF(F313&gt;0,+人時間準備計算!DU18,"")</f>
        <v/>
      </c>
      <c r="M313" s="4439"/>
      <c r="N313" s="4440" t="str">
        <f>IF(F313&gt;0,+人時間準備計算!DR18,"")</f>
        <v/>
      </c>
      <c r="O313" s="4439"/>
      <c r="P313" s="4445"/>
      <c r="Q313" s="4446"/>
      <c r="R313" s="4438" t="str">
        <f>IF(F313&gt;0,+人時間準備計算!DV18,"")</f>
        <v/>
      </c>
      <c r="S313" s="4439"/>
      <c r="T313" s="127" t="s">
        <v>207</v>
      </c>
      <c r="W313" s="2363"/>
      <c r="X313" s="2363"/>
      <c r="Y313" s="3372">
        <v>7</v>
      </c>
      <c r="Z313" s="1528" t="s">
        <v>662</v>
      </c>
      <c r="AA313" s="2278"/>
      <c r="AB313" s="1529"/>
      <c r="AC313" s="2363"/>
      <c r="AD313" s="3327"/>
    </row>
    <row r="314" spans="1:30" ht="15.75" customHeight="1">
      <c r="C314" s="16"/>
      <c r="D314" s="16"/>
      <c r="E314" s="47">
        <v>6</v>
      </c>
      <c r="F314" s="2536"/>
      <c r="G314" s="4449" t="str">
        <f t="shared" si="17"/>
        <v/>
      </c>
      <c r="H314" s="4450"/>
      <c r="I314" s="4441"/>
      <c r="J314" s="4442"/>
      <c r="K314" s="3341" t="s">
        <v>207</v>
      </c>
      <c r="L314" s="4438" t="str">
        <f>IF(F314&gt;0,+人時間準備計算!DU19,"")</f>
        <v/>
      </c>
      <c r="M314" s="4439"/>
      <c r="N314" s="4440" t="str">
        <f>IF(F314&gt;0,+人時間準備計算!DR19,"")</f>
        <v/>
      </c>
      <c r="O314" s="4439"/>
      <c r="P314" s="4445"/>
      <c r="Q314" s="4446"/>
      <c r="R314" s="4438" t="str">
        <f>IF(F314&gt;0,+人時間準備計算!DV19,"")</f>
        <v/>
      </c>
      <c r="S314" s="4439"/>
      <c r="T314" s="127" t="s">
        <v>207</v>
      </c>
      <c r="W314" s="2363"/>
      <c r="X314" s="2363"/>
      <c r="Y314" s="3372">
        <v>8</v>
      </c>
      <c r="Z314" s="1528" t="s">
        <v>663</v>
      </c>
      <c r="AA314" s="2278"/>
      <c r="AB314" s="1529"/>
      <c r="AC314" s="2363"/>
      <c r="AD314" s="3327"/>
    </row>
    <row r="315" spans="1:30">
      <c r="C315" s="16"/>
      <c r="D315" s="16"/>
      <c r="E315" s="47">
        <v>7</v>
      </c>
      <c r="F315" s="2536"/>
      <c r="G315" s="4449" t="str">
        <f t="shared" si="17"/>
        <v/>
      </c>
      <c r="H315" s="4450"/>
      <c r="I315" s="4441"/>
      <c r="J315" s="4442"/>
      <c r="K315" s="3341" t="s">
        <v>207</v>
      </c>
      <c r="L315" s="4438" t="str">
        <f>IF(F315&gt;0,+人時間準備計算!DU20,"")</f>
        <v/>
      </c>
      <c r="M315" s="4439"/>
      <c r="N315" s="4440" t="str">
        <f>IF(F315&gt;0,+人時間準備計算!DR20,"")</f>
        <v/>
      </c>
      <c r="O315" s="4439"/>
      <c r="P315" s="4445"/>
      <c r="Q315" s="4446"/>
      <c r="R315" s="4438" t="str">
        <f>IF(F315&gt;0,+人時間準備計算!DV20,"")</f>
        <v/>
      </c>
      <c r="S315" s="4439"/>
      <c r="T315" s="127" t="s">
        <v>207</v>
      </c>
      <c r="W315" s="2363"/>
      <c r="X315" s="2363"/>
      <c r="Y315" s="3372">
        <v>9</v>
      </c>
      <c r="Z315" s="1528" t="s">
        <v>2789</v>
      </c>
      <c r="AA315" s="2278"/>
      <c r="AB315" s="1529"/>
      <c r="AC315" s="2363"/>
      <c r="AD315" s="3327"/>
    </row>
    <row r="316" spans="1:30">
      <c r="C316" s="16"/>
      <c r="D316" s="16"/>
      <c r="E316" s="47">
        <v>8</v>
      </c>
      <c r="F316" s="2536"/>
      <c r="G316" s="4487" t="str">
        <f t="shared" si="17"/>
        <v/>
      </c>
      <c r="H316" s="4488"/>
      <c r="I316" s="4441"/>
      <c r="J316" s="4442"/>
      <c r="K316" s="3341" t="s">
        <v>207</v>
      </c>
      <c r="L316" s="4485" t="str">
        <f>IF(F316&gt;0,+人時間準備計算!DU21,"")</f>
        <v/>
      </c>
      <c r="M316" s="4482"/>
      <c r="N316" s="4481" t="str">
        <f>IF(F316&gt;0,+人時間準備計算!DR21,"")</f>
        <v/>
      </c>
      <c r="O316" s="4482"/>
      <c r="P316" s="4479"/>
      <c r="Q316" s="4480"/>
      <c r="R316" s="4485" t="str">
        <f>IF(F316&gt;0,+人時間準備計算!DV21,"")</f>
        <v/>
      </c>
      <c r="S316" s="4482"/>
      <c r="T316" s="127" t="s">
        <v>207</v>
      </c>
      <c r="W316" s="2363"/>
      <c r="X316" s="2363"/>
      <c r="Y316" s="3372">
        <v>10</v>
      </c>
      <c r="Z316" s="1528" t="s">
        <v>2790</v>
      </c>
      <c r="AA316" s="2278"/>
      <c r="AB316" s="1529"/>
      <c r="AC316" s="2363"/>
      <c r="AD316" s="2363"/>
    </row>
    <row r="317" spans="1:30">
      <c r="E317" s="16"/>
      <c r="F317" s="4494" t="s">
        <v>292</v>
      </c>
      <c r="G317" s="4495"/>
      <c r="H317" s="273" t="s">
        <v>664</v>
      </c>
      <c r="I317" s="4486">
        <f>SUM(I309:J316)</f>
        <v>25059545</v>
      </c>
      <c r="J317" s="4486"/>
      <c r="K317" s="16"/>
      <c r="N317" s="13"/>
      <c r="O317" s="13"/>
      <c r="P317" s="3374"/>
      <c r="Q317" s="3374"/>
      <c r="R317" s="4460">
        <f>ROUND(IF(F317&gt;0,+人時間準備計算!DV22,""),0)</f>
        <v>27565000</v>
      </c>
      <c r="S317" s="4460"/>
      <c r="T317" s="3375" t="s">
        <v>2866</v>
      </c>
      <c r="W317" s="2363"/>
      <c r="X317" s="2363"/>
      <c r="Y317" s="3372">
        <v>11</v>
      </c>
      <c r="Z317" s="1528"/>
      <c r="AA317" s="2278"/>
      <c r="AB317" s="1529"/>
      <c r="AC317" s="2363"/>
      <c r="AD317" s="2363"/>
    </row>
    <row r="318" spans="1:30">
      <c r="C318" s="16"/>
      <c r="D318" s="16"/>
      <c r="E318" s="16"/>
      <c r="F318" s="4495"/>
      <c r="G318" s="4495"/>
      <c r="H318" s="3376"/>
      <c r="I318" s="4484">
        <f>+R318/1.1</f>
        <v>0</v>
      </c>
      <c r="J318" s="4484"/>
      <c r="K318" s="4066" t="s">
        <v>3184</v>
      </c>
      <c r="L318" s="4066"/>
      <c r="M318" s="4066"/>
      <c r="N318" s="3805"/>
      <c r="O318" s="3805"/>
      <c r="P318" s="3805"/>
      <c r="Q318" s="273" t="s">
        <v>666</v>
      </c>
      <c r="R318" s="4484">
        <f>+R298-R317</f>
        <v>0</v>
      </c>
      <c r="S318" s="4484"/>
      <c r="T318" s="3375"/>
      <c r="W318" s="2363"/>
      <c r="X318" s="2363"/>
      <c r="Y318" s="3372">
        <v>12</v>
      </c>
      <c r="Z318" s="1528"/>
      <c r="AA318" s="2278"/>
      <c r="AB318" s="1529"/>
      <c r="AC318" s="2363"/>
      <c r="AD318" s="2363"/>
    </row>
    <row r="319" spans="1:30" ht="15.75" customHeight="1">
      <c r="C319" s="16"/>
      <c r="D319" s="16"/>
      <c r="E319" s="16"/>
      <c r="F319" s="3373"/>
      <c r="G319" s="3373"/>
      <c r="H319" s="3376"/>
      <c r="J319" s="13"/>
      <c r="K319" s="13"/>
      <c r="L319" s="4483" t="str">
        <f>+'SYSTEM-2'!E64</f>
        <v/>
      </c>
      <c r="M319" s="4483"/>
      <c r="N319" s="4483"/>
      <c r="O319" s="4483"/>
      <c r="P319" s="4483"/>
      <c r="Q319" s="4483"/>
      <c r="R319" s="4483"/>
      <c r="S319" s="4483"/>
      <c r="T319" s="3375"/>
      <c r="W319" s="2363"/>
      <c r="X319" s="2363"/>
      <c r="Y319" s="3119"/>
      <c r="Z319" s="3112" t="s">
        <v>2234</v>
      </c>
      <c r="AA319" s="3377"/>
      <c r="AB319" s="3377"/>
      <c r="AC319" s="2363"/>
      <c r="AD319" s="2363"/>
    </row>
    <row r="320" spans="1:30" ht="15.75" customHeight="1">
      <c r="C320" s="16"/>
      <c r="D320" s="16"/>
      <c r="E320" s="160"/>
      <c r="F320" s="16"/>
      <c r="G320" s="527" t="s">
        <v>1537</v>
      </c>
      <c r="N320" s="13"/>
      <c r="O320" s="13"/>
      <c r="P320" s="13"/>
      <c r="Q320" s="13"/>
      <c r="R320" s="13"/>
      <c r="T320" s="3375"/>
      <c r="W320" s="2363"/>
      <c r="X320" s="2363"/>
      <c r="Y320" s="3119"/>
      <c r="Z320" s="3377"/>
      <c r="AA320" s="3377"/>
      <c r="AB320" s="3377"/>
      <c r="AC320" s="2363"/>
      <c r="AD320" s="2363"/>
    </row>
    <row r="321" spans="1:30">
      <c r="C321" s="16"/>
      <c r="D321" s="16"/>
      <c r="E321" s="16"/>
      <c r="F321" s="16"/>
      <c r="G321" s="4498" t="s">
        <v>2791</v>
      </c>
      <c r="H321" s="4498"/>
      <c r="I321" s="4498"/>
      <c r="J321" s="4498"/>
      <c r="K321" s="4498"/>
      <c r="L321" s="4498"/>
      <c r="M321" s="4498"/>
      <c r="N321" s="4498"/>
      <c r="O321" s="4498"/>
      <c r="P321" s="4498"/>
      <c r="Q321" s="4498"/>
      <c r="R321" s="4498"/>
      <c r="S321" s="4498"/>
      <c r="T321" s="3375"/>
      <c r="W321" s="2363"/>
      <c r="X321" s="2363"/>
      <c r="Y321" s="3119"/>
      <c r="Z321" s="3377"/>
      <c r="AA321" s="3377"/>
      <c r="AB321" s="3377"/>
      <c r="AC321" s="2363"/>
      <c r="AD321" s="2363"/>
    </row>
    <row r="322" spans="1:30" ht="24.95" customHeight="1">
      <c r="C322" s="16"/>
      <c r="D322" s="16"/>
      <c r="E322" s="16"/>
      <c r="F322" s="16"/>
      <c r="G322" s="4498"/>
      <c r="H322" s="4498"/>
      <c r="I322" s="4498"/>
      <c r="J322" s="4498"/>
      <c r="K322" s="4498"/>
      <c r="L322" s="4498"/>
      <c r="M322" s="4498"/>
      <c r="N322" s="4498"/>
      <c r="O322" s="4498"/>
      <c r="P322" s="4498"/>
      <c r="Q322" s="4498"/>
      <c r="R322" s="4498"/>
      <c r="S322" s="4498"/>
      <c r="T322" s="3375"/>
      <c r="W322" s="2363"/>
      <c r="X322" s="2363"/>
      <c r="Y322" s="3119"/>
      <c r="Z322" s="3377"/>
      <c r="AA322" s="3377"/>
      <c r="AB322" s="3377"/>
      <c r="AC322" s="2363"/>
      <c r="AD322" s="2363"/>
    </row>
    <row r="323" spans="1:30" ht="24.95" customHeight="1">
      <c r="C323" s="16"/>
      <c r="D323" s="16"/>
      <c r="E323" s="16"/>
      <c r="F323" s="16"/>
      <c r="G323" s="4498"/>
      <c r="H323" s="4498"/>
      <c r="I323" s="4498"/>
      <c r="J323" s="4498"/>
      <c r="K323" s="4498"/>
      <c r="L323" s="4498"/>
      <c r="M323" s="4498"/>
      <c r="N323" s="4498"/>
      <c r="O323" s="4498"/>
      <c r="P323" s="4498"/>
      <c r="Q323" s="4498"/>
      <c r="R323" s="4498"/>
      <c r="S323" s="4498"/>
      <c r="T323" s="3375"/>
      <c r="W323" s="2363"/>
      <c r="X323" s="2363"/>
      <c r="Y323" s="3075"/>
      <c r="Z323" s="3075"/>
      <c r="AA323" s="3075"/>
      <c r="AB323" s="3075"/>
      <c r="AC323" s="2363"/>
      <c r="AD323" s="2363"/>
    </row>
    <row r="324" spans="1:30" ht="19.5" customHeight="1">
      <c r="B324" s="3378" t="s">
        <v>2321</v>
      </c>
      <c r="C324" s="3072"/>
      <c r="D324" s="3072"/>
      <c r="E324" s="3072"/>
      <c r="F324" s="3072"/>
      <c r="G324" s="3072"/>
      <c r="H324" s="3072"/>
      <c r="I324" s="3072"/>
      <c r="J324" s="3073"/>
      <c r="K324" s="3072"/>
      <c r="L324" s="3072"/>
      <c r="M324" s="3074"/>
      <c r="N324" s="3072"/>
      <c r="O324" s="3072"/>
      <c r="P324" s="3072"/>
      <c r="Q324" s="3072"/>
      <c r="R324" s="3072"/>
      <c r="S324" s="3072"/>
      <c r="T324" s="3072"/>
      <c r="U324" s="3074"/>
      <c r="W324" s="2363"/>
      <c r="X324" s="3075"/>
      <c r="Y324" s="3119"/>
      <c r="Z324" s="3377"/>
      <c r="AA324" s="3377"/>
      <c r="AB324" s="3377"/>
      <c r="AC324" s="2363"/>
      <c r="AD324" s="2363"/>
    </row>
    <row r="325" spans="1:30">
      <c r="C325" s="3097" t="s">
        <v>2327</v>
      </c>
      <c r="D325" s="16"/>
      <c r="E325" s="16"/>
      <c r="F325" s="16"/>
      <c r="G325" s="3379"/>
      <c r="H325" s="3379"/>
      <c r="I325" s="3379"/>
      <c r="J325" s="3379"/>
      <c r="K325" s="3379"/>
      <c r="L325" s="3379"/>
      <c r="M325" s="3379"/>
      <c r="N325" s="3379"/>
      <c r="O325" s="3379"/>
      <c r="P325" s="3379"/>
      <c r="Q325" s="3379"/>
      <c r="R325" s="3379"/>
      <c r="S325" s="3379"/>
      <c r="T325" s="3380"/>
      <c r="W325" s="2363"/>
      <c r="X325" s="2363"/>
      <c r="Y325" s="3384">
        <f>+IF(M327=M328,1,0)</f>
        <v>0</v>
      </c>
      <c r="Z325" s="3377"/>
      <c r="AA325" s="3377"/>
      <c r="AB325" s="3377"/>
      <c r="AC325" s="2363"/>
      <c r="AD325" s="2363"/>
    </row>
    <row r="326" spans="1:30">
      <c r="C326" s="16"/>
      <c r="D326" s="16"/>
      <c r="E326" s="1171" t="s">
        <v>2801</v>
      </c>
      <c r="F326" s="16"/>
      <c r="H326" s="3381"/>
      <c r="M326" s="3382" t="s">
        <v>1541</v>
      </c>
      <c r="O326" s="3049" t="s">
        <v>1542</v>
      </c>
      <c r="P326" s="3379"/>
      <c r="Q326" s="3379"/>
      <c r="R326" s="3383" t="str">
        <f>+IF($Y$325=1,"","↓修正入力する消費税額")</f>
        <v>↓修正入力する消費税額</v>
      </c>
      <c r="S326" s="3379"/>
      <c r="T326" s="3379"/>
      <c r="W326" s="2363"/>
      <c r="X326" s="2363"/>
      <c r="Y326" s="2363"/>
      <c r="Z326" s="2363"/>
      <c r="AA326" s="2363"/>
      <c r="AB326" s="2363"/>
      <c r="AC326" s="2363"/>
      <c r="AD326" s="2363"/>
    </row>
    <row r="327" spans="1:30">
      <c r="C327" s="16"/>
      <c r="D327" s="16"/>
      <c r="E327" s="4478">
        <v>5000</v>
      </c>
      <c r="F327" s="4478"/>
      <c r="G327" s="47" t="s">
        <v>26</v>
      </c>
      <c r="H327" s="3385">
        <f>+$G$280</f>
        <v>10</v>
      </c>
      <c r="I327" s="1280" t="s">
        <v>1538</v>
      </c>
      <c r="J327" s="4497">
        <f>+E327*(H327*0.01)</f>
        <v>500</v>
      </c>
      <c r="K327" s="4497"/>
      <c r="L327" s="1280"/>
      <c r="M327" s="1316">
        <v>1</v>
      </c>
      <c r="N327" s="1280" t="s">
        <v>1540</v>
      </c>
      <c r="O327" s="4497">
        <f>IF(M327&gt;0,+VLOOKUP($M$327,E309:O316,10),"")</f>
        <v>700000</v>
      </c>
      <c r="P327" s="4497"/>
      <c r="Q327" s="1280"/>
      <c r="R327" s="4493">
        <f>IF($Y$325=0,(IF(E327&gt;0,+O327-J327,"")),"")</f>
        <v>699500</v>
      </c>
      <c r="S327" s="4493"/>
      <c r="T327" s="3379"/>
      <c r="W327" s="2363"/>
      <c r="X327" s="2363"/>
      <c r="Y327" s="2363"/>
      <c r="Z327" s="2363"/>
      <c r="AA327" s="2363"/>
      <c r="AB327" s="2363"/>
      <c r="AC327" s="2363"/>
      <c r="AD327" s="2363"/>
    </row>
    <row r="328" spans="1:30">
      <c r="C328" s="16"/>
      <c r="D328" s="16"/>
      <c r="E328" s="4478"/>
      <c r="F328" s="4478"/>
      <c r="G328" s="47" t="s">
        <v>26</v>
      </c>
      <c r="H328" s="3385">
        <f>+$G$280</f>
        <v>10</v>
      </c>
      <c r="I328" s="1280" t="s">
        <v>1538</v>
      </c>
      <c r="J328" s="4496">
        <f>+E328*(H328*0.01)</f>
        <v>0</v>
      </c>
      <c r="K328" s="4496"/>
      <c r="L328" s="1280"/>
      <c r="M328" s="1316"/>
      <c r="N328" s="1280" t="s">
        <v>1540</v>
      </c>
      <c r="O328" s="4497" t="str">
        <f>IF(M328&gt;0,+VLOOKUP($M$328,E309:O316,10),"")</f>
        <v/>
      </c>
      <c r="P328" s="4497"/>
      <c r="Q328" s="1280"/>
      <c r="R328" s="4493" t="str">
        <f>IF($Y$325=1,"",(IF(E328&gt;0,+O328-J328,"")))</f>
        <v/>
      </c>
      <c r="S328" s="4493"/>
      <c r="T328" s="3379"/>
      <c r="W328" s="2363"/>
      <c r="X328" s="2363"/>
      <c r="Y328" s="2363"/>
      <c r="Z328" s="2363"/>
      <c r="AA328" s="2363"/>
      <c r="AB328" s="2363"/>
      <c r="AC328" s="2363"/>
      <c r="AD328" s="2363"/>
    </row>
    <row r="329" spans="1:30">
      <c r="C329" s="16"/>
      <c r="D329" s="16"/>
      <c r="E329" s="127" t="str">
        <f>+IF($Y$325=0,"下記は、２件の立替金受領時期が同一の場合の計算式で、今回は利用しません。","２件の立替金の受領時期が同一ですので、下記の計算値で消費税を修正してください")</f>
        <v>下記は、２件の立替金受領時期が同一の場合の計算式で、今回は利用しません。</v>
      </c>
      <c r="F329" s="16"/>
      <c r="G329" s="16"/>
      <c r="H329" s="3379"/>
      <c r="I329" s="3379"/>
      <c r="J329" s="3379"/>
      <c r="K329" s="3379"/>
      <c r="L329" s="3379"/>
      <c r="M329" s="3379"/>
      <c r="N329" s="3379"/>
      <c r="O329" s="3379"/>
      <c r="P329" s="3379"/>
      <c r="Q329" s="3379"/>
      <c r="R329" s="3386" t="str">
        <f>+IF($Y$325=0,"","↓修正入力する消費税額")</f>
        <v/>
      </c>
      <c r="S329" s="3386"/>
      <c r="T329" s="3379"/>
      <c r="W329" s="2363"/>
      <c r="X329" s="2363"/>
      <c r="Y329" s="2363"/>
      <c r="Z329" s="2363"/>
      <c r="AA329" s="2363"/>
      <c r="AB329" s="2363"/>
      <c r="AC329" s="2363"/>
      <c r="AD329" s="2363"/>
    </row>
    <row r="330" spans="1:30" ht="24.95" customHeight="1">
      <c r="C330" s="16"/>
      <c r="D330" s="16"/>
      <c r="E330" s="4476">
        <f>SUM(E327:F328)</f>
        <v>5000</v>
      </c>
      <c r="F330" s="4477"/>
      <c r="G330" s="47" t="s">
        <v>26</v>
      </c>
      <c r="H330" s="3385">
        <f>+$G$280</f>
        <v>10</v>
      </c>
      <c r="I330" s="1280" t="s">
        <v>1538</v>
      </c>
      <c r="J330" s="4476">
        <f>SUM(J327:K328)</f>
        <v>500</v>
      </c>
      <c r="K330" s="4477"/>
      <c r="L330" s="3042"/>
      <c r="M330" s="3385">
        <v>1</v>
      </c>
      <c r="N330" s="3042"/>
      <c r="O330" s="4476">
        <f>+O327</f>
        <v>700000</v>
      </c>
      <c r="P330" s="4477"/>
      <c r="Q330" s="3387"/>
      <c r="R330" s="4493" t="str">
        <f>IF($Y$325=1,IF(E330&gt;0,+O330-J330,""),"")</f>
        <v/>
      </c>
      <c r="S330" s="4493"/>
      <c r="T330" s="3379"/>
      <c r="W330" s="2363"/>
      <c r="X330" s="2363"/>
      <c r="Y330" s="2363"/>
      <c r="Z330" s="2363"/>
      <c r="AA330" s="2363"/>
      <c r="AB330" s="2363"/>
      <c r="AC330" s="2363"/>
      <c r="AD330" s="2363"/>
    </row>
    <row r="331" spans="1:30">
      <c r="B331" s="527"/>
      <c r="C331" s="1080"/>
      <c r="D331" s="1080"/>
      <c r="E331" s="1080"/>
      <c r="F331" s="1080"/>
      <c r="G331" s="1080"/>
      <c r="H331" s="1080"/>
      <c r="W331" s="2363"/>
      <c r="X331" s="2363"/>
      <c r="Y331" s="2363"/>
      <c r="Z331" s="2363"/>
      <c r="AA331" s="2363"/>
      <c r="AB331" s="2363"/>
      <c r="AC331" s="2363"/>
      <c r="AD331" s="2363"/>
    </row>
    <row r="332" spans="1:30" ht="21.75" customHeight="1">
      <c r="B332" s="3388"/>
      <c r="C332" s="3389"/>
      <c r="D332" s="3389"/>
      <c r="E332" s="3389"/>
      <c r="F332" s="3389"/>
      <c r="G332" s="3389"/>
      <c r="H332" s="3389"/>
      <c r="I332" s="3389"/>
      <c r="J332" s="3389"/>
      <c r="K332" s="3389"/>
      <c r="L332" s="3389"/>
      <c r="M332" s="3389"/>
      <c r="N332" s="3389"/>
      <c r="O332" s="3389"/>
      <c r="P332" s="3389"/>
      <c r="Q332" s="3389"/>
      <c r="R332" s="3389"/>
      <c r="S332" s="3389"/>
      <c r="T332" s="3074"/>
      <c r="U332" s="3074"/>
      <c r="V332" s="1080"/>
      <c r="W332" s="2363"/>
      <c r="X332" s="2363"/>
      <c r="Y332" s="2363"/>
      <c r="Z332" s="2363"/>
      <c r="AA332" s="2363"/>
      <c r="AB332" s="2363"/>
      <c r="AC332" s="2363"/>
      <c r="AD332" s="2363"/>
    </row>
    <row r="333" spans="1:30">
      <c r="B333" s="527"/>
      <c r="C333" s="1080"/>
      <c r="D333" s="1080"/>
      <c r="E333" s="1080"/>
      <c r="F333" s="1080"/>
      <c r="G333" s="1080"/>
      <c r="H333" s="1080"/>
      <c r="I333" s="1080"/>
      <c r="J333" s="1080"/>
      <c r="K333" s="1080"/>
      <c r="L333" s="1080"/>
      <c r="M333" s="1080"/>
      <c r="N333" s="1080"/>
      <c r="O333" s="1080"/>
      <c r="P333" s="1080"/>
      <c r="Q333" s="1080"/>
      <c r="R333" s="1080"/>
      <c r="S333" s="1080"/>
      <c r="V333" s="1080"/>
      <c r="W333" s="2363"/>
      <c r="X333" s="2363"/>
      <c r="Y333" s="2363"/>
      <c r="Z333" s="2363"/>
      <c r="AA333" s="2363"/>
      <c r="AB333" s="2363"/>
      <c r="AC333" s="2363"/>
      <c r="AD333" s="2363"/>
    </row>
    <row r="334" spans="1:30">
      <c r="A334" s="2447"/>
      <c r="B334" s="3390"/>
      <c r="C334" s="2447"/>
      <c r="D334" s="2447"/>
      <c r="E334" s="2447"/>
      <c r="F334" s="2447"/>
      <c r="G334" s="2447"/>
      <c r="H334" s="2447"/>
      <c r="I334" s="2363"/>
      <c r="J334" s="2363"/>
      <c r="K334" s="2363"/>
      <c r="L334" s="2363"/>
      <c r="M334" s="2363"/>
      <c r="N334" s="2363"/>
      <c r="O334" s="2363"/>
      <c r="P334" s="2363"/>
      <c r="Q334" s="2363"/>
      <c r="R334" s="2363"/>
      <c r="S334" s="2363"/>
      <c r="T334" s="2363"/>
      <c r="U334" s="2363"/>
      <c r="V334" s="2363"/>
      <c r="W334" s="2363"/>
      <c r="X334" s="2363"/>
      <c r="Y334" s="2363"/>
      <c r="Z334" s="2363"/>
      <c r="AA334" s="2363"/>
      <c r="AB334" s="2363"/>
      <c r="AC334" s="2363"/>
      <c r="AD334" s="2363"/>
    </row>
    <row r="335" spans="1:30">
      <c r="A335" s="2447"/>
      <c r="B335" s="3390"/>
      <c r="C335" s="2447"/>
      <c r="D335" s="2447"/>
      <c r="E335" s="2447"/>
      <c r="F335" s="2447"/>
      <c r="G335" s="2447"/>
      <c r="H335" s="2447"/>
      <c r="I335" s="2363"/>
      <c r="J335" s="2363"/>
      <c r="K335" s="2363"/>
      <c r="L335" s="2363"/>
      <c r="M335" s="2363"/>
      <c r="N335" s="2363"/>
      <c r="O335" s="2363"/>
      <c r="P335" s="2363"/>
      <c r="Q335" s="2363"/>
      <c r="R335" s="2363"/>
      <c r="S335" s="2363"/>
      <c r="T335" s="2363"/>
      <c r="U335" s="2363"/>
      <c r="V335" s="2363"/>
      <c r="W335" s="2363"/>
      <c r="X335" s="2363"/>
      <c r="Y335" s="2363"/>
      <c r="Z335" s="2363"/>
      <c r="AA335" s="2363"/>
      <c r="AB335" s="2363"/>
      <c r="AC335" s="2363"/>
      <c r="AD335" s="2363"/>
    </row>
    <row r="336" spans="1:30">
      <c r="A336" s="2447"/>
      <c r="B336" s="3390"/>
      <c r="C336" s="2447"/>
      <c r="D336" s="2447"/>
      <c r="E336" s="2447"/>
      <c r="F336" s="2447"/>
      <c r="G336" s="2447"/>
      <c r="H336" s="2447"/>
      <c r="I336" s="2363"/>
      <c r="J336" s="2363"/>
      <c r="K336" s="2363"/>
      <c r="L336" s="2363"/>
      <c r="M336" s="2363"/>
      <c r="N336" s="2363"/>
      <c r="O336" s="2363"/>
      <c r="P336" s="2363"/>
      <c r="Q336" s="2363"/>
      <c r="R336" s="2363"/>
      <c r="S336" s="2363"/>
      <c r="T336" s="2363"/>
      <c r="U336" s="2363"/>
      <c r="V336" s="2363"/>
      <c r="W336" s="2363"/>
      <c r="X336" s="2363"/>
      <c r="Y336" s="2363"/>
      <c r="Z336" s="2363"/>
      <c r="AA336" s="2363"/>
      <c r="AB336" s="2363"/>
      <c r="AC336" s="2363"/>
      <c r="AD336" s="2363"/>
    </row>
    <row r="337" spans="1:30">
      <c r="A337" s="2363"/>
      <c r="B337" s="3390"/>
      <c r="C337" s="2447"/>
      <c r="D337" s="2447"/>
      <c r="E337" s="2447"/>
      <c r="F337" s="2447"/>
      <c r="G337" s="2447"/>
      <c r="H337" s="2447"/>
      <c r="I337" s="2363"/>
      <c r="J337" s="2363"/>
      <c r="K337" s="2363"/>
      <c r="L337" s="2363"/>
      <c r="M337" s="2363"/>
      <c r="N337" s="2363"/>
      <c r="O337" s="2363"/>
      <c r="P337" s="2363"/>
      <c r="Q337" s="2363"/>
      <c r="R337" s="2363"/>
      <c r="S337" s="2363"/>
      <c r="T337" s="2363"/>
      <c r="U337" s="2363"/>
      <c r="V337" s="2363"/>
      <c r="W337" s="2363"/>
      <c r="X337" s="2363"/>
      <c r="Y337" s="2363"/>
      <c r="Z337" s="2363"/>
      <c r="AA337" s="2363"/>
      <c r="AB337" s="2363"/>
      <c r="AC337" s="2363"/>
      <c r="AD337" s="2363"/>
    </row>
    <row r="338" spans="1:30">
      <c r="A338" s="2363"/>
      <c r="B338" s="3390"/>
      <c r="C338" s="2447"/>
      <c r="D338" s="2447"/>
      <c r="E338" s="2447"/>
      <c r="F338" s="2447"/>
      <c r="G338" s="2447"/>
      <c r="H338" s="2447"/>
      <c r="I338" s="2363"/>
      <c r="J338" s="2363"/>
      <c r="K338" s="2363"/>
      <c r="L338" s="2363"/>
      <c r="M338" s="2363"/>
      <c r="N338" s="2363"/>
      <c r="O338" s="2363"/>
      <c r="P338" s="2363"/>
      <c r="Q338" s="2363"/>
      <c r="R338" s="2363"/>
      <c r="S338" s="2363"/>
      <c r="T338" s="2363"/>
      <c r="U338" s="2363"/>
      <c r="V338" s="2363"/>
      <c r="W338" s="2363"/>
      <c r="X338" s="2363"/>
      <c r="Y338" s="2363"/>
      <c r="Z338" s="2363"/>
      <c r="AA338" s="2363"/>
      <c r="AB338" s="2363"/>
      <c r="AC338" s="2363"/>
      <c r="AD338" s="2363"/>
    </row>
    <row r="339" spans="1:30">
      <c r="A339" s="2363"/>
      <c r="B339" s="3390"/>
      <c r="C339" s="2447"/>
      <c r="D339" s="2447"/>
      <c r="E339" s="2447"/>
      <c r="F339" s="2447"/>
      <c r="G339" s="2447"/>
      <c r="H339" s="2447"/>
      <c r="I339" s="2447"/>
      <c r="J339" s="2447"/>
      <c r="K339" s="2447"/>
      <c r="L339" s="2447"/>
      <c r="M339" s="2447"/>
      <c r="N339" s="2447"/>
      <c r="O339" s="2447"/>
      <c r="P339" s="2447"/>
      <c r="Q339" s="2447"/>
      <c r="R339" s="2447"/>
      <c r="S339" s="2447"/>
      <c r="T339" s="2363"/>
      <c r="U339" s="2363"/>
      <c r="V339" s="2363"/>
      <c r="W339" s="2363"/>
      <c r="X339" s="2363"/>
      <c r="Y339" s="2363"/>
      <c r="Z339" s="2363"/>
      <c r="AA339" s="2363"/>
      <c r="AB339" s="2363"/>
      <c r="AC339" s="2363"/>
      <c r="AD339" s="2363"/>
    </row>
    <row r="340" spans="1:30">
      <c r="A340" s="2363"/>
      <c r="B340" s="3390"/>
      <c r="C340" s="2447"/>
      <c r="D340" s="2447"/>
      <c r="E340" s="2447"/>
      <c r="F340" s="2447"/>
      <c r="G340" s="2447"/>
      <c r="H340" s="2447"/>
      <c r="I340" s="2447"/>
      <c r="J340" s="2447"/>
      <c r="K340" s="2447"/>
      <c r="L340" s="2447"/>
      <c r="M340" s="2447"/>
      <c r="N340" s="2447"/>
      <c r="O340" s="2447"/>
      <c r="P340" s="2447"/>
      <c r="Q340" s="2447"/>
      <c r="R340" s="2447"/>
      <c r="S340" s="2447"/>
      <c r="T340" s="2363"/>
      <c r="U340" s="2363"/>
      <c r="V340" s="2363"/>
      <c r="W340" s="2363"/>
      <c r="X340" s="2363"/>
      <c r="Y340" s="2363"/>
      <c r="Z340" s="2363"/>
      <c r="AA340" s="2363"/>
      <c r="AB340" s="2363"/>
      <c r="AC340" s="2363"/>
      <c r="AD340" s="2363"/>
    </row>
    <row r="341" spans="1:30">
      <c r="A341" s="2363"/>
      <c r="B341" s="3390"/>
      <c r="C341" s="2447"/>
      <c r="D341" s="2447"/>
      <c r="E341" s="2447"/>
      <c r="F341" s="2447"/>
      <c r="G341" s="2447"/>
      <c r="H341" s="2447"/>
      <c r="I341" s="2447"/>
      <c r="J341" s="2447"/>
      <c r="K341" s="2447"/>
      <c r="L341" s="2447"/>
      <c r="M341" s="2447"/>
      <c r="N341" s="2447"/>
      <c r="O341" s="2447"/>
      <c r="P341" s="2447"/>
      <c r="Q341" s="2447"/>
      <c r="R341" s="2447"/>
      <c r="S341" s="2447"/>
      <c r="T341" s="2363"/>
      <c r="U341" s="2363"/>
      <c r="V341" s="2363"/>
      <c r="W341" s="2363"/>
      <c r="X341" s="2363"/>
      <c r="Y341" s="2363"/>
      <c r="Z341" s="2363"/>
      <c r="AA341" s="2363"/>
      <c r="AB341" s="2363"/>
      <c r="AC341" s="2363"/>
      <c r="AD341" s="2363"/>
    </row>
    <row r="342" spans="1:30">
      <c r="A342" s="2363"/>
      <c r="B342" s="3108"/>
      <c r="C342" s="2363"/>
      <c r="D342" s="2363"/>
      <c r="E342" s="2363"/>
      <c r="F342" s="2363"/>
      <c r="G342" s="2363"/>
      <c r="H342" s="2363"/>
      <c r="I342" s="2363"/>
      <c r="J342" s="2363"/>
      <c r="K342" s="2363"/>
      <c r="L342" s="2363"/>
      <c r="M342" s="2363"/>
      <c r="N342" s="2363"/>
      <c r="O342" s="2363"/>
      <c r="P342" s="2363"/>
      <c r="Q342" s="2363"/>
      <c r="R342" s="2363"/>
      <c r="S342" s="2363"/>
      <c r="T342" s="2363"/>
      <c r="U342" s="2363"/>
      <c r="V342" s="2363"/>
      <c r="W342" s="2363"/>
      <c r="X342" s="2363"/>
      <c r="Y342" s="2363"/>
      <c r="Z342" s="2363"/>
      <c r="AA342" s="2363"/>
      <c r="AB342" s="2363"/>
      <c r="AC342" s="2363"/>
      <c r="AD342" s="2363"/>
    </row>
    <row r="343" spans="1:30">
      <c r="A343" s="2363"/>
      <c r="B343" s="3108"/>
      <c r="C343" s="2363"/>
      <c r="D343" s="2363"/>
      <c r="E343" s="2363"/>
      <c r="F343" s="2363"/>
      <c r="G343" s="2363"/>
      <c r="H343" s="2363"/>
      <c r="I343" s="2363"/>
      <c r="J343" s="2363"/>
      <c r="K343" s="2363"/>
      <c r="L343" s="2363"/>
      <c r="M343" s="2363"/>
      <c r="N343" s="2363"/>
      <c r="O343" s="2363"/>
      <c r="P343" s="2363"/>
      <c r="Q343" s="2363"/>
      <c r="R343" s="2363"/>
      <c r="S343" s="2363"/>
      <c r="T343" s="2363"/>
      <c r="U343" s="2447"/>
      <c r="V343" s="2447"/>
      <c r="W343" s="2447"/>
      <c r="X343" s="2447"/>
      <c r="Y343" s="2447"/>
      <c r="Z343" s="2447"/>
      <c r="AA343" s="2447"/>
      <c r="AB343" s="2447"/>
      <c r="AC343" s="2363"/>
      <c r="AD343" s="2363"/>
    </row>
    <row r="344" spans="1:30">
      <c r="A344" s="2363"/>
      <c r="B344" s="3108"/>
      <c r="C344" s="2363"/>
      <c r="D344" s="2363"/>
      <c r="E344" s="2363"/>
      <c r="F344" s="2363"/>
      <c r="G344" s="2363"/>
      <c r="H344" s="2363"/>
      <c r="I344" s="2363"/>
      <c r="J344" s="2363"/>
      <c r="K344" s="2363"/>
      <c r="L344" s="2363"/>
      <c r="M344" s="2363"/>
      <c r="N344" s="2363"/>
      <c r="O344" s="2363"/>
      <c r="P344" s="2363"/>
      <c r="Q344" s="2363"/>
      <c r="R344" s="2363"/>
      <c r="S344" s="2363"/>
      <c r="T344" s="2363"/>
      <c r="U344" s="1080"/>
      <c r="V344" s="1080"/>
      <c r="W344" s="2447"/>
      <c r="X344" s="2447"/>
      <c r="Y344" s="2447"/>
      <c r="Z344" s="2447"/>
      <c r="AA344" s="2447"/>
      <c r="AB344" s="2447"/>
      <c r="AC344" s="2363"/>
      <c r="AD344" s="2363"/>
    </row>
    <row r="345" spans="1:30">
      <c r="A345" s="2363"/>
      <c r="B345" s="2447"/>
      <c r="C345" s="2447"/>
      <c r="D345" s="2447"/>
      <c r="E345" s="2447"/>
      <c r="F345" s="2447"/>
      <c r="G345" s="2447"/>
      <c r="H345" s="2447"/>
      <c r="I345" s="2447"/>
      <c r="J345" s="2447"/>
      <c r="K345" s="2447"/>
      <c r="L345" s="2447"/>
      <c r="M345" s="2447"/>
      <c r="N345" s="2447"/>
      <c r="O345" s="2447"/>
      <c r="P345" s="2447"/>
      <c r="Q345" s="2447"/>
      <c r="R345" s="2447"/>
      <c r="S345" s="2447"/>
      <c r="T345" s="2447"/>
    </row>
    <row r="346" spans="1:30">
      <c r="A346" s="2447"/>
      <c r="B346" s="1080"/>
      <c r="C346" s="1080"/>
      <c r="D346" s="1080"/>
      <c r="E346" s="1080"/>
      <c r="F346" s="1080"/>
      <c r="G346" s="1080"/>
      <c r="H346" s="1080"/>
      <c r="I346" s="1080"/>
      <c r="J346" s="1080"/>
      <c r="K346" s="1080"/>
      <c r="L346" s="1080"/>
      <c r="M346" s="1080"/>
      <c r="N346" s="1080"/>
      <c r="O346" s="1080"/>
      <c r="P346" s="1080"/>
      <c r="Q346" s="1080"/>
      <c r="R346" s="1080"/>
      <c r="S346" s="1080"/>
      <c r="T346" s="1080"/>
    </row>
    <row r="347" spans="1:30">
      <c r="A347" s="1080"/>
    </row>
  </sheetData>
  <sheetProtection algorithmName="SHA-512" hashValue="DRvMapCFwa5L0hAVdttfh+Ss6nnY7Mm7E2K173aRLYSCmS6aWrbXhl8k3NsGeKfG31xFeSiL644IsVPTj72OMw==" saltValue="VkObDzovaHLVL3Qfpm7Bsw==" spinCount="100000" sheet="1" formatCells="0" formatColumns="0" formatRows="0" selectLockedCells="1"/>
  <mergeCells count="678">
    <mergeCell ref="AA54:AC54"/>
    <mergeCell ref="AA55:AC55"/>
    <mergeCell ref="AA56:AC56"/>
    <mergeCell ref="AA57:AC57"/>
    <mergeCell ref="AA58:AC58"/>
    <mergeCell ref="AA59:AC59"/>
    <mergeCell ref="X65:Y65"/>
    <mergeCell ref="Z173:AA173"/>
    <mergeCell ref="Z224:AA224"/>
    <mergeCell ref="AA65:AC65"/>
    <mergeCell ref="AA66:AC66"/>
    <mergeCell ref="AB142:AC142"/>
    <mergeCell ref="AA67:AC67"/>
    <mergeCell ref="AA68:AC68"/>
    <mergeCell ref="AA69:AC69"/>
    <mergeCell ref="AA70:AC70"/>
    <mergeCell ref="AA71:AC71"/>
    <mergeCell ref="AA72:AC72"/>
    <mergeCell ref="AB161:AB163"/>
    <mergeCell ref="Z142:AA142"/>
    <mergeCell ref="Z141:AC141"/>
    <mergeCell ref="AB214:AB215"/>
    <mergeCell ref="Z186:AA186"/>
    <mergeCell ref="W164:Y164"/>
    <mergeCell ref="Y36:AD36"/>
    <mergeCell ref="Y37:AD37"/>
    <mergeCell ref="Y40:AD41"/>
    <mergeCell ref="Y44:AD44"/>
    <mergeCell ref="Y38:AD38"/>
    <mergeCell ref="J244:K244"/>
    <mergeCell ref="M243:N243"/>
    <mergeCell ref="H224:I224"/>
    <mergeCell ref="H220:I220"/>
    <mergeCell ref="H221:I221"/>
    <mergeCell ref="H222:I222"/>
    <mergeCell ref="N217:O217"/>
    <mergeCell ref="H215:I215"/>
    <mergeCell ref="J221:K221"/>
    <mergeCell ref="J222:K222"/>
    <mergeCell ref="J224:K224"/>
    <mergeCell ref="W157:Y157"/>
    <mergeCell ref="AA74:AC74"/>
    <mergeCell ref="AA73:AC73"/>
    <mergeCell ref="X50:Y50"/>
    <mergeCell ref="AA50:AC50"/>
    <mergeCell ref="AA51:AC51"/>
    <mergeCell ref="AA52:AC52"/>
    <mergeCell ref="AA53:AC53"/>
    <mergeCell ref="H208:I208"/>
    <mergeCell ref="H259:I259"/>
    <mergeCell ref="F262:G262"/>
    <mergeCell ref="R266:T266"/>
    <mergeCell ref="R265:T265"/>
    <mergeCell ref="L287:M287"/>
    <mergeCell ref="I287:J287"/>
    <mergeCell ref="J232:K232"/>
    <mergeCell ref="G273:I274"/>
    <mergeCell ref="F264:G264"/>
    <mergeCell ref="C271:F271"/>
    <mergeCell ref="J210:K210"/>
    <mergeCell ref="J217:K217"/>
    <mergeCell ref="N224:O224"/>
    <mergeCell ref="N250:Q250"/>
    <mergeCell ref="O236:P236"/>
    <mergeCell ref="O237:P237"/>
    <mergeCell ref="J250:M250"/>
    <mergeCell ref="J243:K243"/>
    <mergeCell ref="H233:I233"/>
    <mergeCell ref="F273:F274"/>
    <mergeCell ref="R252:T252"/>
    <mergeCell ref="O232:P232"/>
    <mergeCell ref="R233:S233"/>
    <mergeCell ref="Y295:Z295"/>
    <mergeCell ref="I293:J293"/>
    <mergeCell ref="R293:T293"/>
    <mergeCell ref="O293:P293"/>
    <mergeCell ref="L293:M293"/>
    <mergeCell ref="H256:I256"/>
    <mergeCell ref="L256:M256"/>
    <mergeCell ref="J260:K260"/>
    <mergeCell ref="J234:K234"/>
    <mergeCell ref="Y291:Z291"/>
    <mergeCell ref="Y292:Z292"/>
    <mergeCell ref="Y293:Z293"/>
    <mergeCell ref="Y294:Z294"/>
    <mergeCell ref="J273:Q273"/>
    <mergeCell ref="M244:N244"/>
    <mergeCell ref="J253:K253"/>
    <mergeCell ref="J254:K254"/>
    <mergeCell ref="J251:K251"/>
    <mergeCell ref="L251:M251"/>
    <mergeCell ref="L253:M253"/>
    <mergeCell ref="L252:M252"/>
    <mergeCell ref="Y240:Y242"/>
    <mergeCell ref="L291:M291"/>
    <mergeCell ref="O290:P290"/>
    <mergeCell ref="R302:T302"/>
    <mergeCell ref="R301:T301"/>
    <mergeCell ref="R298:T298"/>
    <mergeCell ref="R297:T297"/>
    <mergeCell ref="R296:T296"/>
    <mergeCell ref="R295:T295"/>
    <mergeCell ref="R294:T294"/>
    <mergeCell ref="R292:T292"/>
    <mergeCell ref="R291:T291"/>
    <mergeCell ref="Q157:R157"/>
    <mergeCell ref="R264:T264"/>
    <mergeCell ref="R263:T263"/>
    <mergeCell ref="R280:T280"/>
    <mergeCell ref="Y289:Z289"/>
    <mergeCell ref="Y290:Z290"/>
    <mergeCell ref="R262:T262"/>
    <mergeCell ref="R220:S220"/>
    <mergeCell ref="R221:S221"/>
    <mergeCell ref="R222:S222"/>
    <mergeCell ref="R250:T250"/>
    <mergeCell ref="P256:Q256"/>
    <mergeCell ref="Y232:Y235"/>
    <mergeCell ref="Y236:Y239"/>
    <mergeCell ref="K202:R202"/>
    <mergeCell ref="L288:M288"/>
    <mergeCell ref="K199:T199"/>
    <mergeCell ref="L215:M215"/>
    <mergeCell ref="R214:S215"/>
    <mergeCell ref="P222:Q222"/>
    <mergeCell ref="J220:K220"/>
    <mergeCell ref="R290:T290"/>
    <mergeCell ref="R289:T289"/>
    <mergeCell ref="I290:J290"/>
    <mergeCell ref="D87:E87"/>
    <mergeCell ref="D90:E90"/>
    <mergeCell ref="I83:J83"/>
    <mergeCell ref="K201:Q201"/>
    <mergeCell ref="I92:J92"/>
    <mergeCell ref="I135:J135"/>
    <mergeCell ref="I132:J132"/>
    <mergeCell ref="I133:J133"/>
    <mergeCell ref="K141:O141"/>
    <mergeCell ref="I85:J85"/>
    <mergeCell ref="L83:T83"/>
    <mergeCell ref="S131:T131"/>
    <mergeCell ref="I126:J126"/>
    <mergeCell ref="I91:J91"/>
    <mergeCell ref="I130:J130"/>
    <mergeCell ref="I129:J129"/>
    <mergeCell ref="I128:J128"/>
    <mergeCell ref="I127:J127"/>
    <mergeCell ref="I131:J131"/>
    <mergeCell ref="I96:J96"/>
    <mergeCell ref="Q187:R187"/>
    <mergeCell ref="S187:T187"/>
    <mergeCell ref="D188:E190"/>
    <mergeCell ref="H188:I190"/>
    <mergeCell ref="D37:E37"/>
    <mergeCell ref="S30:T30"/>
    <mergeCell ref="H30:K30"/>
    <mergeCell ref="P30:R30"/>
    <mergeCell ref="L30:O30"/>
    <mergeCell ref="I81:J81"/>
    <mergeCell ref="I77:J77"/>
    <mergeCell ref="P34:T34"/>
    <mergeCell ref="K35:L35"/>
    <mergeCell ref="K34:L34"/>
    <mergeCell ref="C30:F30"/>
    <mergeCell ref="M75:T75"/>
    <mergeCell ref="L73:L74"/>
    <mergeCell ref="L75:L76"/>
    <mergeCell ref="M77:T78"/>
    <mergeCell ref="M79:T80"/>
    <mergeCell ref="L77:L78"/>
    <mergeCell ref="M74:T74"/>
    <mergeCell ref="M73:T73"/>
    <mergeCell ref="M34:O34"/>
    <mergeCell ref="G36:V36"/>
    <mergeCell ref="I37:V37"/>
    <mergeCell ref="G56:M56"/>
    <mergeCell ref="I73:J73"/>
    <mergeCell ref="P141:T141"/>
    <mergeCell ref="N142:O142"/>
    <mergeCell ref="B2:U2"/>
    <mergeCell ref="B3:U3"/>
    <mergeCell ref="T5:U5"/>
    <mergeCell ref="H21:R21"/>
    <mergeCell ref="H23:R23"/>
    <mergeCell ref="G16:M16"/>
    <mergeCell ref="M33:O33"/>
    <mergeCell ref="C83:H83"/>
    <mergeCell ref="I84:J84"/>
    <mergeCell ref="H27:R27"/>
    <mergeCell ref="I22:R22"/>
    <mergeCell ref="G60:M60"/>
    <mergeCell ref="O57:S57"/>
    <mergeCell ref="O60:S60"/>
    <mergeCell ref="G57:M57"/>
    <mergeCell ref="G59:M59"/>
    <mergeCell ref="I64:J64"/>
    <mergeCell ref="D44:E44"/>
    <mergeCell ref="D40:F40"/>
    <mergeCell ref="P35:T35"/>
    <mergeCell ref="G35:J35"/>
    <mergeCell ref="M35:O35"/>
    <mergeCell ref="P142:P143"/>
    <mergeCell ref="Q152:Q153"/>
    <mergeCell ref="R146:R147"/>
    <mergeCell ref="M152:M153"/>
    <mergeCell ref="L152:L153"/>
    <mergeCell ref="M146:M147"/>
    <mergeCell ref="L146:L147"/>
    <mergeCell ref="Q146:Q147"/>
    <mergeCell ref="R152:R153"/>
    <mergeCell ref="R148:R150"/>
    <mergeCell ref="P308:Q308"/>
    <mergeCell ref="G313:H313"/>
    <mergeCell ref="G312:H312"/>
    <mergeCell ref="P309:Q309"/>
    <mergeCell ref="R328:S328"/>
    <mergeCell ref="R327:S327"/>
    <mergeCell ref="R318:S318"/>
    <mergeCell ref="J330:K330"/>
    <mergeCell ref="O330:P330"/>
    <mergeCell ref="R330:S330"/>
    <mergeCell ref="F317:G318"/>
    <mergeCell ref="R308:S308"/>
    <mergeCell ref="G310:H310"/>
    <mergeCell ref="L309:M309"/>
    <mergeCell ref="N311:O311"/>
    <mergeCell ref="L310:M310"/>
    <mergeCell ref="J328:K328"/>
    <mergeCell ref="O328:P328"/>
    <mergeCell ref="J327:K327"/>
    <mergeCell ref="O327:P327"/>
    <mergeCell ref="P314:Q314"/>
    <mergeCell ref="L316:M316"/>
    <mergeCell ref="G321:S323"/>
    <mergeCell ref="R317:S317"/>
    <mergeCell ref="I291:J291"/>
    <mergeCell ref="O297:P297"/>
    <mergeCell ref="L297:M297"/>
    <mergeCell ref="O295:P295"/>
    <mergeCell ref="I296:J296"/>
    <mergeCell ref="I294:J294"/>
    <mergeCell ref="E330:F330"/>
    <mergeCell ref="E328:F328"/>
    <mergeCell ref="E327:F327"/>
    <mergeCell ref="G315:H315"/>
    <mergeCell ref="G314:H314"/>
    <mergeCell ref="P316:Q316"/>
    <mergeCell ref="I315:J315"/>
    <mergeCell ref="L314:M314"/>
    <mergeCell ref="N314:O314"/>
    <mergeCell ref="N316:O316"/>
    <mergeCell ref="L319:S319"/>
    <mergeCell ref="I318:J318"/>
    <mergeCell ref="K318:M318"/>
    <mergeCell ref="R315:S315"/>
    <mergeCell ref="R316:S316"/>
    <mergeCell ref="I317:J317"/>
    <mergeCell ref="I316:J316"/>
    <mergeCell ref="G316:H316"/>
    <mergeCell ref="D301:G302"/>
    <mergeCell ref="O301:P301"/>
    <mergeCell ref="O302:P302"/>
    <mergeCell ref="L301:M301"/>
    <mergeCell ref="L302:M302"/>
    <mergeCell ref="I295:J295"/>
    <mergeCell ref="L296:M296"/>
    <mergeCell ref="I298:J298"/>
    <mergeCell ref="I292:J292"/>
    <mergeCell ref="O292:P292"/>
    <mergeCell ref="L294:M294"/>
    <mergeCell ref="D299:G300"/>
    <mergeCell ref="O299:Q299"/>
    <mergeCell ref="D297:F297"/>
    <mergeCell ref="D296:F296"/>
    <mergeCell ref="O298:P298"/>
    <mergeCell ref="O294:P294"/>
    <mergeCell ref="I297:J297"/>
    <mergeCell ref="L298:M298"/>
    <mergeCell ref="L292:M292"/>
    <mergeCell ref="L295:M295"/>
    <mergeCell ref="O296:P296"/>
    <mergeCell ref="G311:H311"/>
    <mergeCell ref="G309:H309"/>
    <mergeCell ref="N308:O308"/>
    <mergeCell ref="I308:J308"/>
    <mergeCell ref="L308:M308"/>
    <mergeCell ref="G308:H308"/>
    <mergeCell ref="N310:O310"/>
    <mergeCell ref="I310:J310"/>
    <mergeCell ref="N309:O309"/>
    <mergeCell ref="R313:S313"/>
    <mergeCell ref="N313:O313"/>
    <mergeCell ref="I311:J311"/>
    <mergeCell ref="I309:J309"/>
    <mergeCell ref="P312:Q312"/>
    <mergeCell ref="R312:S312"/>
    <mergeCell ref="N312:O312"/>
    <mergeCell ref="L315:M315"/>
    <mergeCell ref="I314:J314"/>
    <mergeCell ref="I312:J312"/>
    <mergeCell ref="L312:M312"/>
    <mergeCell ref="L313:M313"/>
    <mergeCell ref="R309:S309"/>
    <mergeCell ref="R310:S310"/>
    <mergeCell ref="R311:S311"/>
    <mergeCell ref="L311:M311"/>
    <mergeCell ref="P310:Q310"/>
    <mergeCell ref="N315:O315"/>
    <mergeCell ref="P315:Q315"/>
    <mergeCell ref="P313:Q313"/>
    <mergeCell ref="I313:J313"/>
    <mergeCell ref="R314:S314"/>
    <mergeCell ref="P311:Q311"/>
    <mergeCell ref="D204:F204"/>
    <mergeCell ref="J207:K207"/>
    <mergeCell ref="D157:G157"/>
    <mergeCell ref="D158:E160"/>
    <mergeCell ref="D161:E163"/>
    <mergeCell ref="D168:E170"/>
    <mergeCell ref="H158:I160"/>
    <mergeCell ref="D191:E193"/>
    <mergeCell ref="H207:I207"/>
    <mergeCell ref="H206:I206"/>
    <mergeCell ref="H205:I205"/>
    <mergeCell ref="D187:G187"/>
    <mergeCell ref="H165:I167"/>
    <mergeCell ref="D182:J182"/>
    <mergeCell ref="D180:J180"/>
    <mergeCell ref="D179:J179"/>
    <mergeCell ref="D178:J178"/>
    <mergeCell ref="D177:J177"/>
    <mergeCell ref="H191:I193"/>
    <mergeCell ref="H187:I187"/>
    <mergeCell ref="J187:O187"/>
    <mergeCell ref="H168:I170"/>
    <mergeCell ref="J205:K205"/>
    <mergeCell ref="J206:K206"/>
    <mergeCell ref="I102:J102"/>
    <mergeCell ref="I97:J97"/>
    <mergeCell ref="I98:J98"/>
    <mergeCell ref="I103:J103"/>
    <mergeCell ref="H157:I157"/>
    <mergeCell ref="H164:I164"/>
    <mergeCell ref="G33:J33"/>
    <mergeCell ref="P33:T33"/>
    <mergeCell ref="K33:L33"/>
    <mergeCell ref="D164:G164"/>
    <mergeCell ref="S157:T157"/>
    <mergeCell ref="J157:O157"/>
    <mergeCell ref="E154:J154"/>
    <mergeCell ref="I88:J88"/>
    <mergeCell ref="L142:M142"/>
    <mergeCell ref="Q142:R142"/>
    <mergeCell ref="I134:J134"/>
    <mergeCell ref="S142:T142"/>
    <mergeCell ref="E152:J152"/>
    <mergeCell ref="I99:J99"/>
    <mergeCell ref="I100:J100"/>
    <mergeCell ref="I101:J101"/>
    <mergeCell ref="M148:M150"/>
    <mergeCell ref="L148:L150"/>
    <mergeCell ref="N16:O16"/>
    <mergeCell ref="L79:L80"/>
    <mergeCell ref="I80:J80"/>
    <mergeCell ref="L87:T87"/>
    <mergeCell ref="M72:T72"/>
    <mergeCell ref="M76:T76"/>
    <mergeCell ref="I70:L70"/>
    <mergeCell ref="G62:M62"/>
    <mergeCell ref="O63:S63"/>
    <mergeCell ref="I65:S65"/>
    <mergeCell ref="I78:J78"/>
    <mergeCell ref="I75:J75"/>
    <mergeCell ref="I87:J87"/>
    <mergeCell ref="O52:P52"/>
    <mergeCell ref="G34:J34"/>
    <mergeCell ref="I79:J79"/>
    <mergeCell ref="G39:R39"/>
    <mergeCell ref="O69:R69"/>
    <mergeCell ref="P12:T12"/>
    <mergeCell ref="P16:T16"/>
    <mergeCell ref="G14:M14"/>
    <mergeCell ref="R203:S203"/>
    <mergeCell ref="I72:J72"/>
    <mergeCell ref="I117:J117"/>
    <mergeCell ref="D77:E77"/>
    <mergeCell ref="I76:J76"/>
    <mergeCell ref="I74:J74"/>
    <mergeCell ref="G38:S38"/>
    <mergeCell ref="C79:E80"/>
    <mergeCell ref="H42:U42"/>
    <mergeCell ref="H40:U40"/>
    <mergeCell ref="H44:U44"/>
    <mergeCell ref="G45:U45"/>
    <mergeCell ref="I90:J90"/>
    <mergeCell ref="G12:M12"/>
    <mergeCell ref="H28:R28"/>
    <mergeCell ref="I116:J116"/>
    <mergeCell ref="I52:L52"/>
    <mergeCell ref="I68:L68"/>
    <mergeCell ref="Q173:T173"/>
    <mergeCell ref="C177:C181"/>
    <mergeCell ref="G15:M15"/>
    <mergeCell ref="P252:Q252"/>
    <mergeCell ref="R237:S237"/>
    <mergeCell ref="P262:Q262"/>
    <mergeCell ref="P251:Q251"/>
    <mergeCell ref="P257:Q257"/>
    <mergeCell ref="N262:O262"/>
    <mergeCell ref="R261:T261"/>
    <mergeCell ref="R260:T260"/>
    <mergeCell ref="R258:T258"/>
    <mergeCell ref="R257:T257"/>
    <mergeCell ref="R256:T256"/>
    <mergeCell ref="R255:T255"/>
    <mergeCell ref="M242:N242"/>
    <mergeCell ref="L257:M257"/>
    <mergeCell ref="L254:M254"/>
    <mergeCell ref="P260:Q260"/>
    <mergeCell ref="P259:Q259"/>
    <mergeCell ref="O239:P239"/>
    <mergeCell ref="P243:Q243"/>
    <mergeCell ref="R239:S239"/>
    <mergeCell ref="R259:T259"/>
    <mergeCell ref="M204:N204"/>
    <mergeCell ref="P224:Q224"/>
    <mergeCell ref="L224:M224"/>
    <mergeCell ref="N223:O223"/>
    <mergeCell ref="N214:O214"/>
    <mergeCell ref="O207:P207"/>
    <mergeCell ref="J233:K233"/>
    <mergeCell ref="O238:P238"/>
    <mergeCell ref="R234:S234"/>
    <mergeCell ref="R216:S216"/>
    <mergeCell ref="O210:P210"/>
    <mergeCell ref="J216:K216"/>
    <mergeCell ref="L218:M218"/>
    <mergeCell ref="L220:M220"/>
    <mergeCell ref="P217:Q217"/>
    <mergeCell ref="N218:O218"/>
    <mergeCell ref="R236:S236"/>
    <mergeCell ref="R238:S238"/>
    <mergeCell ref="R224:S224"/>
    <mergeCell ref="P216:Q216"/>
    <mergeCell ref="L217:M217"/>
    <mergeCell ref="O235:P235"/>
    <mergeCell ref="M205:N205"/>
    <mergeCell ref="R217:S217"/>
    <mergeCell ref="J235:K235"/>
    <mergeCell ref="J208:K208"/>
    <mergeCell ref="J209:K209"/>
    <mergeCell ref="P221:Q221"/>
    <mergeCell ref="L222:M222"/>
    <mergeCell ref="L219:M219"/>
    <mergeCell ref="P220:Q220"/>
    <mergeCell ref="L221:M221"/>
    <mergeCell ref="N221:O221"/>
    <mergeCell ref="J223:K223"/>
    <mergeCell ref="R232:S232"/>
    <mergeCell ref="O234:P234"/>
    <mergeCell ref="R235:S235"/>
    <mergeCell ref="O233:P233"/>
    <mergeCell ref="H210:I210"/>
    <mergeCell ref="H214:I214"/>
    <mergeCell ref="H219:I219"/>
    <mergeCell ref="J214:K214"/>
    <mergeCell ref="H209:I209"/>
    <mergeCell ref="Y216:Y219"/>
    <mergeCell ref="Y220:Y223"/>
    <mergeCell ref="O206:P206"/>
    <mergeCell ref="J218:K218"/>
    <mergeCell ref="P214:Q214"/>
    <mergeCell ref="N216:O216"/>
    <mergeCell ref="Y214:Z215"/>
    <mergeCell ref="M206:N206"/>
    <mergeCell ref="L223:M223"/>
    <mergeCell ref="L216:M216"/>
    <mergeCell ref="O208:P208"/>
    <mergeCell ref="P218:Q218"/>
    <mergeCell ref="H223:I223"/>
    <mergeCell ref="H217:I217"/>
    <mergeCell ref="H218:I218"/>
    <mergeCell ref="R219:S219"/>
    <mergeCell ref="P219:Q219"/>
    <mergeCell ref="N219:O219"/>
    <mergeCell ref="R218:S218"/>
    <mergeCell ref="K200:T200"/>
    <mergeCell ref="J204:K204"/>
    <mergeCell ref="Q164:R164"/>
    <mergeCell ref="Q177:Q181"/>
    <mergeCell ref="S158:T160"/>
    <mergeCell ref="Q182:Q184"/>
    <mergeCell ref="S164:T164"/>
    <mergeCell ref="J164:O164"/>
    <mergeCell ref="D184:J184"/>
    <mergeCell ref="D183:J183"/>
    <mergeCell ref="Q158:R158"/>
    <mergeCell ref="B173:J173"/>
    <mergeCell ref="K173:K174"/>
    <mergeCell ref="L173:M173"/>
    <mergeCell ref="D175:J175"/>
    <mergeCell ref="D181:J181"/>
    <mergeCell ref="M175:M176"/>
    <mergeCell ref="L175:L176"/>
    <mergeCell ref="D165:E167"/>
    <mergeCell ref="H161:I163"/>
    <mergeCell ref="B175:B176"/>
    <mergeCell ref="M177:M181"/>
    <mergeCell ref="L177:L181"/>
    <mergeCell ref="N173:O173"/>
    <mergeCell ref="Y158:Y160"/>
    <mergeCell ref="Y161:Y163"/>
    <mergeCell ref="Y168:Y170"/>
    <mergeCell ref="S165:T167"/>
    <mergeCell ref="S161:T163"/>
    <mergeCell ref="AB158:AB160"/>
    <mergeCell ref="AB165:AB167"/>
    <mergeCell ref="AB168:AB170"/>
    <mergeCell ref="Q191:R191"/>
    <mergeCell ref="S191:T193"/>
    <mergeCell ref="Q192:R192"/>
    <mergeCell ref="Q193:R193"/>
    <mergeCell ref="Y165:Y167"/>
    <mergeCell ref="Q160:R160"/>
    <mergeCell ref="Q159:R159"/>
    <mergeCell ref="S168:T170"/>
    <mergeCell ref="Q189:R189"/>
    <mergeCell ref="Q190:R190"/>
    <mergeCell ref="Q188:R188"/>
    <mergeCell ref="S188:T190"/>
    <mergeCell ref="C175:C176"/>
    <mergeCell ref="R223:S223"/>
    <mergeCell ref="M210:N210"/>
    <mergeCell ref="Q175:Q176"/>
    <mergeCell ref="H204:I204"/>
    <mergeCell ref="D224:F224"/>
    <mergeCell ref="H251:I251"/>
    <mergeCell ref="O291:P291"/>
    <mergeCell ref="N266:O266"/>
    <mergeCell ref="P266:Q266"/>
    <mergeCell ref="O287:P287"/>
    <mergeCell ref="J275:Q275"/>
    <mergeCell ref="H257:I257"/>
    <mergeCell ref="G275:I275"/>
    <mergeCell ref="J252:K252"/>
    <mergeCell ref="N252:O252"/>
    <mergeCell ref="L260:M260"/>
    <mergeCell ref="N263:O263"/>
    <mergeCell ref="N251:O251"/>
    <mergeCell ref="P263:Q263"/>
    <mergeCell ref="L289:M289"/>
    <mergeCell ref="N267:O267"/>
    <mergeCell ref="O289:P289"/>
    <mergeCell ref="O288:P288"/>
    <mergeCell ref="L290:M290"/>
    <mergeCell ref="F266:G266"/>
    <mergeCell ref="H252:I252"/>
    <mergeCell ref="F265:G265"/>
    <mergeCell ref="J267:K267"/>
    <mergeCell ref="H267:I267"/>
    <mergeCell ref="N265:O265"/>
    <mergeCell ref="N256:O256"/>
    <mergeCell ref="L267:M267"/>
    <mergeCell ref="I289:J289"/>
    <mergeCell ref="N254:O254"/>
    <mergeCell ref="H253:I253"/>
    <mergeCell ref="N260:O260"/>
    <mergeCell ref="N253:O253"/>
    <mergeCell ref="N259:O259"/>
    <mergeCell ref="L259:M259"/>
    <mergeCell ref="C262:D262"/>
    <mergeCell ref="J262:K262"/>
    <mergeCell ref="H263:I263"/>
    <mergeCell ref="H266:I266"/>
    <mergeCell ref="H264:I264"/>
    <mergeCell ref="L265:M265"/>
    <mergeCell ref="J266:K266"/>
    <mergeCell ref="F267:G267"/>
    <mergeCell ref="F263:G263"/>
    <mergeCell ref="L266:M266"/>
    <mergeCell ref="L264:M264"/>
    <mergeCell ref="J264:K264"/>
    <mergeCell ref="L263:M263"/>
    <mergeCell ref="H265:I265"/>
    <mergeCell ref="J265:K265"/>
    <mergeCell ref="L262:M262"/>
    <mergeCell ref="J263:K263"/>
    <mergeCell ref="R254:T254"/>
    <mergeCell ref="R253:T253"/>
    <mergeCell ref="H260:I260"/>
    <mergeCell ref="J259:K259"/>
    <mergeCell ref="R267:T267"/>
    <mergeCell ref="R288:T288"/>
    <mergeCell ref="R287:T287"/>
    <mergeCell ref="R269:T269"/>
    <mergeCell ref="R268:T268"/>
    <mergeCell ref="R274:T274"/>
    <mergeCell ref="R273:T273"/>
    <mergeCell ref="N264:O264"/>
    <mergeCell ref="P264:Q264"/>
    <mergeCell ref="J257:K257"/>
    <mergeCell ref="P267:Q267"/>
    <mergeCell ref="I288:J288"/>
    <mergeCell ref="P265:Q265"/>
    <mergeCell ref="P254:Q254"/>
    <mergeCell ref="P253:Q253"/>
    <mergeCell ref="A182:A184"/>
    <mergeCell ref="C182:C184"/>
    <mergeCell ref="B182:B184"/>
    <mergeCell ref="M182:M184"/>
    <mergeCell ref="L182:L184"/>
    <mergeCell ref="J256:K256"/>
    <mergeCell ref="N257:O257"/>
    <mergeCell ref="G250:I250"/>
    <mergeCell ref="H254:I254"/>
    <mergeCell ref="N222:O222"/>
    <mergeCell ref="O209:P209"/>
    <mergeCell ref="O205:P205"/>
    <mergeCell ref="N220:O220"/>
    <mergeCell ref="D216:E219"/>
    <mergeCell ref="J219:K219"/>
    <mergeCell ref="D214:F215"/>
    <mergeCell ref="H216:I216"/>
    <mergeCell ref="M208:N208"/>
    <mergeCell ref="M207:N207"/>
    <mergeCell ref="L214:M214"/>
    <mergeCell ref="M209:N209"/>
    <mergeCell ref="H235:I235"/>
    <mergeCell ref="P223:Q223"/>
    <mergeCell ref="O204:P204"/>
    <mergeCell ref="D176:J176"/>
    <mergeCell ref="Y298:AA298"/>
    <mergeCell ref="Q282:T282"/>
    <mergeCell ref="D42:F42"/>
    <mergeCell ref="D152:D153"/>
    <mergeCell ref="Q170:R170"/>
    <mergeCell ref="Q169:R169"/>
    <mergeCell ref="Q168:R168"/>
    <mergeCell ref="Q167:R167"/>
    <mergeCell ref="Q166:R166"/>
    <mergeCell ref="Q165:R165"/>
    <mergeCell ref="Q163:R163"/>
    <mergeCell ref="Q162:R162"/>
    <mergeCell ref="Q161:R161"/>
    <mergeCell ref="H262:I262"/>
    <mergeCell ref="R278:T278"/>
    <mergeCell ref="R276:T276"/>
    <mergeCell ref="R275:T275"/>
    <mergeCell ref="R272:T272"/>
    <mergeCell ref="R271:T271"/>
    <mergeCell ref="D220:E223"/>
    <mergeCell ref="H232:I232"/>
    <mergeCell ref="H234:I234"/>
    <mergeCell ref="J242:K242"/>
    <mergeCell ref="Y34:AD35"/>
    <mergeCell ref="R270:T270"/>
    <mergeCell ref="G271:Q271"/>
    <mergeCell ref="G270:Q270"/>
    <mergeCell ref="C270:F270"/>
    <mergeCell ref="D92:E92"/>
    <mergeCell ref="E151:J151"/>
    <mergeCell ref="E150:J150"/>
    <mergeCell ref="E149:J149"/>
    <mergeCell ref="E146:J146"/>
    <mergeCell ref="E148:J148"/>
    <mergeCell ref="E147:J147"/>
    <mergeCell ref="E145:J145"/>
    <mergeCell ref="E144:J144"/>
    <mergeCell ref="B141:J142"/>
    <mergeCell ref="D148:D150"/>
    <mergeCell ref="I104:J104"/>
    <mergeCell ref="I105:J105"/>
    <mergeCell ref="I93:J93"/>
    <mergeCell ref="D146:D147"/>
    <mergeCell ref="D144:D145"/>
    <mergeCell ref="Q148:Q150"/>
    <mergeCell ref="K142:K143"/>
    <mergeCell ref="E153:J153"/>
  </mergeCells>
  <phoneticPr fontId="42"/>
  <conditionalFormatting sqref="B140:O154">
    <cfRule type="expression" dxfId="253" priority="11">
      <formula>"$H$73=1"</formula>
    </cfRule>
  </conditionalFormatting>
  <conditionalFormatting sqref="B140:T154">
    <cfRule type="expression" dxfId="252" priority="12">
      <formula>"$H$73=1"</formula>
    </cfRule>
  </conditionalFormatting>
  <conditionalFormatting sqref="B140:T170 P219:S219 D220:S221 D222:N222 D223:S224 Y232 M232:P239 Y236">
    <cfRule type="expression" dxfId="251" priority="10">
      <formula>$H$73=1</formula>
    </cfRule>
  </conditionalFormatting>
  <conditionalFormatting sqref="B172:T193">
    <cfRule type="expression" dxfId="250" priority="9">
      <formula>$H$73=0</formula>
    </cfRule>
  </conditionalFormatting>
  <conditionalFormatting sqref="C199:T211">
    <cfRule type="expression" dxfId="249" priority="2">
      <formula>+$U$71=2</formula>
    </cfRule>
  </conditionalFormatting>
  <conditionalFormatting sqref="D219:N219">
    <cfRule type="expression" dxfId="248" priority="51">
      <formula>$H$73=1</formula>
    </cfRule>
  </conditionalFormatting>
  <conditionalFormatting sqref="D214:S218">
    <cfRule type="expression" dxfId="247" priority="48">
      <formula>$H$73=1</formula>
    </cfRule>
  </conditionalFormatting>
  <conditionalFormatting sqref="D214:S224">
    <cfRule type="expression" dxfId="246" priority="47">
      <formula>$H$71=0</formula>
    </cfRule>
  </conditionalFormatting>
  <conditionalFormatting sqref="D164:T170">
    <cfRule type="expression" dxfId="245" priority="20">
      <formula>$H$71=0</formula>
    </cfRule>
  </conditionalFormatting>
  <conditionalFormatting sqref="G42">
    <cfRule type="expression" dxfId="244" priority="1">
      <formula>$R$270&gt;0</formula>
    </cfRule>
  </conditionalFormatting>
  <conditionalFormatting sqref="G81">
    <cfRule type="expression" dxfId="243" priority="43">
      <formula>$H$80=1</formula>
    </cfRule>
  </conditionalFormatting>
  <conditionalFormatting sqref="H219:I219 N219:O219 H223:I223 N223:O223">
    <cfRule type="expression" dxfId="242" priority="32">
      <formula>$T$201=1</formula>
    </cfRule>
  </conditionalFormatting>
  <conditionalFormatting sqref="H232:I235 H236 K240">
    <cfRule type="expression" dxfId="241" priority="151">
      <formula>$S$116=0</formula>
    </cfRule>
  </conditionalFormatting>
  <conditionalFormatting sqref="H232:I235">
    <cfRule type="expression" dxfId="240" priority="38">
      <formula>$H$116=0</formula>
    </cfRule>
  </conditionalFormatting>
  <conditionalFormatting sqref="I72:J93">
    <cfRule type="expression" dxfId="239" priority="163">
      <formula>$U$71=2</formula>
    </cfRule>
  </conditionalFormatting>
  <conditionalFormatting sqref="I126:J135">
    <cfRule type="expression" dxfId="238" priority="53">
      <formula>$H$71=0</formula>
    </cfRule>
  </conditionalFormatting>
  <conditionalFormatting sqref="J232:K235 J236 I240">
    <cfRule type="expression" dxfId="237" priority="152">
      <formula>$S$117=0</formula>
    </cfRule>
  </conditionalFormatting>
  <conditionalFormatting sqref="J232:K235">
    <cfRule type="expression" dxfId="236" priority="39">
      <formula>$H$117=0</formula>
    </cfRule>
  </conditionalFormatting>
  <conditionalFormatting sqref="K116:R117">
    <cfRule type="expression" dxfId="235" priority="8">
      <formula>$U$115=1</formula>
    </cfRule>
  </conditionalFormatting>
  <conditionalFormatting sqref="M77:T78">
    <cfRule type="expression" dxfId="234" priority="42">
      <formula>$H$80=1</formula>
    </cfRule>
  </conditionalFormatting>
  <conditionalFormatting sqref="M79:T80">
    <cfRule type="expression" dxfId="233" priority="40">
      <formula>$K$80=1</formula>
    </cfRule>
  </conditionalFormatting>
  <conditionalFormatting sqref="N220:O222 H216:I218 N216:O218 H220:I222">
    <cfRule type="expression" dxfId="232" priority="34">
      <formula>$T$202=0</formula>
    </cfRule>
  </conditionalFormatting>
  <conditionalFormatting sqref="N216:Q218 H216:I223 N216:O223 N223:Q223">
    <cfRule type="expression" dxfId="231" priority="158">
      <formula>$T$202=1</formula>
    </cfRule>
  </conditionalFormatting>
  <conditionalFormatting sqref="N220:Q221">
    <cfRule type="expression" dxfId="230" priority="33">
      <formula>$T$202=1</formula>
    </cfRule>
  </conditionalFormatting>
  <conditionalFormatting sqref="P216:Q222">
    <cfRule type="expression" dxfId="229" priority="29">
      <formula>$T$202=1</formula>
    </cfRule>
  </conditionalFormatting>
  <conditionalFormatting sqref="P220:Q222">
    <cfRule type="expression" dxfId="228" priority="30">
      <formula>$H$73=1</formula>
    </cfRule>
  </conditionalFormatting>
  <conditionalFormatting sqref="P222:S222">
    <cfRule type="expression" dxfId="227" priority="28">
      <formula>$H$73=1</formula>
    </cfRule>
  </conditionalFormatting>
  <conditionalFormatting sqref="P141:T154">
    <cfRule type="expression" dxfId="226" priority="22">
      <formula>$H$71=0</formula>
    </cfRule>
  </conditionalFormatting>
  <conditionalFormatting sqref="R232:S239">
    <cfRule type="expression" dxfId="225" priority="49">
      <formula>$H$73=0</formula>
    </cfRule>
  </conditionalFormatting>
  <conditionalFormatting sqref="Y216 Y220">
    <cfRule type="expression" dxfId="224" priority="27">
      <formula>$H$54=1</formula>
    </cfRule>
  </conditionalFormatting>
  <conditionalFormatting sqref="Z216:Z223">
    <cfRule type="expression" priority="24">
      <formula>$H$52=0</formula>
    </cfRule>
    <cfRule type="expression" dxfId="223" priority="25">
      <formula>$H$54=1</formula>
    </cfRule>
  </conditionalFormatting>
  <conditionalFormatting sqref="Z232:AC243">
    <cfRule type="expression" dxfId="222" priority="35">
      <formula>$H$73=1</formula>
    </cfRule>
  </conditionalFormatting>
  <conditionalFormatting sqref="AB142">
    <cfRule type="expression" dxfId="221" priority="54">
      <formula>$H$71=0</formula>
    </cfRule>
  </conditionalFormatting>
  <dataValidations count="15">
    <dataValidation type="list" allowBlank="1" showInputMessage="1" showErrorMessage="1" sqref="G278" xr:uid="{00000000-0002-0000-0400-000000000000}">
      <formula1>_LST61</formula1>
    </dataValidation>
    <dataValidation type="list" allowBlank="1" showInputMessage="1" showErrorMessage="1" sqref="G285" xr:uid="{00000000-0002-0000-0400-000001000000}">
      <formula1>_LST81</formula1>
    </dataValidation>
    <dataValidation type="list" allowBlank="1" showInputMessage="1" showErrorMessage="1" sqref="G283" xr:uid="{00000000-0002-0000-0400-000002000000}">
      <formula1>_LST82</formula1>
    </dataValidation>
    <dataValidation type="list" allowBlank="1" showInputMessage="1" showErrorMessage="1" sqref="G110:G113 G116:G117 P144:P154 G121:G123 K144:K154 K175:K184" xr:uid="{00000000-0002-0000-0400-000003000000}">
      <formula1>_LST51</formula1>
    </dataValidation>
    <dataValidation type="list" allowBlank="1" showInputMessage="1" showErrorMessage="1" sqref="AF69 G114 G90 G92 I90 I92" xr:uid="{00000000-0002-0000-0400-000004000000}">
      <formula1>_LST41</formula1>
    </dataValidation>
    <dataValidation type="list" allowBlank="1" showInputMessage="1" showErrorMessage="1" sqref="G74 I74" xr:uid="{00000000-0002-0000-0400-000005000000}">
      <formula1>_LST01</formula1>
    </dataValidation>
    <dataValidation type="list" allowBlank="1" showInputMessage="1" showErrorMessage="1" sqref="G73" xr:uid="{00000000-0002-0000-0400-000006000000}">
      <formula1>_LST02</formula1>
    </dataValidation>
    <dataValidation type="list" allowBlank="1" showInputMessage="1" showErrorMessage="1" sqref="M327:M328" xr:uid="{00000000-0002-0000-0400-000008000000}">
      <formula1>LST99_</formula1>
    </dataValidation>
    <dataValidation type="list" allowBlank="1" showInputMessage="1" showErrorMessage="1" sqref="G19" xr:uid="{00000000-0002-0000-0400-000009000000}">
      <formula1>_LST95</formula1>
    </dataValidation>
    <dataValidation type="whole" allowBlank="1" showInputMessage="1" showErrorMessage="1" sqref="G65 G50" xr:uid="{00000000-0002-0000-0400-00000A000000}">
      <formula1>0</formula1>
      <formula2>9999</formula2>
    </dataValidation>
    <dataValidation type="whole" allowBlank="1" showInputMessage="1" showErrorMessage="1" sqref="X50" xr:uid="{00000000-0002-0000-0400-00000B000000}">
      <formula1>1</formula1>
      <formula2>9999</formula2>
    </dataValidation>
    <dataValidation type="whole" allowBlank="1" showInputMessage="1" showErrorMessage="1" sqref="P309:Q316" xr:uid="{00000000-0002-0000-0400-00000C000000}">
      <formula1>0</formula1>
      <formula2>999999999</formula2>
    </dataValidation>
    <dataValidation type="list" allowBlank="1" showInputMessage="1" showErrorMessage="1" sqref="J199:J202" xr:uid="{54380F6A-59A6-48EF-BA87-2F46CD567A35}">
      <formula1>_LST85</formula1>
    </dataValidation>
    <dataValidation type="list" allowBlank="1" showInputMessage="1" showErrorMessage="1" sqref="I73:J73" xr:uid="{1E7BC5D6-FA7C-4B59-9194-6899C1078E43}">
      <formula1>_LST05</formula1>
    </dataValidation>
    <dataValidation type="list" allowBlank="1" showInputMessage="1" showErrorMessage="1" sqref="H22 G30" xr:uid="{44AE3E78-4B51-44A0-A1AA-F29CFCF742B6}">
      <formula1>_LST53</formula1>
    </dataValidation>
  </dataValidations>
  <pageMargins left="0.78740157480314965" right="0.19685039370078741" top="0.59055118110236227" bottom="0" header="0.51181102362204722" footer="0.51181102362204722"/>
  <pageSetup paperSize="9" scale="78" orientation="portrait" r:id="rId1"/>
  <headerFooter alignWithMargins="0">
    <oddHeader>&amp;A</oddHeader>
    <oddFooter>- &amp;P -</oddFooter>
  </headerFooter>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400-00000D000000}">
          <x14:formula1>
            <xm:f>'SYSTEM-2'!$L$75:$L$77</xm:f>
          </x14:formula1>
          <xm:sqref>M52</xm:sqref>
        </x14:dataValidation>
        <x14:dataValidation type="list" allowBlank="1" showInputMessage="1" showErrorMessage="1" xr:uid="{DEB90AA0-1DEE-42B4-9D96-F63FAE7F9133}">
          <x14:formula1>
            <xm:f>'SYSTEM-2'!$J$105:$J$106</xm:f>
          </x14:formula1>
          <xm:sqref>G71</xm:sqref>
        </x14:dataValidation>
        <x14:dataValidation type="list" allowBlank="1" showInputMessage="1" showErrorMessage="1" xr:uid="{A769C0A0-C935-45E9-90E0-8307F912236E}">
          <x14:formula1>
            <xm:f>'SYSTEM-2'!$K$67:$K$68</xm:f>
          </x14:formula1>
          <xm:sqref>S30</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indexed="18"/>
  </sheetPr>
  <dimension ref="A1:AM105"/>
  <sheetViews>
    <sheetView topLeftCell="A25" workbookViewId="0">
      <selection activeCell="AL47" sqref="AL47"/>
    </sheetView>
  </sheetViews>
  <sheetFormatPr defaultRowHeight="15.75"/>
  <cols>
    <col min="1" max="1" width="2.375" style="12" customWidth="1"/>
    <col min="2" max="2" width="10.5" style="12" customWidth="1"/>
    <col min="3" max="3" width="7.625" style="12" customWidth="1"/>
    <col min="4" max="7" width="7.375" style="529" customWidth="1"/>
    <col min="8" max="8" width="1.25" style="12" customWidth="1"/>
    <col min="9" max="9" width="7.625" style="12" customWidth="1"/>
    <col min="10" max="13" width="9" style="13"/>
    <col min="14" max="14" width="8" style="13" customWidth="1"/>
    <col min="15" max="15" width="9" style="16"/>
    <col min="16" max="16" width="4.5" style="12" customWidth="1"/>
    <col min="17" max="17" width="6.125" style="12" customWidth="1"/>
    <col min="18" max="18" width="3" style="12" customWidth="1"/>
    <col min="19" max="19" width="6" style="12" customWidth="1"/>
    <col min="20" max="20" width="3.375" style="12" customWidth="1"/>
    <col min="21" max="21" width="5.25" style="12" customWidth="1"/>
    <col min="22" max="22" width="4.125" style="12" customWidth="1"/>
    <col min="23" max="23" width="8" style="12" customWidth="1"/>
    <col min="24" max="16384" width="9" style="12"/>
  </cols>
  <sheetData>
    <row r="1" spans="1:39">
      <c r="I1" s="526"/>
      <c r="J1" s="530"/>
      <c r="K1" s="530"/>
      <c r="L1" s="530"/>
      <c r="M1" s="530"/>
      <c r="N1" s="12"/>
      <c r="Z1" s="385"/>
    </row>
    <row r="2" spans="1:39">
      <c r="B2" s="13"/>
      <c r="C2" s="13"/>
      <c r="D2" s="526"/>
      <c r="E2" s="531"/>
      <c r="F2" s="330" t="s">
        <v>327</v>
      </c>
      <c r="G2" s="532"/>
      <c r="H2" s="533"/>
      <c r="I2" s="303" t="s">
        <v>208</v>
      </c>
      <c r="J2" s="534"/>
      <c r="K2" s="535"/>
      <c r="L2" s="304" t="s">
        <v>209</v>
      </c>
      <c r="M2" s="534"/>
      <c r="N2" s="528"/>
      <c r="P2" s="4637" t="s">
        <v>3185</v>
      </c>
      <c r="Q2" s="4637"/>
      <c r="R2" s="4637"/>
      <c r="S2" s="4637"/>
      <c r="T2" s="4637"/>
      <c r="U2" s="4637"/>
      <c r="V2" s="4637"/>
      <c r="W2" s="4637"/>
      <c r="X2" s="4637"/>
      <c r="Z2" s="385"/>
    </row>
    <row r="3" spans="1:39" ht="17.25">
      <c r="B3" s="13"/>
      <c r="C3" s="13"/>
      <c r="D3" s="526"/>
      <c r="E3" s="533" t="s">
        <v>328</v>
      </c>
      <c r="F3" s="532" t="s">
        <v>208</v>
      </c>
      <c r="G3" s="532" t="s">
        <v>209</v>
      </c>
      <c r="H3" s="533"/>
      <c r="I3" s="536" t="s">
        <v>25</v>
      </c>
      <c r="J3" s="537" t="s">
        <v>631</v>
      </c>
      <c r="K3" s="538" t="s">
        <v>28</v>
      </c>
      <c r="L3" s="539" t="s">
        <v>25</v>
      </c>
      <c r="M3" s="537" t="s">
        <v>631</v>
      </c>
      <c r="N3" s="538" t="s">
        <v>28</v>
      </c>
      <c r="P3" s="4637"/>
      <c r="Q3" s="4637"/>
      <c r="R3" s="4637"/>
      <c r="S3" s="4637"/>
      <c r="T3" s="4637"/>
      <c r="U3" s="4637"/>
      <c r="V3" s="4637"/>
      <c r="W3" s="4637"/>
      <c r="X3" s="4637"/>
      <c r="Z3" s="385"/>
      <c r="AA3" s="2167" t="s">
        <v>2296</v>
      </c>
      <c r="AK3" s="12" t="s">
        <v>2954</v>
      </c>
    </row>
    <row r="4" spans="1:39">
      <c r="B4" s="13"/>
      <c r="C4" s="13"/>
      <c r="D4" s="526"/>
      <c r="E4" s="618">
        <v>1</v>
      </c>
      <c r="F4" s="3516">
        <v>0</v>
      </c>
      <c r="G4" s="3517">
        <v>0</v>
      </c>
      <c r="H4" s="594"/>
      <c r="I4" s="3518">
        <v>0</v>
      </c>
      <c r="J4" s="3519">
        <v>0</v>
      </c>
      <c r="K4" s="3520">
        <v>0</v>
      </c>
      <c r="L4" s="3521">
        <v>0</v>
      </c>
      <c r="M4" s="3519">
        <v>0</v>
      </c>
      <c r="N4" s="3522">
        <v>0</v>
      </c>
      <c r="P4" s="4637"/>
      <c r="Q4" s="4637"/>
      <c r="R4" s="4637"/>
      <c r="S4" s="4637"/>
      <c r="T4" s="4637"/>
      <c r="U4" s="4637"/>
      <c r="V4" s="4637"/>
      <c r="W4" s="4637"/>
      <c r="X4" s="4637"/>
      <c r="Z4" s="385"/>
      <c r="AK4" s="12" t="s">
        <v>2957</v>
      </c>
    </row>
    <row r="5" spans="1:39">
      <c r="B5" s="13"/>
      <c r="C5" s="13"/>
      <c r="D5" s="526"/>
      <c r="E5" s="618">
        <v>12</v>
      </c>
      <c r="F5" s="3516">
        <v>0</v>
      </c>
      <c r="G5" s="3517">
        <v>0</v>
      </c>
      <c r="H5" s="594"/>
      <c r="I5" s="3518">
        <v>0</v>
      </c>
      <c r="J5" s="3519">
        <v>0</v>
      </c>
      <c r="K5" s="3520">
        <v>0</v>
      </c>
      <c r="L5" s="3521">
        <v>0</v>
      </c>
      <c r="M5" s="3519">
        <v>0</v>
      </c>
      <c r="N5" s="3522">
        <v>0</v>
      </c>
      <c r="Z5" s="385"/>
      <c r="AA5" s="210" t="s">
        <v>2181</v>
      </c>
      <c r="AB5" s="211"/>
      <c r="AC5" s="211"/>
      <c r="AD5" s="2359"/>
      <c r="AE5" s="211"/>
      <c r="AF5" s="211"/>
      <c r="AG5" s="211"/>
      <c r="AH5" s="211"/>
      <c r="AI5" s="212"/>
      <c r="AK5" s="2958" t="s">
        <v>2955</v>
      </c>
      <c r="AL5" s="2959" t="str">
        <f>+入力ｼｰﾄA!G111</f>
        <v>○</v>
      </c>
      <c r="AM5" s="2959">
        <f>+IF(AL5="○",1,0)</f>
        <v>1</v>
      </c>
    </row>
    <row r="6" spans="1:39">
      <c r="C6" s="13"/>
      <c r="D6" s="526"/>
      <c r="E6" s="618">
        <v>13</v>
      </c>
      <c r="F6" s="540">
        <f>SUM(I6:K6)</f>
        <v>0</v>
      </c>
      <c r="G6" s="541">
        <f>SUM(L6:N6)</f>
        <v>0</v>
      </c>
      <c r="H6" s="533"/>
      <c r="I6" s="542">
        <f>$O$23</f>
        <v>0</v>
      </c>
      <c r="J6" s="543">
        <f>$O$25</f>
        <v>0</v>
      </c>
      <c r="K6" s="544">
        <f>$O$27</f>
        <v>0</v>
      </c>
      <c r="L6" s="545">
        <f>$O$29</f>
        <v>0</v>
      </c>
      <c r="M6" s="543">
        <f>$O$31</f>
        <v>0</v>
      </c>
      <c r="N6" s="546">
        <f>$O$33</f>
        <v>0</v>
      </c>
      <c r="P6" s="2945" t="s">
        <v>3186</v>
      </c>
      <c r="Z6" s="385"/>
      <c r="AA6" s="219" t="s">
        <v>615</v>
      </c>
      <c r="AB6" s="2136" t="str">
        <f>+入力ｼｰﾄA!$G$116</f>
        <v>○</v>
      </c>
      <c r="AC6" s="2136">
        <f>+入力ｼｰﾄA!H116</f>
        <v>1</v>
      </c>
      <c r="AD6" s="553" t="s">
        <v>2171</v>
      </c>
      <c r="AE6" s="2137">
        <f>+'SYSTEM-2'!E108</f>
        <v>0.28000000000000003</v>
      </c>
      <c r="AF6" s="553" t="s">
        <v>825</v>
      </c>
      <c r="AG6" s="2137">
        <f>+'SYSTEM-2'!E109</f>
        <v>0.24</v>
      </c>
      <c r="AH6" s="553" t="s">
        <v>1339</v>
      </c>
      <c r="AI6" s="2138">
        <f>+'SYSTEM-2'!E110</f>
        <v>0.23</v>
      </c>
      <c r="AK6" s="2958" t="s">
        <v>2956</v>
      </c>
      <c r="AL6" s="2959" t="str">
        <f>+入力ｼｰﾄA!G112</f>
        <v>○</v>
      </c>
      <c r="AM6" s="2959">
        <f>+IF(AL6="○",1,0)</f>
        <v>1</v>
      </c>
    </row>
    <row r="7" spans="1:39">
      <c r="B7" s="2229" t="s">
        <v>372</v>
      </c>
      <c r="C7" s="2448">
        <f>+IF(入力ｼｰﾄA!H73=1,1,0)</f>
        <v>0</v>
      </c>
      <c r="E7" s="618">
        <v>14</v>
      </c>
      <c r="F7" s="547">
        <f>SUM(I7:K7)</f>
        <v>0</v>
      </c>
      <c r="G7" s="548">
        <f>SUM(L7:N7)</f>
        <v>0</v>
      </c>
      <c r="H7" s="533"/>
      <c r="I7" s="542">
        <f>$O$41</f>
        <v>0</v>
      </c>
      <c r="J7" s="543">
        <f>$O$43</f>
        <v>0</v>
      </c>
      <c r="K7" s="544">
        <f>$O$45</f>
        <v>0</v>
      </c>
      <c r="L7" s="545">
        <f>$O$47</f>
        <v>0</v>
      </c>
      <c r="M7" s="543">
        <f>$O$49</f>
        <v>0</v>
      </c>
      <c r="N7" s="546">
        <f>$O$51</f>
        <v>0</v>
      </c>
      <c r="Z7" s="385"/>
      <c r="AA7" s="219" t="s">
        <v>2180</v>
      </c>
      <c r="AB7" s="2136" t="str">
        <f>+入力ｼｰﾄA!$G$117</f>
        <v>○</v>
      </c>
      <c r="AC7" s="2136">
        <f>+入力ｼｰﾄA!H117</f>
        <v>1</v>
      </c>
      <c r="AD7" s="553" t="s">
        <v>25</v>
      </c>
      <c r="AE7" s="2137">
        <f>+'SYSTEM-2'!F108</f>
        <v>0.72</v>
      </c>
      <c r="AF7" s="553" t="s">
        <v>631</v>
      </c>
      <c r="AG7" s="2137">
        <f>+'SYSTEM-2'!F109</f>
        <v>0.76</v>
      </c>
      <c r="AH7" s="553" t="s">
        <v>28</v>
      </c>
      <c r="AI7" s="2138">
        <f>+'SYSTEM-2'!F110</f>
        <v>0.77</v>
      </c>
    </row>
    <row r="8" spans="1:39">
      <c r="B8" s="13"/>
      <c r="C8" s="13"/>
      <c r="D8" s="526"/>
      <c r="E8" s="618">
        <v>15</v>
      </c>
      <c r="F8" s="547">
        <f>SUM(I8:K8)</f>
        <v>0</v>
      </c>
      <c r="G8" s="548">
        <f>SUM(L8:N8)</f>
        <v>0</v>
      </c>
      <c r="H8" s="533"/>
      <c r="I8" s="542">
        <f>+O59</f>
        <v>0</v>
      </c>
      <c r="J8" s="543">
        <f>+O61</f>
        <v>0</v>
      </c>
      <c r="K8" s="544">
        <f>+O63</f>
        <v>0</v>
      </c>
      <c r="L8" s="545">
        <f>+O65</f>
        <v>0</v>
      </c>
      <c r="M8" s="543">
        <f>+O67</f>
        <v>0</v>
      </c>
      <c r="N8" s="546">
        <f>+O69</f>
        <v>0</v>
      </c>
      <c r="Z8" s="385"/>
      <c r="AA8" s="219" t="s">
        <v>2408</v>
      </c>
      <c r="AB8" s="2061"/>
      <c r="AC8" s="2061">
        <f>SUM(AC6:AC7)</f>
        <v>2</v>
      </c>
      <c r="AD8" s="553"/>
      <c r="AE8" s="2132"/>
      <c r="AF8" s="553"/>
      <c r="AG8" s="2132"/>
      <c r="AH8" s="553"/>
      <c r="AI8" s="2133"/>
    </row>
    <row r="9" spans="1:39" ht="16.5" thickBot="1">
      <c r="B9" s="13" t="s">
        <v>329</v>
      </c>
      <c r="C9" s="13"/>
      <c r="D9" s="526"/>
      <c r="E9" s="526"/>
      <c r="I9" s="526"/>
      <c r="J9" s="530"/>
      <c r="K9" s="530"/>
      <c r="L9" s="530"/>
      <c r="M9" s="530"/>
      <c r="N9" s="12"/>
      <c r="R9" s="125" t="s">
        <v>93</v>
      </c>
      <c r="S9" s="322">
        <f>VLOOKUP(入力ｼｰﾄA!$G$73,_LST31,3)</f>
        <v>100000</v>
      </c>
      <c r="Z9" s="385"/>
      <c r="AA9" s="219" t="s">
        <v>1304</v>
      </c>
      <c r="AB9" s="2136"/>
      <c r="AC9" s="2136" t="str">
        <f>+IF(AC8=1,IF($AC$6=0,AA7,AA6),AA8)</f>
        <v>基本+実施</v>
      </c>
      <c r="AD9" s="553"/>
      <c r="AE9" s="2137" t="str">
        <f>+IF($AC$8=1,IF($AC$7=1,AE7,AE6),"-")</f>
        <v>-</v>
      </c>
      <c r="AF9" s="553"/>
      <c r="AG9" s="2137" t="str">
        <f>+IF($AC$8=1,IF($AC$7=1,AG7,AG6),"-")</f>
        <v>-</v>
      </c>
      <c r="AH9" s="553"/>
      <c r="AI9" s="2138" t="str">
        <f>+IF($AC$8=1,IF($AC$7=1,AI7,AI6),"-")</f>
        <v>-</v>
      </c>
    </row>
    <row r="10" spans="1:39" ht="16.5" thickBot="1">
      <c r="B10" s="616">
        <f>入力ｼｰﾄA!$G$73</f>
        <v>6</v>
      </c>
      <c r="C10" s="13" t="s">
        <v>330</v>
      </c>
      <c r="D10" s="526" t="s">
        <v>331</v>
      </c>
      <c r="E10" s="604" t="s">
        <v>399</v>
      </c>
      <c r="F10" s="2938">
        <f>VLOOKUP($B$10,$E$4:$G$8,2)</f>
        <v>0</v>
      </c>
      <c r="G10" s="2939">
        <f>VLOOKUP($B$10,$E$4:$G$8,3)</f>
        <v>0</v>
      </c>
      <c r="I10" s="2940">
        <f>VLOOKUP($B$10,$E$4:$N$8,5)</f>
        <v>0</v>
      </c>
      <c r="J10" s="2941">
        <f>VLOOKUP($B$10,$E$4:$N$8,6)</f>
        <v>0</v>
      </c>
      <c r="K10" s="2941">
        <f>VLOOKUP($B$10,$E$4:$N$8,7)</f>
        <v>0</v>
      </c>
      <c r="L10" s="2941">
        <f>VLOOKUP($B$10,$E$4:$N$8,8)</f>
        <v>0</v>
      </c>
      <c r="M10" s="2941">
        <f>VLOOKUP($B$10,$E$4:$N$8,9)</f>
        <v>0</v>
      </c>
      <c r="N10" s="2942">
        <f>VLOOKUP($B$10,$E$4:$N$8,10)</f>
        <v>0</v>
      </c>
      <c r="R10" s="125" t="s">
        <v>97</v>
      </c>
      <c r="S10" s="322">
        <f>VLOOKUP(入力ｼｰﾄA!$G$73,_LST31,2)</f>
        <v>100</v>
      </c>
      <c r="Z10" s="385"/>
      <c r="AA10" s="55"/>
      <c r="AB10" s="56"/>
      <c r="AC10" s="56"/>
      <c r="AD10" s="526"/>
      <c r="AE10" s="2467"/>
      <c r="AF10" s="526"/>
      <c r="AG10" s="2467"/>
      <c r="AH10" s="526"/>
      <c r="AI10" s="2467"/>
    </row>
    <row r="11" spans="1:39">
      <c r="A11" s="20"/>
      <c r="B11" s="487"/>
      <c r="C11" s="487"/>
      <c r="D11" s="549"/>
      <c r="E11" s="549"/>
      <c r="F11" s="550"/>
      <c r="G11" s="550"/>
      <c r="H11" s="20"/>
      <c r="I11" s="20"/>
      <c r="J11" s="487"/>
      <c r="K11" s="487"/>
      <c r="L11" s="487"/>
      <c r="M11" s="487"/>
      <c r="N11" s="487"/>
      <c r="O11" s="551"/>
      <c r="Z11" s="385"/>
      <c r="AA11" s="12" t="s">
        <v>2411</v>
      </c>
      <c r="AB11" s="56"/>
      <c r="AC11" s="529" t="str">
        <f>+IF(AC8=2,"無し","有り")</f>
        <v>無し</v>
      </c>
      <c r="AD11" s="526" t="str">
        <f>+AC9</f>
        <v>基本+実施</v>
      </c>
      <c r="AE11" s="2467"/>
      <c r="AF11" s="526"/>
      <c r="AG11" s="2467"/>
      <c r="AH11" s="526"/>
      <c r="AI11" s="2467"/>
    </row>
    <row r="12" spans="1:39">
      <c r="B12" s="13"/>
      <c r="C12" s="13"/>
      <c r="D12" s="526"/>
      <c r="E12" s="526"/>
      <c r="N12" s="12"/>
      <c r="Z12" s="385"/>
    </row>
    <row r="13" spans="1:39">
      <c r="B13" s="13" t="s">
        <v>332</v>
      </c>
      <c r="C13" s="13"/>
      <c r="D13" s="526"/>
      <c r="E13" s="526"/>
      <c r="I13" s="552" t="s">
        <v>333</v>
      </c>
      <c r="J13" s="553" t="s">
        <v>334</v>
      </c>
      <c r="K13" s="553" t="s">
        <v>335</v>
      </c>
      <c r="L13" s="553" t="s">
        <v>336</v>
      </c>
      <c r="M13" s="554" t="s">
        <v>337</v>
      </c>
      <c r="N13" s="12"/>
      <c r="Q13" s="604" t="s">
        <v>406</v>
      </c>
      <c r="R13" s="55" t="s">
        <v>339</v>
      </c>
      <c r="Z13" s="385"/>
      <c r="AA13" s="55" t="s">
        <v>2182</v>
      </c>
      <c r="AB13" s="55"/>
      <c r="AC13" s="55"/>
      <c r="AD13" s="55"/>
      <c r="AE13" s="55"/>
      <c r="AF13" s="55"/>
      <c r="AG13" s="55"/>
    </row>
    <row r="14" spans="1:39">
      <c r="B14" s="617">
        <f>入力ｼｰﾄA!$G$77</f>
        <v>1500</v>
      </c>
      <c r="C14" s="13"/>
      <c r="D14" s="526"/>
      <c r="E14" s="526"/>
      <c r="G14" s="49">
        <f>+IF($B$14&lt;100,0,IF($B$14&lt;=150,1,IF($B$14&lt;=200,2,IF($B$14&lt;=300,3,4))))</f>
        <v>4</v>
      </c>
      <c r="I14" s="552">
        <v>0</v>
      </c>
      <c r="J14" s="555">
        <v>1</v>
      </c>
      <c r="K14" s="555">
        <v>2</v>
      </c>
      <c r="L14" s="555">
        <v>3</v>
      </c>
      <c r="M14" s="556">
        <v>4</v>
      </c>
      <c r="N14" s="12"/>
      <c r="Q14" s="604" t="s">
        <v>338</v>
      </c>
      <c r="R14" s="55" t="s">
        <v>344</v>
      </c>
      <c r="Z14" s="385"/>
      <c r="AA14" s="214"/>
      <c r="AB14" s="218" t="s">
        <v>2409</v>
      </c>
      <c r="AC14" s="214" t="s">
        <v>2183</v>
      </c>
      <c r="AD14" s="214" t="s">
        <v>615</v>
      </c>
      <c r="AE14" s="212" t="s">
        <v>2180</v>
      </c>
      <c r="AF14" s="125" t="s">
        <v>2184</v>
      </c>
      <c r="AG14" s="63" t="str">
        <f>+IF(AC6+AC7=2,AA8,(IF(AC7=0,AD14,AE14)))</f>
        <v>基本+実施</v>
      </c>
    </row>
    <row r="15" spans="1:39">
      <c r="B15" s="529" t="s">
        <v>342</v>
      </c>
      <c r="I15" s="557" t="s">
        <v>324</v>
      </c>
      <c r="J15" s="558">
        <v>100</v>
      </c>
      <c r="K15" s="559">
        <v>150</v>
      </c>
      <c r="L15" s="559">
        <v>200</v>
      </c>
      <c r="M15" s="560">
        <v>300</v>
      </c>
      <c r="N15" s="12"/>
      <c r="O15" s="616">
        <f>HLOOKUP($G$14,$J$14:$M$16,2)</f>
        <v>300</v>
      </c>
      <c r="P15" s="16" t="s">
        <v>506</v>
      </c>
      <c r="Q15" s="604" t="s">
        <v>340</v>
      </c>
      <c r="R15" s="55" t="s">
        <v>341</v>
      </c>
      <c r="Z15" s="385"/>
      <c r="AA15" s="410" t="s">
        <v>25</v>
      </c>
      <c r="AB15" s="2144">
        <f>+入力ｼｰﾄA!H121</f>
        <v>1</v>
      </c>
      <c r="AC15" s="411">
        <f>+I10*(AB15)</f>
        <v>0</v>
      </c>
      <c r="AD15" s="411">
        <f>+AC15*AE6*AB15</f>
        <v>0</v>
      </c>
      <c r="AE15" s="411">
        <f>+AC15*AE7*AB15</f>
        <v>0</v>
      </c>
      <c r="AF15" s="410" t="str">
        <f>+IF(AB15=1,AA15,"")</f>
        <v>総合</v>
      </c>
      <c r="AG15" s="2196">
        <f>+IF($AC$8=2,AC15,IF($AC$7=0,AD15,AE15))*$AM$5</f>
        <v>0</v>
      </c>
    </row>
    <row r="16" spans="1:39">
      <c r="I16" s="561" t="s">
        <v>324</v>
      </c>
      <c r="J16" s="562" t="str">
        <f>IF($G$14=J14,+$B$14-D21,"")</f>
        <v/>
      </c>
      <c r="K16" s="562" t="str">
        <f>IF($G$14=K14,+$B$14-E21,"")</f>
        <v/>
      </c>
      <c r="L16" s="562" t="str">
        <f>IF($G$14=L14,+$B$14-F21,"")</f>
        <v/>
      </c>
      <c r="M16" s="563">
        <f>IF($G$14=M14,+$B$14-G21,"")</f>
        <v>1200</v>
      </c>
      <c r="N16" s="12"/>
      <c r="O16" s="616">
        <f>HLOOKUP($G$14,$J$14:$M$16,3)</f>
        <v>1200</v>
      </c>
      <c r="P16" s="16" t="s">
        <v>507</v>
      </c>
      <c r="Q16" s="604" t="s">
        <v>343</v>
      </c>
      <c r="R16" s="55" t="s">
        <v>345</v>
      </c>
      <c r="Z16" s="385"/>
      <c r="AA16" s="419" t="s">
        <v>631</v>
      </c>
      <c r="AB16" s="2140">
        <f>+入力ｼｰﾄA!H122</f>
        <v>1</v>
      </c>
      <c r="AC16" s="420">
        <f>+J10*AB16</f>
        <v>0</v>
      </c>
      <c r="AD16" s="420">
        <f>+AC16*AG6*AB16</f>
        <v>0</v>
      </c>
      <c r="AE16" s="420">
        <f>+AC16*AG7*AB16</f>
        <v>0</v>
      </c>
      <c r="AF16" s="419" t="str">
        <f t="shared" ref="AF16:AF17" si="0">+IF(AB16=1,AA16,"")</f>
        <v>構造</v>
      </c>
      <c r="AG16" s="2197">
        <f>+IF($AC$8=2,AC16,IF($AC$7=0,AD16,AE16))*$AM$5</f>
        <v>0</v>
      </c>
    </row>
    <row r="17" spans="1:38">
      <c r="A17" s="20"/>
      <c r="B17" s="20"/>
      <c r="C17" s="20"/>
      <c r="D17" s="550"/>
      <c r="E17" s="550"/>
      <c r="F17" s="550"/>
      <c r="G17" s="550"/>
      <c r="H17" s="20"/>
      <c r="I17" s="549"/>
      <c r="J17" s="564"/>
      <c r="K17" s="564"/>
      <c r="L17" s="564"/>
      <c r="M17" s="564"/>
      <c r="N17" s="20"/>
      <c r="O17" s="551"/>
      <c r="P17" s="551"/>
      <c r="Z17" s="385"/>
      <c r="AA17" s="429" t="s">
        <v>28</v>
      </c>
      <c r="AB17" s="2142">
        <f>+入力ｼｰﾄA!H123</f>
        <v>1</v>
      </c>
      <c r="AC17" s="430">
        <f>+K10*AB17</f>
        <v>0</v>
      </c>
      <c r="AD17" s="430">
        <f>+AC17*AI6*AB17</f>
        <v>0</v>
      </c>
      <c r="AE17" s="430">
        <f>+AC17*AI7*AB17</f>
        <v>0</v>
      </c>
      <c r="AF17" s="429" t="str">
        <f t="shared" si="0"/>
        <v>設備</v>
      </c>
      <c r="AG17" s="2198">
        <f>+IF($AC$8=2,AC17,IF($AC$7=0,AD17,AE17))*$AM$5</f>
        <v>0</v>
      </c>
      <c r="AI17" s="16" t="s">
        <v>2293</v>
      </c>
    </row>
    <row r="18" spans="1:38" ht="17.25" customHeight="1">
      <c r="B18" s="619" t="s">
        <v>508</v>
      </c>
      <c r="I18" s="13"/>
      <c r="J18" s="530"/>
      <c r="K18" s="530"/>
      <c r="L18" s="530"/>
      <c r="M18" s="530"/>
      <c r="N18" s="12"/>
      <c r="Z18" s="385"/>
      <c r="AA18" s="2470" t="s">
        <v>58</v>
      </c>
      <c r="AB18" s="2352">
        <f>SUM(AB15:AB17)</f>
        <v>3</v>
      </c>
      <c r="AC18" s="322">
        <f>SUM(AC15:AC17)</f>
        <v>0</v>
      </c>
      <c r="AD18" s="322">
        <f>SUM(AD15:AD17)</f>
        <v>0</v>
      </c>
      <c r="AE18" s="322">
        <f>SUM(AE15:AE17)</f>
        <v>0</v>
      </c>
      <c r="AF18" s="55"/>
      <c r="AG18" s="2199">
        <f>+IF($AC$8=2,AC18,IF($AC$7=0,AD18,AE18))*$AM$5</f>
        <v>0</v>
      </c>
    </row>
    <row r="19" spans="1:38" ht="16.5" customHeight="1">
      <c r="G19" s="17"/>
      <c r="I19" s="552">
        <v>0</v>
      </c>
      <c r="J19" s="555">
        <v>1</v>
      </c>
      <c r="K19" s="555">
        <v>2</v>
      </c>
      <c r="L19" s="555">
        <v>3</v>
      </c>
      <c r="M19" s="556">
        <v>4</v>
      </c>
      <c r="N19" s="12"/>
      <c r="O19" s="565">
        <f>+IF($B$14&lt;=100,0,IF($B$14&lt;=150,1,IF($B$14&lt;=200,2,IF($B$14&lt;=300,3,4))))</f>
        <v>4</v>
      </c>
      <c r="P19" s="13"/>
      <c r="Q19" s="13"/>
      <c r="R19" s="13"/>
      <c r="Z19" s="385"/>
      <c r="AF19" s="2361" t="s">
        <v>209</v>
      </c>
    </row>
    <row r="20" spans="1:38" ht="17.25" customHeight="1">
      <c r="B20" s="13" t="s">
        <v>346</v>
      </c>
      <c r="C20" s="13"/>
      <c r="D20" s="526"/>
      <c r="E20" s="526"/>
      <c r="F20" s="526"/>
      <c r="G20" s="526"/>
      <c r="H20" s="13"/>
      <c r="I20" s="127" t="s">
        <v>347</v>
      </c>
      <c r="N20" s="12"/>
      <c r="O20" s="13"/>
      <c r="P20" s="13"/>
      <c r="Q20" s="13"/>
      <c r="R20" s="13"/>
      <c r="Z20" s="385"/>
      <c r="AA20" s="12" t="s">
        <v>2410</v>
      </c>
      <c r="AD20" s="529" t="str">
        <f>+IF(AD17&lt;3,"有り","無し")</f>
        <v>有り</v>
      </c>
      <c r="AF20" s="410" t="s">
        <v>25</v>
      </c>
      <c r="AG20" s="2196">
        <f>+L10*AB15*$AM$6</f>
        <v>0</v>
      </c>
    </row>
    <row r="21" spans="1:38">
      <c r="B21" s="566" t="s">
        <v>325</v>
      </c>
      <c r="C21" s="567" t="s">
        <v>348</v>
      </c>
      <c r="D21" s="552">
        <v>100</v>
      </c>
      <c r="E21" s="553">
        <v>150</v>
      </c>
      <c r="F21" s="553">
        <v>200</v>
      </c>
      <c r="G21" s="554">
        <v>300</v>
      </c>
      <c r="H21" s="13"/>
      <c r="I21" s="552" t="s">
        <v>349</v>
      </c>
      <c r="J21" s="568">
        <f>+E21-D21</f>
        <v>50</v>
      </c>
      <c r="K21" s="568">
        <f>+F21-E21</f>
        <v>50</v>
      </c>
      <c r="L21" s="568">
        <f>+G21-F21</f>
        <v>100</v>
      </c>
      <c r="M21" s="554" t="s">
        <v>349</v>
      </c>
      <c r="N21" s="569" t="s">
        <v>350</v>
      </c>
      <c r="O21" s="13"/>
      <c r="P21" s="13"/>
      <c r="Q21" s="13"/>
      <c r="R21" s="13"/>
      <c r="Z21" s="385"/>
      <c r="AF21" s="419" t="s">
        <v>631</v>
      </c>
      <c r="AG21" s="2197">
        <f>+M10*AB16*$AM$6</f>
        <v>0</v>
      </c>
    </row>
    <row r="22" spans="1:38">
      <c r="B22" s="374"/>
      <c r="C22" s="570" t="s">
        <v>25</v>
      </c>
      <c r="D22" s="2927">
        <v>260</v>
      </c>
      <c r="E22" s="2928">
        <v>360</v>
      </c>
      <c r="F22" s="2928">
        <v>450</v>
      </c>
      <c r="G22" s="2929">
        <v>620</v>
      </c>
      <c r="H22" s="13"/>
      <c r="I22" s="557" t="s">
        <v>324</v>
      </c>
      <c r="J22" s="571">
        <f>D23/J$21</f>
        <v>2</v>
      </c>
      <c r="K22" s="571">
        <f>E23/K$21</f>
        <v>1.8</v>
      </c>
      <c r="L22" s="571">
        <f>F23/L$21</f>
        <v>1.7</v>
      </c>
      <c r="M22" s="572" t="s">
        <v>324</v>
      </c>
      <c r="N22" s="569" t="s">
        <v>351</v>
      </c>
      <c r="O22" s="616" t="str">
        <f>HLOOKUP($G$14,$I$19:$M$33,4)</f>
        <v>-</v>
      </c>
      <c r="P22" s="13"/>
      <c r="Q22" s="17" t="s">
        <v>497</v>
      </c>
      <c r="R22" s="526"/>
      <c r="S22" s="17" t="s">
        <v>498</v>
      </c>
      <c r="T22" s="17"/>
      <c r="U22" s="17" t="s">
        <v>499</v>
      </c>
      <c r="W22" s="16" t="s">
        <v>352</v>
      </c>
      <c r="Z22" s="385"/>
      <c r="AA22" s="12" t="str">
        <f>+IF(AB18=3,"","下記■印")</f>
        <v/>
      </c>
      <c r="AD22" s="12" t="str">
        <f>+AF15&amp;""&amp;AF16&amp;""&amp;AF17</f>
        <v>総合構造設備</v>
      </c>
      <c r="AF22" s="429" t="s">
        <v>28</v>
      </c>
      <c r="AG22" s="2198">
        <f>+N10*AB17*$AM$6</f>
        <v>0</v>
      </c>
    </row>
    <row r="23" spans="1:38">
      <c r="B23" s="374" t="s">
        <v>353</v>
      </c>
      <c r="C23" s="573" t="s">
        <v>354</v>
      </c>
      <c r="D23" s="574">
        <f>E22-D22</f>
        <v>100</v>
      </c>
      <c r="E23" s="574">
        <f>F22-E22</f>
        <v>90</v>
      </c>
      <c r="F23" s="574">
        <f>G22-F22</f>
        <v>170</v>
      </c>
      <c r="G23" s="575"/>
      <c r="H23" s="147"/>
      <c r="I23" s="576" t="str">
        <f>IF($G$14=I$14,D22,"")</f>
        <v/>
      </c>
      <c r="J23" s="577" t="str">
        <f>IF($G$14=J$14,D22+J$16*J22,"")</f>
        <v/>
      </c>
      <c r="K23" s="577" t="str">
        <f>IF($G$14=K$14,E22+K$16*K22,"")</f>
        <v/>
      </c>
      <c r="L23" s="577" t="str">
        <f>IF($G$14=L$14,F22+L$16*L22,"")</f>
        <v/>
      </c>
      <c r="M23" s="578">
        <v>0</v>
      </c>
      <c r="N23" s="12"/>
      <c r="O23" s="616">
        <f>HLOOKUP($G$14,$I$19:$M$33,5)</f>
        <v>0</v>
      </c>
      <c r="P23" s="12" t="s">
        <v>355</v>
      </c>
      <c r="Q23" s="616">
        <f>HLOOKUP($O$15,$D$21:$G$33,2)</f>
        <v>620</v>
      </c>
      <c r="R23" s="13" t="s">
        <v>356</v>
      </c>
      <c r="S23" s="610">
        <f>+$O$16</f>
        <v>1200</v>
      </c>
      <c r="T23" s="13" t="s">
        <v>357</v>
      </c>
      <c r="U23" s="616" t="str">
        <f>+$O$22</f>
        <v>-</v>
      </c>
      <c r="V23" s="13"/>
      <c r="W23" s="13" t="e">
        <f>+Q23+S23*U23</f>
        <v>#VALUE!</v>
      </c>
      <c r="Z23" s="2360"/>
      <c r="AA23" s="1952"/>
      <c r="AB23" s="1952"/>
      <c r="AC23" s="1952"/>
      <c r="AD23" s="1952"/>
      <c r="AE23" s="1952"/>
      <c r="AF23" s="2470" t="s">
        <v>58</v>
      </c>
      <c r="AG23" s="2199">
        <f>SUM(AG20:AG22)</f>
        <v>0</v>
      </c>
      <c r="AH23" s="1952"/>
      <c r="AI23" s="1952"/>
      <c r="AJ23" s="1952"/>
      <c r="AK23" s="1952"/>
      <c r="AL23" s="1952"/>
    </row>
    <row r="24" spans="1:38">
      <c r="B24" s="374" t="s">
        <v>358</v>
      </c>
      <c r="C24" s="579" t="s">
        <v>631</v>
      </c>
      <c r="D24" s="2930">
        <v>87</v>
      </c>
      <c r="E24" s="2931">
        <v>110</v>
      </c>
      <c r="F24" s="2931">
        <v>120</v>
      </c>
      <c r="G24" s="2932">
        <v>160</v>
      </c>
      <c r="H24" s="13"/>
      <c r="I24" s="557" t="s">
        <v>324</v>
      </c>
      <c r="J24" s="571">
        <f>D25/J$21</f>
        <v>0.46</v>
      </c>
      <c r="K24" s="571">
        <f>E25/K$21</f>
        <v>0.2</v>
      </c>
      <c r="L24" s="571">
        <f>F25/L$21</f>
        <v>0.4</v>
      </c>
      <c r="M24" s="572" t="s">
        <v>324</v>
      </c>
      <c r="O24" s="616" t="str">
        <f>HLOOKUP($G$14,$I$19:$M$33,6)</f>
        <v>-</v>
      </c>
      <c r="P24" s="13"/>
      <c r="Q24" s="13"/>
      <c r="R24" s="13"/>
      <c r="S24" s="13"/>
      <c r="T24" s="13"/>
      <c r="U24" s="526"/>
      <c r="V24" s="13"/>
      <c r="W24" s="13"/>
      <c r="Z24" s="385"/>
    </row>
    <row r="25" spans="1:38">
      <c r="B25" s="580"/>
      <c r="C25" s="573" t="s">
        <v>354</v>
      </c>
      <c r="D25" s="574">
        <f>E24-D24</f>
        <v>23</v>
      </c>
      <c r="E25" s="574">
        <f>F24-E24</f>
        <v>10</v>
      </c>
      <c r="F25" s="574">
        <f>G24-F24</f>
        <v>40</v>
      </c>
      <c r="G25" s="581"/>
      <c r="H25" s="13"/>
      <c r="I25" s="576" t="str">
        <f>IF($G$14=I$14,D24,"")</f>
        <v/>
      </c>
      <c r="J25" s="577" t="str">
        <f>IF($G$14=J$14,D24+J$16*J24,"")</f>
        <v/>
      </c>
      <c r="K25" s="577" t="str">
        <f>IF($G$14=K$14,E24+K$16*K24,"")</f>
        <v/>
      </c>
      <c r="L25" s="577" t="str">
        <f>IF($G$14=L$14,F24+L$16*L24,"")</f>
        <v/>
      </c>
      <c r="M25" s="578">
        <v>0</v>
      </c>
      <c r="O25" s="616">
        <f>HLOOKUP($G$14,$I$19:$M$33,7)</f>
        <v>0</v>
      </c>
      <c r="P25" s="12" t="s">
        <v>355</v>
      </c>
      <c r="Q25" s="616">
        <f>HLOOKUP($O$15,$D$21:$G$33,4)</f>
        <v>160</v>
      </c>
      <c r="R25" s="13" t="s">
        <v>356</v>
      </c>
      <c r="S25" s="610">
        <f>+$O$16</f>
        <v>1200</v>
      </c>
      <c r="T25" s="13" t="s">
        <v>357</v>
      </c>
      <c r="U25" s="616" t="str">
        <f>+$O$24</f>
        <v>-</v>
      </c>
      <c r="V25" s="13"/>
      <c r="W25" s="13" t="e">
        <f>+Q25+S25*U25</f>
        <v>#VALUE!</v>
      </c>
      <c r="Z25" s="385"/>
    </row>
    <row r="26" spans="1:38" ht="17.25">
      <c r="B26" s="580"/>
      <c r="C26" s="579" t="s">
        <v>28</v>
      </c>
      <c r="D26" s="2930">
        <v>57</v>
      </c>
      <c r="E26" s="2931">
        <v>75</v>
      </c>
      <c r="F26" s="2931">
        <v>92</v>
      </c>
      <c r="G26" s="2932">
        <v>120</v>
      </c>
      <c r="H26" s="13"/>
      <c r="I26" s="557" t="s">
        <v>324</v>
      </c>
      <c r="J26" s="571">
        <f>D27/J$21</f>
        <v>0.36</v>
      </c>
      <c r="K26" s="571">
        <f>E27/K$21</f>
        <v>0.34</v>
      </c>
      <c r="L26" s="571">
        <f>F27/L$21</f>
        <v>0.28000000000000003</v>
      </c>
      <c r="M26" s="572" t="s">
        <v>324</v>
      </c>
      <c r="O26" s="616" t="str">
        <f>HLOOKUP($G$14,$I$19:$M$33,8)</f>
        <v>-</v>
      </c>
      <c r="P26" s="13"/>
      <c r="Q26" s="13"/>
      <c r="R26" s="13"/>
      <c r="S26" s="13"/>
      <c r="T26" s="13"/>
      <c r="U26" s="526"/>
      <c r="V26" s="13"/>
      <c r="W26" s="13"/>
      <c r="Z26" s="385"/>
      <c r="AA26" s="2167" t="s">
        <v>2185</v>
      </c>
      <c r="AB26" s="55"/>
      <c r="AC26" s="55"/>
      <c r="AD26" s="55"/>
      <c r="AE26" s="55"/>
      <c r="AF26" s="55"/>
      <c r="AG26" s="55"/>
      <c r="AH26" s="55"/>
      <c r="AI26" s="55"/>
      <c r="AJ26" s="55"/>
      <c r="AK26" s="55"/>
    </row>
    <row r="27" spans="1:38">
      <c r="B27" s="397"/>
      <c r="C27" s="573" t="s">
        <v>354</v>
      </c>
      <c r="D27" s="582">
        <f>E26-D26</f>
        <v>18</v>
      </c>
      <c r="E27" s="583">
        <f>F26-E26</f>
        <v>17</v>
      </c>
      <c r="F27" s="583">
        <f>G26-F26</f>
        <v>28</v>
      </c>
      <c r="G27" s="581"/>
      <c r="H27" s="13"/>
      <c r="I27" s="576" t="str">
        <f>IF($G$14=I$14,D26,"")</f>
        <v/>
      </c>
      <c r="J27" s="577" t="str">
        <f>IF($G$14=J$14,D26+J$16*J26,"")</f>
        <v/>
      </c>
      <c r="K27" s="577" t="str">
        <f>IF($G$14=K$14,E26+K$16*K26,"")</f>
        <v/>
      </c>
      <c r="L27" s="577" t="str">
        <f>IF($G$14=L$14,F26+L$16*L26,"")</f>
        <v/>
      </c>
      <c r="M27" s="578">
        <v>0</v>
      </c>
      <c r="O27" s="616">
        <f>HLOOKUP($G$14,$I$19:$M$33,9)</f>
        <v>0</v>
      </c>
      <c r="P27" s="12" t="s">
        <v>355</v>
      </c>
      <c r="Q27" s="616">
        <f>HLOOKUP($O$15,$D$21:$G$33,6)</f>
        <v>120</v>
      </c>
      <c r="R27" s="13" t="s">
        <v>356</v>
      </c>
      <c r="S27" s="610">
        <f>+$O$16</f>
        <v>1200</v>
      </c>
      <c r="T27" s="13" t="s">
        <v>357</v>
      </c>
      <c r="U27" s="616" t="str">
        <f>+$O$26</f>
        <v>-</v>
      </c>
      <c r="V27" s="13"/>
      <c r="W27" s="13" t="e">
        <f>+Q27+S27*U27</f>
        <v>#VALUE!</v>
      </c>
      <c r="Z27" s="385"/>
      <c r="AA27" s="55"/>
      <c r="AB27" s="55"/>
      <c r="AC27" s="55"/>
      <c r="AD27" s="55"/>
      <c r="AE27" s="55"/>
      <c r="AF27" s="55"/>
      <c r="AG27" s="55"/>
      <c r="AH27" s="55"/>
      <c r="AI27" s="55"/>
      <c r="AJ27" s="55"/>
      <c r="AK27" s="55"/>
    </row>
    <row r="28" spans="1:38">
      <c r="B28" s="374"/>
      <c r="C28" s="570" t="s">
        <v>25</v>
      </c>
      <c r="D28" s="2927">
        <v>100</v>
      </c>
      <c r="E28" s="2928">
        <v>120</v>
      </c>
      <c r="F28" s="2928">
        <v>150</v>
      </c>
      <c r="G28" s="2929">
        <v>180</v>
      </c>
      <c r="H28" s="13"/>
      <c r="I28" s="557" t="s">
        <v>324</v>
      </c>
      <c r="J28" s="571">
        <f>D29/J$21</f>
        <v>0.4</v>
      </c>
      <c r="K28" s="571">
        <f>E29/K$21</f>
        <v>0.6</v>
      </c>
      <c r="L28" s="571">
        <f>F29/L$21</f>
        <v>0.3</v>
      </c>
      <c r="M28" s="572" t="s">
        <v>324</v>
      </c>
      <c r="O28" s="616" t="str">
        <f>HLOOKUP($G$14,$I$19:$M$33,10)</f>
        <v>-</v>
      </c>
      <c r="P28" s="13"/>
      <c r="Q28" s="13"/>
      <c r="R28" s="13"/>
      <c r="S28" s="13"/>
      <c r="T28" s="13"/>
      <c r="U28" s="526"/>
      <c r="V28" s="13"/>
      <c r="W28" s="13"/>
      <c r="Z28" s="385"/>
      <c r="AA28" s="2237"/>
      <c r="AB28" s="2155" t="s">
        <v>25</v>
      </c>
      <c r="AC28" s="1071">
        <f>+AD15</f>
        <v>0</v>
      </c>
      <c r="AD28" s="3511">
        <f>+入力ｼｰﾄA!$Z$175</f>
        <v>1</v>
      </c>
      <c r="AE28" s="3511">
        <f>+入力ｼｰﾄA!$Z$176</f>
        <v>1</v>
      </c>
      <c r="AF28" s="3512"/>
      <c r="AG28" s="3512"/>
      <c r="AH28" s="3512"/>
      <c r="AI28" s="3512"/>
      <c r="AJ28" s="3466">
        <f>+AD28*AE28</f>
        <v>1</v>
      </c>
      <c r="AK28" s="2235">
        <f>+AC28*AD28*AE28</f>
        <v>0</v>
      </c>
    </row>
    <row r="29" spans="1:38">
      <c r="B29" s="374" t="s">
        <v>359</v>
      </c>
      <c r="C29" s="573" t="s">
        <v>354</v>
      </c>
      <c r="D29" s="574">
        <f>E28-D28</f>
        <v>20</v>
      </c>
      <c r="E29" s="574">
        <f>F28-E28</f>
        <v>30</v>
      </c>
      <c r="F29" s="574">
        <f>G28-F28</f>
        <v>30</v>
      </c>
      <c r="G29" s="575"/>
      <c r="H29" s="13"/>
      <c r="I29" s="576" t="str">
        <f>IF($G$14=I$14,D28,"")</f>
        <v/>
      </c>
      <c r="J29" s="577" t="str">
        <f>IF($G$14=J$14,D28+J$16*J28,"")</f>
        <v/>
      </c>
      <c r="K29" s="577" t="str">
        <f>IF($G$14=K$14,E28+K$16*K28,"")</f>
        <v/>
      </c>
      <c r="L29" s="577" t="str">
        <f>IF($G$14=L$14,F28+L$16*L28,"")</f>
        <v/>
      </c>
      <c r="M29" s="578">
        <v>0</v>
      </c>
      <c r="O29" s="616">
        <f>HLOOKUP($G$14,$I$19:$M$33,11)</f>
        <v>0</v>
      </c>
      <c r="P29" s="12" t="s">
        <v>355</v>
      </c>
      <c r="Q29" s="616">
        <f>HLOOKUP($O$15,$D$21:$G$33,8)</f>
        <v>180</v>
      </c>
      <c r="R29" s="13" t="s">
        <v>356</v>
      </c>
      <c r="S29" s="610">
        <f>+$O$16</f>
        <v>1200</v>
      </c>
      <c r="T29" s="13" t="s">
        <v>357</v>
      </c>
      <c r="U29" s="616" t="str">
        <f>+$O$28</f>
        <v>-</v>
      </c>
      <c r="V29" s="13"/>
      <c r="W29" s="13" t="e">
        <f>+Q29+S29*U29</f>
        <v>#VALUE!</v>
      </c>
      <c r="Z29" s="385"/>
      <c r="AA29" s="2238" t="s">
        <v>2294</v>
      </c>
      <c r="AB29" s="47" t="s">
        <v>825</v>
      </c>
      <c r="AC29" s="368">
        <f>+AD16</f>
        <v>0</v>
      </c>
      <c r="AD29" s="3450">
        <f>+入力ｼｰﾄA!$Z$177</f>
        <v>1</v>
      </c>
      <c r="AE29" s="3450">
        <f>+入力ｼｰﾄA!$Z$178</f>
        <v>1</v>
      </c>
      <c r="AF29" s="3450">
        <f>+入力ｼｰﾄA!$Z$179</f>
        <v>1</v>
      </c>
      <c r="AG29" s="3450">
        <f>+入力ｼｰﾄA!$Z$180</f>
        <v>1</v>
      </c>
      <c r="AH29" s="3450">
        <f>+入力ｼｰﾄA!$Z$181</f>
        <v>1</v>
      </c>
      <c r="AI29" s="3513"/>
      <c r="AJ29" s="3464">
        <f>+AD29*AE29*AF29*AG29*AH29</f>
        <v>1</v>
      </c>
      <c r="AK29" s="2235">
        <f>+AC29*AD29*AE29*AF29*AG29*AH29</f>
        <v>0</v>
      </c>
    </row>
    <row r="30" spans="1:38">
      <c r="B30" s="374" t="s">
        <v>360</v>
      </c>
      <c r="C30" s="579" t="s">
        <v>631</v>
      </c>
      <c r="D30" s="2930">
        <v>25</v>
      </c>
      <c r="E30" s="2931">
        <v>30</v>
      </c>
      <c r="F30" s="2931">
        <v>34</v>
      </c>
      <c r="G30" s="2932">
        <v>42</v>
      </c>
      <c r="H30" s="13"/>
      <c r="I30" s="557" t="s">
        <v>324</v>
      </c>
      <c r="J30" s="571">
        <f>D31/J$21</f>
        <v>0.1</v>
      </c>
      <c r="K30" s="571">
        <f>E31/K$21</f>
        <v>0.08</v>
      </c>
      <c r="L30" s="571">
        <f>F31/L$21</f>
        <v>0.08</v>
      </c>
      <c r="M30" s="572" t="s">
        <v>324</v>
      </c>
      <c r="O30" s="616" t="str">
        <f>HLOOKUP($G$14,$I$19:$M$33,12)</f>
        <v>-</v>
      </c>
      <c r="P30" s="13"/>
      <c r="Q30" s="13"/>
      <c r="R30" s="13"/>
      <c r="S30" s="13"/>
      <c r="T30" s="13"/>
      <c r="U30" s="526"/>
      <c r="V30" s="13"/>
      <c r="W30" s="13"/>
      <c r="Z30" s="385"/>
      <c r="AA30" s="2238"/>
      <c r="AB30" s="2227" t="s">
        <v>1339</v>
      </c>
      <c r="AC30" s="1072">
        <f>+AD17</f>
        <v>0</v>
      </c>
      <c r="AD30" s="3450">
        <f>+入力ｼｰﾄA!$Z$182</f>
        <v>1</v>
      </c>
      <c r="AE30" s="3450">
        <f>+入力ｼｰﾄA!$Z$183</f>
        <v>1</v>
      </c>
      <c r="AF30" s="3450">
        <f>+入力ｼｰﾄA!$Z$184</f>
        <v>1</v>
      </c>
      <c r="AG30" s="3453"/>
      <c r="AH30" s="3453"/>
      <c r="AI30" s="3454"/>
      <c r="AJ30" s="3467">
        <f>+AD30*AE30*AF30</f>
        <v>1</v>
      </c>
      <c r="AK30" s="2235">
        <f>+AC30*AD30*AE30*AF30</f>
        <v>0</v>
      </c>
    </row>
    <row r="31" spans="1:38">
      <c r="B31" s="580" t="s">
        <v>361</v>
      </c>
      <c r="C31" s="573" t="s">
        <v>354</v>
      </c>
      <c r="D31" s="574">
        <f>E30-D30</f>
        <v>5</v>
      </c>
      <c r="E31" s="574">
        <f>F30-E30</f>
        <v>4</v>
      </c>
      <c r="F31" s="574">
        <f>G30-F30</f>
        <v>8</v>
      </c>
      <c r="G31" s="575"/>
      <c r="H31" s="13"/>
      <c r="I31" s="576" t="str">
        <f>IF($G$14=I$14,D30,"")</f>
        <v/>
      </c>
      <c r="J31" s="577" t="str">
        <f>IF($G$14=J$14,D30+J$16*J30,"")</f>
        <v/>
      </c>
      <c r="K31" s="577" t="str">
        <f>IF($G$14=K$14,E30+K$16*K30,"")</f>
        <v/>
      </c>
      <c r="L31" s="577" t="str">
        <f>IF($G$14=L$14,F30+L$16*L30,"")</f>
        <v/>
      </c>
      <c r="M31" s="578">
        <v>0</v>
      </c>
      <c r="O31" s="616">
        <f>HLOOKUP($G$14,$I$19:$M$33,13)</f>
        <v>0</v>
      </c>
      <c r="P31" s="12" t="s">
        <v>355</v>
      </c>
      <c r="Q31" s="616">
        <f>HLOOKUP($O$15,$D$21:$G$33,10)</f>
        <v>42</v>
      </c>
      <c r="R31" s="13" t="s">
        <v>356</v>
      </c>
      <c r="S31" s="610">
        <f>+$O$16</f>
        <v>1200</v>
      </c>
      <c r="T31" s="13" t="s">
        <v>357</v>
      </c>
      <c r="U31" s="616" t="str">
        <f>+$O$30</f>
        <v>-</v>
      </c>
      <c r="V31" s="13"/>
      <c r="W31" s="13" t="e">
        <f>+Q31+S31*U31</f>
        <v>#VALUE!</v>
      </c>
      <c r="Z31" s="385"/>
      <c r="AA31" s="2239"/>
      <c r="AB31" s="2012"/>
      <c r="AC31" s="2230"/>
      <c r="AD31" s="3453"/>
      <c r="AE31" s="3453"/>
      <c r="AF31" s="3453"/>
      <c r="AG31" s="3453"/>
      <c r="AH31" s="3453"/>
      <c r="AI31" s="3462" t="s">
        <v>2245</v>
      </c>
      <c r="AJ31" s="3462"/>
      <c r="AK31" s="2236">
        <f>SUM(AK28:AK30)</f>
        <v>0</v>
      </c>
    </row>
    <row r="32" spans="1:38">
      <c r="B32" s="580"/>
      <c r="C32" s="579" t="s">
        <v>28</v>
      </c>
      <c r="D32" s="2930">
        <v>24</v>
      </c>
      <c r="E32" s="2931">
        <v>32</v>
      </c>
      <c r="F32" s="2931">
        <v>39</v>
      </c>
      <c r="G32" s="2932">
        <v>51</v>
      </c>
      <c r="H32" s="13"/>
      <c r="I32" s="557" t="s">
        <v>324</v>
      </c>
      <c r="J32" s="571">
        <f>D33/J$21</f>
        <v>0.16</v>
      </c>
      <c r="K32" s="571">
        <f>E33/K$21</f>
        <v>0.14000000000000001</v>
      </c>
      <c r="L32" s="571">
        <f>F33/L$21</f>
        <v>0.12</v>
      </c>
      <c r="M32" s="572" t="s">
        <v>324</v>
      </c>
      <c r="O32" s="616" t="str">
        <f>HLOOKUP($G$14,$I$19:$M$33,14)</f>
        <v>-</v>
      </c>
      <c r="P32" s="13"/>
      <c r="Q32" s="13"/>
      <c r="R32" s="13"/>
      <c r="S32" s="13"/>
      <c r="T32" s="13"/>
      <c r="U32" s="526"/>
      <c r="V32" s="13"/>
      <c r="W32" s="13"/>
      <c r="Z32" s="385"/>
      <c r="AA32" s="55"/>
      <c r="AB32" s="55"/>
      <c r="AC32" s="55"/>
      <c r="AD32" s="3456"/>
      <c r="AE32" s="3456"/>
      <c r="AF32" s="3456"/>
      <c r="AG32" s="3456"/>
      <c r="AH32" s="3456"/>
      <c r="AI32" s="3456"/>
      <c r="AJ32" s="3456"/>
      <c r="AK32" s="55"/>
    </row>
    <row r="33" spans="1:37">
      <c r="B33" s="397"/>
      <c r="C33" s="573" t="s">
        <v>354</v>
      </c>
      <c r="D33" s="574">
        <f>E32-D32</f>
        <v>8</v>
      </c>
      <c r="E33" s="574">
        <f>F32-E32</f>
        <v>7</v>
      </c>
      <c r="F33" s="574">
        <f>G32-F32</f>
        <v>12</v>
      </c>
      <c r="G33" s="575"/>
      <c r="H33" s="13"/>
      <c r="I33" s="576" t="str">
        <f>IF($G$14=I$14,D32,"")</f>
        <v/>
      </c>
      <c r="J33" s="577" t="str">
        <f>IF($G$14=J$14,D32+J$16*J32,"")</f>
        <v/>
      </c>
      <c r="K33" s="577" t="str">
        <f>IF($G$14=K$14,E32+K$16*K32,"")</f>
        <v/>
      </c>
      <c r="L33" s="577" t="str">
        <f>IF($G$14=L$14,F32+L$16*L32,"")</f>
        <v/>
      </c>
      <c r="M33" s="578">
        <v>0</v>
      </c>
      <c r="O33" s="616">
        <f>HLOOKUP($G$14,$I$19:$M$33,15)</f>
        <v>0</v>
      </c>
      <c r="P33" s="12" t="s">
        <v>355</v>
      </c>
      <c r="Q33" s="616">
        <f>HLOOKUP($O$15,$D$21:$G$33,12)</f>
        <v>51</v>
      </c>
      <c r="R33" s="13" t="s">
        <v>356</v>
      </c>
      <c r="S33" s="610">
        <f>+$O$16</f>
        <v>1200</v>
      </c>
      <c r="T33" s="13" t="s">
        <v>357</v>
      </c>
      <c r="U33" s="616" t="str">
        <f>+$O$32</f>
        <v>-</v>
      </c>
      <c r="V33" s="13"/>
      <c r="W33" s="13" t="e">
        <f>+Q33+S33*U33</f>
        <v>#VALUE!</v>
      </c>
      <c r="Z33" s="385"/>
      <c r="AA33" s="2237"/>
      <c r="AB33" s="2155" t="s">
        <v>25</v>
      </c>
      <c r="AC33" s="1071">
        <f>+AE15</f>
        <v>0</v>
      </c>
      <c r="AD33" s="3511">
        <f>+入力ｼｰﾄA!$Z$175</f>
        <v>1</v>
      </c>
      <c r="AE33" s="3511">
        <f>+入力ｼｰﾄA!$Z$176</f>
        <v>1</v>
      </c>
      <c r="AF33" s="3512"/>
      <c r="AG33" s="3512"/>
      <c r="AH33" s="3512"/>
      <c r="AI33" s="3512"/>
      <c r="AJ33" s="3466">
        <f>+AD33*AE33</f>
        <v>1</v>
      </c>
      <c r="AK33" s="2235">
        <f>+AC33*AD33*AE33</f>
        <v>0</v>
      </c>
    </row>
    <row r="34" spans="1:37">
      <c r="B34" s="13"/>
      <c r="C34" s="13"/>
      <c r="D34" s="526"/>
      <c r="E34" s="526"/>
      <c r="F34" s="526"/>
      <c r="G34" s="526"/>
      <c r="H34" s="13"/>
      <c r="I34" s="13"/>
      <c r="O34" s="526"/>
      <c r="P34" s="13"/>
      <c r="Q34" s="13"/>
      <c r="R34" s="13"/>
      <c r="S34" s="13"/>
      <c r="T34" s="13"/>
      <c r="U34" s="13"/>
      <c r="V34" s="13"/>
      <c r="W34" s="13"/>
      <c r="Y34" s="2362"/>
      <c r="Z34" s="385"/>
      <c r="AA34" s="2238" t="s">
        <v>2295</v>
      </c>
      <c r="AB34" s="47" t="s">
        <v>825</v>
      </c>
      <c r="AC34" s="368">
        <f>+AE16</f>
        <v>0</v>
      </c>
      <c r="AD34" s="3450">
        <f>+入力ｼｰﾄA!$Z$177</f>
        <v>1</v>
      </c>
      <c r="AE34" s="3450">
        <f>+入力ｼｰﾄA!$Z$178</f>
        <v>1</v>
      </c>
      <c r="AF34" s="3450">
        <f>+入力ｼｰﾄA!$Z$179</f>
        <v>1</v>
      </c>
      <c r="AG34" s="3450">
        <f>+入力ｼｰﾄA!$Z$180</f>
        <v>1</v>
      </c>
      <c r="AH34" s="3450">
        <f>+入力ｼｰﾄA!$Z$181</f>
        <v>1</v>
      </c>
      <c r="AI34" s="3513"/>
      <c r="AJ34" s="3464">
        <f>+AD34*AE34*AF34*AG34*AH34</f>
        <v>1</v>
      </c>
      <c r="AK34" s="2235">
        <f>+AC34*AD34*AE34*AF34*AG34*AH34</f>
        <v>0</v>
      </c>
    </row>
    <row r="35" spans="1:37">
      <c r="A35" s="20"/>
      <c r="B35" s="487"/>
      <c r="C35" s="487"/>
      <c r="D35" s="549"/>
      <c r="E35" s="549"/>
      <c r="F35" s="549"/>
      <c r="G35" s="549"/>
      <c r="H35" s="487"/>
      <c r="I35" s="487"/>
      <c r="J35" s="487"/>
      <c r="K35" s="487"/>
      <c r="L35" s="487"/>
      <c r="M35" s="487"/>
      <c r="N35" s="487"/>
      <c r="O35" s="487"/>
      <c r="P35" s="487"/>
      <c r="Q35" s="13"/>
      <c r="R35" s="13"/>
      <c r="S35" s="13"/>
      <c r="T35" s="13"/>
      <c r="U35" s="13"/>
      <c r="V35" s="13"/>
      <c r="W35" s="13"/>
      <c r="Y35" s="2362"/>
      <c r="Z35" s="385"/>
      <c r="AA35" s="2238"/>
      <c r="AB35" s="2227" t="s">
        <v>1339</v>
      </c>
      <c r="AC35" s="1072">
        <f>+AE17</f>
        <v>0</v>
      </c>
      <c r="AD35" s="3450">
        <f>+入力ｼｰﾄA!$Z$182</f>
        <v>1</v>
      </c>
      <c r="AE35" s="3450">
        <f>+入力ｼｰﾄA!$Z$183</f>
        <v>1</v>
      </c>
      <c r="AF35" s="3450">
        <f>+入力ｼｰﾄA!$Z$184</f>
        <v>1</v>
      </c>
      <c r="AG35" s="3453"/>
      <c r="AH35" s="3453"/>
      <c r="AI35" s="3454"/>
      <c r="AJ35" s="3467">
        <f>+AD35*AE35*AF35</f>
        <v>1</v>
      </c>
      <c r="AK35" s="2235">
        <f>+AC35*AD35*AE35*AF35</f>
        <v>0</v>
      </c>
    </row>
    <row r="36" spans="1:37">
      <c r="B36" s="619" t="s">
        <v>509</v>
      </c>
      <c r="C36" s="13"/>
      <c r="D36" s="526"/>
      <c r="E36" s="526"/>
      <c r="F36" s="526"/>
      <c r="G36" s="526"/>
      <c r="H36" s="13"/>
      <c r="I36" s="13"/>
      <c r="O36" s="13"/>
      <c r="P36" s="13"/>
      <c r="Q36" s="13"/>
      <c r="R36" s="13"/>
      <c r="S36" s="13"/>
      <c r="T36" s="13"/>
      <c r="U36" s="13"/>
      <c r="V36" s="13"/>
      <c r="W36" s="13"/>
      <c r="Y36" s="2362"/>
      <c r="Z36" s="385"/>
      <c r="AA36" s="2239"/>
      <c r="AB36" s="2012"/>
      <c r="AC36" s="2230"/>
      <c r="AD36" s="2012"/>
      <c r="AE36" s="2012"/>
      <c r="AF36" s="2012"/>
      <c r="AG36" s="2012"/>
      <c r="AH36" s="2012"/>
      <c r="AI36" s="2231" t="s">
        <v>2245</v>
      </c>
      <c r="AJ36" s="3462"/>
      <c r="AK36" s="2236">
        <f>SUM(AK33:AK35)</f>
        <v>0</v>
      </c>
    </row>
    <row r="37" spans="1:37">
      <c r="C37" s="13"/>
      <c r="D37" s="526"/>
      <c r="E37" s="526"/>
      <c r="F37" s="526"/>
      <c r="G37" s="17"/>
      <c r="H37" s="13"/>
      <c r="I37" s="552">
        <v>0</v>
      </c>
      <c r="J37" s="555">
        <v>1</v>
      </c>
      <c r="K37" s="555">
        <v>2</v>
      </c>
      <c r="L37" s="555">
        <v>3</v>
      </c>
      <c r="M37" s="556">
        <v>4</v>
      </c>
      <c r="O37" s="565">
        <f>+IF($B$14&lt;=100,0,IF($B$14&lt;=150,1,IF($B$14&lt;=200,2,IF($B$14&lt;=300,3,4))))</f>
        <v>4</v>
      </c>
      <c r="P37" s="13"/>
      <c r="Q37" s="13"/>
      <c r="R37" s="13"/>
      <c r="S37" s="13"/>
      <c r="T37" s="13"/>
      <c r="U37" s="13"/>
      <c r="V37" s="13"/>
      <c r="W37" s="13"/>
      <c r="Y37" s="2362"/>
      <c r="AA37" s="55"/>
      <c r="AB37" s="55"/>
      <c r="AC37" s="55"/>
      <c r="AD37" s="55"/>
      <c r="AE37" s="55"/>
      <c r="AF37" s="55"/>
      <c r="AG37" s="55"/>
      <c r="AH37" s="55"/>
      <c r="AI37" s="55"/>
      <c r="AJ37" s="3456"/>
      <c r="AK37" s="55"/>
    </row>
    <row r="38" spans="1:37">
      <c r="B38" s="13" t="s">
        <v>346</v>
      </c>
      <c r="C38" s="13"/>
      <c r="D38" s="526"/>
      <c r="E38" s="526"/>
      <c r="F38" s="526"/>
      <c r="G38" s="526"/>
      <c r="H38" s="13"/>
      <c r="I38" s="127" t="s">
        <v>347</v>
      </c>
      <c r="O38" s="13"/>
      <c r="P38" s="13"/>
      <c r="Q38" s="13"/>
      <c r="R38" s="13"/>
      <c r="S38" s="13"/>
      <c r="T38" s="13"/>
      <c r="U38" s="13"/>
      <c r="V38" s="13"/>
      <c r="W38" s="13"/>
      <c r="Y38" s="2362"/>
      <c r="AA38" s="55"/>
      <c r="AB38" s="55"/>
      <c r="AC38" s="55"/>
      <c r="AD38" s="55"/>
      <c r="AE38" s="55"/>
      <c r="AF38" s="55"/>
      <c r="AG38" s="55"/>
      <c r="AH38" s="55"/>
      <c r="AI38" s="55"/>
      <c r="AJ38" s="3456"/>
      <c r="AK38" s="55"/>
    </row>
    <row r="39" spans="1:37" ht="16.5" thickBot="1">
      <c r="B39" s="566" t="s">
        <v>325</v>
      </c>
      <c r="C39" s="567" t="s">
        <v>348</v>
      </c>
      <c r="D39" s="552">
        <v>100</v>
      </c>
      <c r="E39" s="553">
        <v>150</v>
      </c>
      <c r="F39" s="553">
        <v>200</v>
      </c>
      <c r="G39" s="554">
        <v>300</v>
      </c>
      <c r="H39" s="13"/>
      <c r="I39" s="552" t="s">
        <v>349</v>
      </c>
      <c r="J39" s="568">
        <f>+E39-D39</f>
        <v>50</v>
      </c>
      <c r="K39" s="568">
        <f>+F39-E39</f>
        <v>50</v>
      </c>
      <c r="L39" s="568">
        <f>+G39-F39</f>
        <v>100</v>
      </c>
      <c r="M39" s="554" t="s">
        <v>349</v>
      </c>
      <c r="O39" s="13"/>
      <c r="P39" s="13"/>
      <c r="Q39" s="13"/>
      <c r="R39" s="13"/>
      <c r="S39" s="13"/>
      <c r="T39" s="13"/>
      <c r="U39" s="13"/>
      <c r="V39" s="13"/>
      <c r="W39" s="13"/>
      <c r="Y39" s="2362"/>
      <c r="AA39" s="55"/>
      <c r="AB39" s="55"/>
      <c r="AC39" s="55"/>
      <c r="AD39" s="55"/>
      <c r="AE39" s="55"/>
      <c r="AF39" s="55"/>
      <c r="AG39" s="55"/>
      <c r="AH39" s="55"/>
      <c r="AI39" s="55"/>
      <c r="AJ39" s="3456"/>
      <c r="AK39" s="55"/>
    </row>
    <row r="40" spans="1:37">
      <c r="B40" s="374"/>
      <c r="C40" s="570" t="s">
        <v>25</v>
      </c>
      <c r="D40" s="2927">
        <v>210</v>
      </c>
      <c r="E40" s="2928">
        <v>290</v>
      </c>
      <c r="F40" s="2928">
        <v>370</v>
      </c>
      <c r="G40" s="2929">
        <v>510</v>
      </c>
      <c r="H40" s="13"/>
      <c r="I40" s="557" t="s">
        <v>324</v>
      </c>
      <c r="J40" s="571">
        <f>D41/J$21</f>
        <v>1.6</v>
      </c>
      <c r="K40" s="571">
        <f>E41/K$21</f>
        <v>1.6</v>
      </c>
      <c r="L40" s="571">
        <f>F41/L$21</f>
        <v>1.4</v>
      </c>
      <c r="M40" s="572" t="s">
        <v>324</v>
      </c>
      <c r="O40" s="616" t="str">
        <f>HLOOKUP($G$14,$I$37:$M$51,4)</f>
        <v>-</v>
      </c>
      <c r="P40" s="13"/>
      <c r="Q40" s="17" t="s">
        <v>500</v>
      </c>
      <c r="R40" s="526"/>
      <c r="S40" s="17" t="s">
        <v>501</v>
      </c>
      <c r="T40" s="17"/>
      <c r="U40" s="17" t="s">
        <v>502</v>
      </c>
      <c r="V40" s="13"/>
      <c r="W40" s="13" t="s">
        <v>352</v>
      </c>
      <c r="Y40" s="2362"/>
      <c r="AA40" s="2241"/>
      <c r="AB40" s="2228" t="s">
        <v>25</v>
      </c>
      <c r="AC40" s="2242">
        <f>+AG15</f>
        <v>0</v>
      </c>
      <c r="AD40" s="3448">
        <f>+入力ｼｰﾄA!$Z$175</f>
        <v>1</v>
      </c>
      <c r="AE40" s="3448">
        <f>+入力ｼｰﾄA!$Z$176</f>
        <v>1</v>
      </c>
      <c r="AF40" s="3449"/>
      <c r="AG40" s="3449"/>
      <c r="AH40" s="3449"/>
      <c r="AI40" s="2244"/>
      <c r="AJ40" s="3463">
        <f>+AD40*AE40</f>
        <v>1</v>
      </c>
      <c r="AK40" s="2245">
        <f>+AC40*AD40*AE40</f>
        <v>0</v>
      </c>
    </row>
    <row r="41" spans="1:37">
      <c r="B41" s="374" t="s">
        <v>353</v>
      </c>
      <c r="C41" s="573" t="s">
        <v>354</v>
      </c>
      <c r="D41" s="574">
        <f>E40-D40</f>
        <v>80</v>
      </c>
      <c r="E41" s="574">
        <f>F40-E40</f>
        <v>80</v>
      </c>
      <c r="F41" s="574">
        <f>G40-F40</f>
        <v>140</v>
      </c>
      <c r="G41" s="575"/>
      <c r="H41" s="13"/>
      <c r="I41" s="576" t="str">
        <f>IF($G$14=I$14,D40,"")</f>
        <v/>
      </c>
      <c r="J41" s="577" t="str">
        <f>IF($G$14=J$14,D40+J$16*J40,"")</f>
        <v/>
      </c>
      <c r="K41" s="577" t="str">
        <f>IF($G$14=K$14,E40+K$16*K40,"")</f>
        <v/>
      </c>
      <c r="L41" s="577" t="str">
        <f>IF($G$14=L$14,F40+L$16*L40,"")</f>
        <v/>
      </c>
      <c r="M41" s="578">
        <v>0</v>
      </c>
      <c r="O41" s="616">
        <f>HLOOKUP($G$14,$I$37:$M$51,5)</f>
        <v>0</v>
      </c>
      <c r="P41" s="12" t="s">
        <v>503</v>
      </c>
      <c r="Q41" s="616">
        <f>HLOOKUP($O$15,$D$39:$G$51,2)</f>
        <v>510</v>
      </c>
      <c r="R41" s="13" t="s">
        <v>504</v>
      </c>
      <c r="S41" s="610">
        <f>+$O$16</f>
        <v>1200</v>
      </c>
      <c r="T41" s="13" t="s">
        <v>505</v>
      </c>
      <c r="U41" s="616" t="str">
        <f>+$O$40</f>
        <v>-</v>
      </c>
      <c r="V41" s="13"/>
      <c r="W41" s="13" t="e">
        <f>+Q41+S41*U41</f>
        <v>#VALUE!</v>
      </c>
      <c r="Y41" s="2362"/>
      <c r="AA41" s="2246" t="str">
        <f>+AG14</f>
        <v>基本+実施</v>
      </c>
      <c r="AB41" s="47" t="s">
        <v>825</v>
      </c>
      <c r="AC41" s="368">
        <f>+AG16</f>
        <v>0</v>
      </c>
      <c r="AD41" s="3450">
        <f>+入力ｼｰﾄA!$Z$177</f>
        <v>1</v>
      </c>
      <c r="AE41" s="3450">
        <f>+入力ｼｰﾄA!$Z$178</f>
        <v>1</v>
      </c>
      <c r="AF41" s="3450">
        <f>+入力ｼｰﾄA!$Z$179</f>
        <v>1</v>
      </c>
      <c r="AG41" s="3450">
        <f>+入力ｼｰﾄA!$Z$180</f>
        <v>1</v>
      </c>
      <c r="AH41" s="3450">
        <f>+入力ｼｰﾄA!$Z$181</f>
        <v>1</v>
      </c>
      <c r="AI41" s="3514"/>
      <c r="AJ41" s="3464">
        <f>+AD41*AE41*AF41*AG41*AH41</f>
        <v>1</v>
      </c>
      <c r="AK41" s="2247">
        <f>+AC41*AD41*AE41*AF41*AG41*AH41</f>
        <v>0</v>
      </c>
    </row>
    <row r="42" spans="1:37">
      <c r="B42" s="374" t="s">
        <v>358</v>
      </c>
      <c r="C42" s="579" t="s">
        <v>631</v>
      </c>
      <c r="D42" s="2930">
        <v>71</v>
      </c>
      <c r="E42" s="2931">
        <v>90</v>
      </c>
      <c r="F42" s="2931">
        <v>100</v>
      </c>
      <c r="G42" s="2932">
        <v>130</v>
      </c>
      <c r="H42" s="13"/>
      <c r="I42" s="557" t="s">
        <v>324</v>
      </c>
      <c r="J42" s="571">
        <f>D43/J$21</f>
        <v>0.38</v>
      </c>
      <c r="K42" s="571">
        <f>E43/K$21</f>
        <v>0.2</v>
      </c>
      <c r="L42" s="571">
        <f>F43/L$21</f>
        <v>0.3</v>
      </c>
      <c r="M42" s="572" t="s">
        <v>324</v>
      </c>
      <c r="O42" s="616" t="str">
        <f>HLOOKUP($G$14,$I$37:$M$51,6)</f>
        <v>-</v>
      </c>
      <c r="P42" s="13"/>
      <c r="Q42" s="13"/>
      <c r="R42" s="13"/>
      <c r="S42" s="13"/>
      <c r="T42" s="13"/>
      <c r="U42" s="526"/>
      <c r="V42" s="13"/>
      <c r="W42" s="13"/>
      <c r="Y42" s="2362"/>
      <c r="AA42" s="2246"/>
      <c r="AB42" s="2227" t="s">
        <v>1339</v>
      </c>
      <c r="AC42" s="1072">
        <f>+AG17</f>
        <v>0</v>
      </c>
      <c r="AD42" s="3450">
        <f>+入力ｼｰﾄA!$Z$182</f>
        <v>1</v>
      </c>
      <c r="AE42" s="3450">
        <f>+入力ｼｰﾄA!$Z$183</f>
        <v>1</v>
      </c>
      <c r="AF42" s="3450">
        <f>+入力ｼｰﾄA!$Z$184</f>
        <v>1</v>
      </c>
      <c r="AG42" s="3453"/>
      <c r="AH42" s="3453"/>
      <c r="AI42" s="1902"/>
      <c r="AJ42" s="3465">
        <f>+AD42*AE42*AF42</f>
        <v>1</v>
      </c>
      <c r="AK42" s="2247">
        <f>+AC42*AD42*AE42*AF42</f>
        <v>0</v>
      </c>
    </row>
    <row r="43" spans="1:37" ht="16.5" thickBot="1">
      <c r="B43" s="580"/>
      <c r="C43" s="573" t="s">
        <v>354</v>
      </c>
      <c r="D43" s="574">
        <f>E42-D42</f>
        <v>19</v>
      </c>
      <c r="E43" s="574">
        <f>F42-E42</f>
        <v>10</v>
      </c>
      <c r="F43" s="574">
        <f>G42-F42</f>
        <v>30</v>
      </c>
      <c r="G43" s="581"/>
      <c r="H43" s="13"/>
      <c r="I43" s="576" t="str">
        <f>IF($G$14=I$14,D42,"")</f>
        <v/>
      </c>
      <c r="J43" s="577" t="str">
        <f>IF($G$14=J$14,D42+J$16*J42,"")</f>
        <v/>
      </c>
      <c r="K43" s="577" t="str">
        <f>IF($G$14=K$14,E42+K$16*K42,"")</f>
        <v/>
      </c>
      <c r="L43" s="577" t="str">
        <f>IF($G$14=L$14,F42+L$16*L42,"")</f>
        <v/>
      </c>
      <c r="M43" s="578">
        <v>0</v>
      </c>
      <c r="O43" s="616">
        <f>HLOOKUP($G$14,$I$37:$M$51,7)</f>
        <v>0</v>
      </c>
      <c r="P43" s="12" t="s">
        <v>503</v>
      </c>
      <c r="Q43" s="616">
        <f>HLOOKUP($O$15,$D$39:$G$51,4)</f>
        <v>130</v>
      </c>
      <c r="R43" s="13" t="s">
        <v>504</v>
      </c>
      <c r="S43" s="610">
        <f>+$O$16</f>
        <v>1200</v>
      </c>
      <c r="T43" s="13" t="s">
        <v>505</v>
      </c>
      <c r="U43" s="616" t="str">
        <f>+$O$42</f>
        <v>-</v>
      </c>
      <c r="V43" s="13"/>
      <c r="W43" s="13" t="e">
        <f>+Q43+S43*U43</f>
        <v>#VALUE!</v>
      </c>
      <c r="Y43" s="2362"/>
      <c r="AA43" s="2248"/>
      <c r="AB43" s="2249"/>
      <c r="AC43" s="2250"/>
      <c r="AD43" s="2249"/>
      <c r="AE43" s="2249"/>
      <c r="AF43" s="2249"/>
      <c r="AG43" s="2249"/>
      <c r="AH43" s="2249"/>
      <c r="AI43" s="2251" t="s">
        <v>2245</v>
      </c>
      <c r="AJ43" s="3455"/>
      <c r="AK43" s="2252">
        <f>SUM(AK40:AK42)</f>
        <v>0</v>
      </c>
    </row>
    <row r="44" spans="1:37" ht="16.5" thickBot="1">
      <c r="B44" s="580"/>
      <c r="C44" s="579" t="s">
        <v>28</v>
      </c>
      <c r="D44" s="2930">
        <v>57</v>
      </c>
      <c r="E44" s="2931">
        <v>75</v>
      </c>
      <c r="F44" s="2931">
        <v>92</v>
      </c>
      <c r="G44" s="2932">
        <v>120</v>
      </c>
      <c r="H44" s="13"/>
      <c r="I44" s="557" t="s">
        <v>324</v>
      </c>
      <c r="J44" s="571">
        <f>D45/J$21</f>
        <v>0.36</v>
      </c>
      <c r="K44" s="571">
        <f>E45/K$21</f>
        <v>0.34</v>
      </c>
      <c r="L44" s="571">
        <f>F45/L$21</f>
        <v>0.28000000000000003</v>
      </c>
      <c r="M44" s="572" t="s">
        <v>324</v>
      </c>
      <c r="O44" s="616" t="str">
        <f>HLOOKUP($G$14,$I$37:$M$51,8)</f>
        <v>-</v>
      </c>
      <c r="P44" s="13"/>
      <c r="Q44" s="13"/>
      <c r="R44" s="13"/>
      <c r="S44" s="13"/>
      <c r="T44" s="13"/>
      <c r="U44" s="526"/>
      <c r="V44" s="13"/>
      <c r="W44" s="13"/>
      <c r="Y44" s="2362"/>
      <c r="AA44" s="55"/>
      <c r="AB44" s="55"/>
      <c r="AC44" s="55"/>
      <c r="AD44" s="55"/>
      <c r="AE44" s="55"/>
      <c r="AF44" s="55"/>
      <c r="AG44" s="55"/>
      <c r="AH44" s="55"/>
      <c r="AI44" s="55"/>
      <c r="AJ44" s="3456"/>
      <c r="AK44" s="55"/>
    </row>
    <row r="45" spans="1:37">
      <c r="B45" s="397"/>
      <c r="C45" s="573" t="s">
        <v>354</v>
      </c>
      <c r="D45" s="582">
        <f>E44-D44</f>
        <v>18</v>
      </c>
      <c r="E45" s="583">
        <f>F44-E44</f>
        <v>17</v>
      </c>
      <c r="F45" s="583">
        <f>G44-F44</f>
        <v>28</v>
      </c>
      <c r="G45" s="581"/>
      <c r="H45" s="13"/>
      <c r="I45" s="576" t="str">
        <f>IF($G$14=I$14,D44,"")</f>
        <v/>
      </c>
      <c r="J45" s="577" t="str">
        <f>IF($G$14=J$14,D44+J$16*J44,"")</f>
        <v/>
      </c>
      <c r="K45" s="577" t="str">
        <f>IF($G$14=K$14,E44+K$16*K44,"")</f>
        <v/>
      </c>
      <c r="L45" s="577" t="str">
        <f>IF($G$14=L$14,F44+L$16*L44,"")</f>
        <v/>
      </c>
      <c r="M45" s="578">
        <v>0</v>
      </c>
      <c r="O45" s="616">
        <f>HLOOKUP($G$14,$I$37:$M$51,9)</f>
        <v>0</v>
      </c>
      <c r="P45" s="12" t="s">
        <v>503</v>
      </c>
      <c r="Q45" s="616">
        <f>HLOOKUP($O$15,$D$39:$G$51,6)</f>
        <v>120</v>
      </c>
      <c r="R45" s="13" t="s">
        <v>504</v>
      </c>
      <c r="S45" s="610">
        <f>+$O$16</f>
        <v>1200</v>
      </c>
      <c r="T45" s="13" t="s">
        <v>505</v>
      </c>
      <c r="U45" s="616" t="str">
        <f>+$O$44</f>
        <v>-</v>
      </c>
      <c r="V45" s="13"/>
      <c r="W45" s="13" t="e">
        <f>+Q45+S45*U45</f>
        <v>#VALUE!</v>
      </c>
      <c r="Y45" s="2362"/>
      <c r="AA45" s="2241"/>
      <c r="AB45" s="2228" t="s">
        <v>25</v>
      </c>
      <c r="AC45" s="2242">
        <f>+AG20</f>
        <v>0</v>
      </c>
      <c r="AD45" s="3448">
        <f>+入力ｼｰﾄA!$AA$175</f>
        <v>1</v>
      </c>
      <c r="AE45" s="3515">
        <f>+入力ｼｰﾄA!$AA$176</f>
        <v>1</v>
      </c>
      <c r="AF45" s="2244"/>
      <c r="AG45" s="2244"/>
      <c r="AH45" s="2244"/>
      <c r="AI45" s="2244"/>
      <c r="AJ45" s="3463">
        <f>+AD45*AE45</f>
        <v>1</v>
      </c>
      <c r="AK45" s="2245">
        <f>+AC45*AD45*AE45</f>
        <v>0</v>
      </c>
    </row>
    <row r="46" spans="1:37">
      <c r="B46" s="374"/>
      <c r="C46" s="570" t="s">
        <v>25</v>
      </c>
      <c r="D46" s="2927">
        <v>100</v>
      </c>
      <c r="E46" s="2928">
        <v>120</v>
      </c>
      <c r="F46" s="2928">
        <v>150</v>
      </c>
      <c r="G46" s="2929">
        <v>180</v>
      </c>
      <c r="H46" s="13"/>
      <c r="I46" s="557" t="s">
        <v>324</v>
      </c>
      <c r="J46" s="571">
        <f>D47/J$21</f>
        <v>0.4</v>
      </c>
      <c r="K46" s="571">
        <f>E47/K$21</f>
        <v>0.6</v>
      </c>
      <c r="L46" s="571">
        <f>F47/L$21</f>
        <v>0.3</v>
      </c>
      <c r="M46" s="572" t="s">
        <v>324</v>
      </c>
      <c r="O46" s="616" t="str">
        <f>HLOOKUP($G$14,$I$37:$M$51,10)</f>
        <v>-</v>
      </c>
      <c r="P46" s="13"/>
      <c r="Q46" s="13"/>
      <c r="R46" s="13"/>
      <c r="S46" s="13"/>
      <c r="T46" s="13"/>
      <c r="U46" s="526"/>
      <c r="V46" s="13"/>
      <c r="W46" s="13"/>
      <c r="Y46" s="2362"/>
      <c r="AA46" s="2246" t="s">
        <v>209</v>
      </c>
      <c r="AB46" s="47" t="s">
        <v>825</v>
      </c>
      <c r="AC46" s="368">
        <f>+AG21</f>
        <v>0</v>
      </c>
      <c r="AD46" s="3450">
        <f>+入力ｼｰﾄA!$AA$177</f>
        <v>1</v>
      </c>
      <c r="AE46" s="3450">
        <f>+入力ｼｰﾄA!$AA$178</f>
        <v>1</v>
      </c>
      <c r="AF46" s="3450">
        <f>+入力ｼｰﾄA!$AA$179</f>
        <v>1</v>
      </c>
      <c r="AG46" s="3450">
        <f>+入力ｼｰﾄA!$AA$180</f>
        <v>1</v>
      </c>
      <c r="AH46" s="3450">
        <f>+入力ｼｰﾄA!$AA$181</f>
        <v>1</v>
      </c>
      <c r="AI46" s="3514"/>
      <c r="AJ46" s="3464">
        <f>+AD46*AE46*AF46*AG46*AH46</f>
        <v>1</v>
      </c>
      <c r="AK46" s="2247">
        <f>+AC46*AD46*AE46*AF46*AG46*AH46</f>
        <v>0</v>
      </c>
    </row>
    <row r="47" spans="1:37">
      <c r="B47" s="374" t="s">
        <v>359</v>
      </c>
      <c r="C47" s="573" t="s">
        <v>354</v>
      </c>
      <c r="D47" s="574">
        <f>E46-D46</f>
        <v>20</v>
      </c>
      <c r="E47" s="574">
        <f>F46-E46</f>
        <v>30</v>
      </c>
      <c r="F47" s="574">
        <f>G46-F46</f>
        <v>30</v>
      </c>
      <c r="G47" s="575"/>
      <c r="H47" s="13"/>
      <c r="I47" s="576" t="str">
        <f>IF($G$14=I$14,D46,"")</f>
        <v/>
      </c>
      <c r="J47" s="577" t="str">
        <f>IF($G$14=J$14,D46+J$16*J46,"")</f>
        <v/>
      </c>
      <c r="K47" s="577" t="str">
        <f>IF($G$14=K$14,E46+K$16*K46,"")</f>
        <v/>
      </c>
      <c r="L47" s="577" t="str">
        <f>IF($G$14=L$14,F46+L$16*L46,"")</f>
        <v/>
      </c>
      <c r="M47" s="578">
        <v>0</v>
      </c>
      <c r="O47" s="616">
        <f>HLOOKUP($G$14,$I$37:$M$51,11)</f>
        <v>0</v>
      </c>
      <c r="P47" s="12" t="s">
        <v>503</v>
      </c>
      <c r="Q47" s="616">
        <f>HLOOKUP($O$15,$D$39:$G$51,8)</f>
        <v>180</v>
      </c>
      <c r="R47" s="13" t="s">
        <v>504</v>
      </c>
      <c r="S47" s="610">
        <f>+$O$16</f>
        <v>1200</v>
      </c>
      <c r="T47" s="13" t="s">
        <v>505</v>
      </c>
      <c r="U47" s="616" t="str">
        <f>+$O$46</f>
        <v>-</v>
      </c>
      <c r="V47" s="13"/>
      <c r="W47" s="13" t="e">
        <f>+Q47+S47*U47</f>
        <v>#VALUE!</v>
      </c>
      <c r="AA47" s="2246"/>
      <c r="AB47" s="2227" t="s">
        <v>1339</v>
      </c>
      <c r="AC47" s="1072">
        <f>+AG22</f>
        <v>0</v>
      </c>
      <c r="AD47" s="3450">
        <f>+入力ｼｰﾄA!$AA$182</f>
        <v>1</v>
      </c>
      <c r="AE47" s="3450">
        <f>+入力ｼｰﾄA!$AA$183</f>
        <v>1</v>
      </c>
      <c r="AF47" s="3450">
        <f>+入力ｼｰﾄA!$AA$184</f>
        <v>1</v>
      </c>
      <c r="AG47" s="2012"/>
      <c r="AH47" s="2012"/>
      <c r="AI47" s="1902"/>
      <c r="AJ47" s="3465">
        <f>+AD47*AE47*AF47</f>
        <v>1</v>
      </c>
      <c r="AK47" s="2247">
        <f>+AC47*AD47*AE47*AF47</f>
        <v>0</v>
      </c>
    </row>
    <row r="48" spans="1:37" ht="16.5" thickBot="1">
      <c r="B48" s="374" t="s">
        <v>360</v>
      </c>
      <c r="C48" s="579" t="s">
        <v>631</v>
      </c>
      <c r="D48" s="2930">
        <v>25</v>
      </c>
      <c r="E48" s="2931">
        <v>30</v>
      </c>
      <c r="F48" s="2931">
        <v>34</v>
      </c>
      <c r="G48" s="2932">
        <v>42</v>
      </c>
      <c r="H48" s="13"/>
      <c r="I48" s="557" t="s">
        <v>324</v>
      </c>
      <c r="J48" s="571">
        <f>D49/J$21</f>
        <v>0.1</v>
      </c>
      <c r="K48" s="571">
        <f>E49/K$21</f>
        <v>0.08</v>
      </c>
      <c r="L48" s="571">
        <f>F49/L$21</f>
        <v>0.08</v>
      </c>
      <c r="M48" s="572" t="s">
        <v>324</v>
      </c>
      <c r="O48" s="616" t="str">
        <f>HLOOKUP($G$14,$I$37:$M$51,12)</f>
        <v>-</v>
      </c>
      <c r="P48" s="13"/>
      <c r="Q48" s="13"/>
      <c r="R48" s="13"/>
      <c r="S48" s="13"/>
      <c r="T48" s="13"/>
      <c r="U48" s="526"/>
      <c r="V48" s="13"/>
      <c r="W48" s="13"/>
      <c r="AA48" s="2248"/>
      <c r="AB48" s="2249"/>
      <c r="AC48" s="2250"/>
      <c r="AD48" s="2249"/>
      <c r="AE48" s="2249"/>
      <c r="AF48" s="2249"/>
      <c r="AG48" s="2249"/>
      <c r="AH48" s="2249"/>
      <c r="AI48" s="2251" t="s">
        <v>2245</v>
      </c>
      <c r="AJ48" s="2251"/>
      <c r="AK48" s="2252">
        <f>SUM(AK45:AK47)</f>
        <v>0</v>
      </c>
    </row>
    <row r="49" spans="1:23">
      <c r="B49" s="580" t="s">
        <v>361</v>
      </c>
      <c r="C49" s="573" t="s">
        <v>354</v>
      </c>
      <c r="D49" s="574">
        <f>E48-D48</f>
        <v>5</v>
      </c>
      <c r="E49" s="574">
        <f>F48-E48</f>
        <v>4</v>
      </c>
      <c r="F49" s="574">
        <f>G48-F48</f>
        <v>8</v>
      </c>
      <c r="G49" s="575"/>
      <c r="H49" s="13"/>
      <c r="I49" s="576" t="str">
        <f>IF($G$14=I$14,D48,"")</f>
        <v/>
      </c>
      <c r="J49" s="577" t="str">
        <f>IF($G$14=J$14,D48+J$16*J48,"")</f>
        <v/>
      </c>
      <c r="K49" s="577" t="str">
        <f>IF($G$14=K$14,E48+K$16*K48,"")</f>
        <v/>
      </c>
      <c r="L49" s="577" t="str">
        <f>IF($G$14=L$14,F48+L$16*L48,"")</f>
        <v/>
      </c>
      <c r="M49" s="578">
        <v>0</v>
      </c>
      <c r="O49" s="616">
        <f>HLOOKUP($G$14,$I$37:$M$51,13)</f>
        <v>0</v>
      </c>
      <c r="P49" s="12" t="s">
        <v>503</v>
      </c>
      <c r="Q49" s="616">
        <f>HLOOKUP($O$15,$D$39:$G$51,10)</f>
        <v>42</v>
      </c>
      <c r="R49" s="13" t="s">
        <v>504</v>
      </c>
      <c r="S49" s="610">
        <f>+$O$16</f>
        <v>1200</v>
      </c>
      <c r="T49" s="13" t="s">
        <v>505</v>
      </c>
      <c r="U49" s="616" t="str">
        <f>+$O$48</f>
        <v>-</v>
      </c>
      <c r="V49" s="13"/>
      <c r="W49" s="13" t="e">
        <f>+Q49+S49*U49</f>
        <v>#VALUE!</v>
      </c>
    </row>
    <row r="50" spans="1:23">
      <c r="B50" s="580"/>
      <c r="C50" s="579" t="s">
        <v>28</v>
      </c>
      <c r="D50" s="2930">
        <v>24</v>
      </c>
      <c r="E50" s="2931">
        <v>32</v>
      </c>
      <c r="F50" s="2931">
        <v>39</v>
      </c>
      <c r="G50" s="2932">
        <v>51</v>
      </c>
      <c r="H50" s="13"/>
      <c r="I50" s="557" t="s">
        <v>324</v>
      </c>
      <c r="J50" s="571">
        <f>D51/J$21</f>
        <v>0.16</v>
      </c>
      <c r="K50" s="571">
        <f>E51/K$21</f>
        <v>0.14000000000000001</v>
      </c>
      <c r="L50" s="571">
        <f>F51/L$21</f>
        <v>0.12</v>
      </c>
      <c r="M50" s="572" t="s">
        <v>324</v>
      </c>
      <c r="O50" s="616" t="str">
        <f>HLOOKUP($G$14,$I$37:$M$51,14)</f>
        <v>-</v>
      </c>
      <c r="P50" s="13"/>
      <c r="Q50" s="13"/>
      <c r="R50" s="13"/>
      <c r="S50" s="13"/>
      <c r="T50" s="13"/>
      <c r="U50" s="526"/>
      <c r="V50" s="13"/>
      <c r="W50" s="13"/>
    </row>
    <row r="51" spans="1:23">
      <c r="B51" s="397"/>
      <c r="C51" s="573" t="s">
        <v>354</v>
      </c>
      <c r="D51" s="574">
        <f>E50-D50</f>
        <v>8</v>
      </c>
      <c r="E51" s="574">
        <f>F50-E50</f>
        <v>7</v>
      </c>
      <c r="F51" s="574">
        <f>G50-F50</f>
        <v>12</v>
      </c>
      <c r="G51" s="575"/>
      <c r="H51" s="13"/>
      <c r="I51" s="576" t="str">
        <f>IF($G$14=I$14,D50,"")</f>
        <v/>
      </c>
      <c r="J51" s="577" t="str">
        <f>IF($G$14=J$14,D50+J$16*J50,"")</f>
        <v/>
      </c>
      <c r="K51" s="577" t="str">
        <f>IF($G$14=K$14,E50+K$16*K50,"")</f>
        <v/>
      </c>
      <c r="L51" s="577" t="str">
        <f>IF($G$14=L$14,F50+L$16*L50,"")</f>
        <v/>
      </c>
      <c r="M51" s="578">
        <v>0</v>
      </c>
      <c r="O51" s="616">
        <f>HLOOKUP($G$14,$I$37:$M$51,15)</f>
        <v>0</v>
      </c>
      <c r="P51" s="12" t="s">
        <v>503</v>
      </c>
      <c r="Q51" s="616">
        <f>HLOOKUP($O$15,$D$39:$G$51,12)</f>
        <v>51</v>
      </c>
      <c r="R51" s="13" t="s">
        <v>504</v>
      </c>
      <c r="S51" s="610">
        <f>+$O$16</f>
        <v>1200</v>
      </c>
      <c r="T51" s="13" t="s">
        <v>505</v>
      </c>
      <c r="U51" s="616" t="str">
        <f>+$O$50</f>
        <v>-</v>
      </c>
      <c r="V51" s="13"/>
      <c r="W51" s="13" t="e">
        <f>+Q51+S51*U51</f>
        <v>#VALUE!</v>
      </c>
    </row>
    <row r="52" spans="1:23">
      <c r="B52" s="13"/>
      <c r="C52" s="13"/>
      <c r="D52" s="526"/>
      <c r="E52" s="526"/>
      <c r="F52" s="526"/>
      <c r="G52" s="526"/>
      <c r="H52" s="13"/>
      <c r="I52" s="13"/>
      <c r="O52" s="13"/>
      <c r="P52" s="13"/>
      <c r="Q52" s="13"/>
      <c r="R52" s="13"/>
    </row>
    <row r="53" spans="1:23">
      <c r="A53" s="20"/>
      <c r="B53" s="487"/>
      <c r="C53" s="487"/>
      <c r="D53" s="549"/>
      <c r="E53" s="549"/>
      <c r="F53" s="549"/>
      <c r="G53" s="549"/>
      <c r="H53" s="487"/>
      <c r="I53" s="487"/>
      <c r="J53" s="487"/>
      <c r="K53" s="487"/>
      <c r="L53" s="487"/>
      <c r="M53" s="487"/>
      <c r="N53" s="487"/>
      <c r="O53" s="487"/>
      <c r="P53" s="487"/>
      <c r="Q53" s="13"/>
      <c r="R53" s="13"/>
    </row>
    <row r="54" spans="1:23">
      <c r="B54" s="619" t="s">
        <v>510</v>
      </c>
      <c r="C54" s="13"/>
      <c r="D54" s="526"/>
      <c r="E54" s="526"/>
      <c r="F54" s="526"/>
      <c r="G54" s="526"/>
      <c r="H54" s="13"/>
      <c r="I54" s="13"/>
      <c r="O54" s="13"/>
      <c r="P54" s="13"/>
      <c r="Q54" s="13"/>
      <c r="R54" s="13"/>
    </row>
    <row r="55" spans="1:23">
      <c r="B55" s="127"/>
      <c r="C55" s="13"/>
      <c r="D55" s="526"/>
      <c r="E55" s="526"/>
      <c r="F55" s="526"/>
      <c r="H55" s="13"/>
      <c r="I55" s="552">
        <v>0</v>
      </c>
      <c r="J55" s="555">
        <v>1</v>
      </c>
      <c r="K55" s="555">
        <v>2</v>
      </c>
      <c r="L55" s="555">
        <v>3</v>
      </c>
      <c r="M55" s="556">
        <v>4</v>
      </c>
      <c r="O55" s="565">
        <f>+IF($B$14&lt;=100,0,IF($B$14&lt;=150,1,IF($B$14&lt;=200,2,IF($B$14&lt;=300,3,4))))</f>
        <v>4</v>
      </c>
      <c r="P55" s="13"/>
      <c r="Q55" s="13"/>
      <c r="R55" s="13"/>
    </row>
    <row r="56" spans="1:23">
      <c r="B56" s="13" t="s">
        <v>346</v>
      </c>
      <c r="C56" s="13"/>
      <c r="D56" s="526"/>
      <c r="E56" s="526"/>
      <c r="F56" s="526"/>
      <c r="G56" s="526"/>
      <c r="H56" s="13"/>
      <c r="I56" s="13" t="s">
        <v>347</v>
      </c>
      <c r="O56" s="13"/>
      <c r="P56" s="13"/>
      <c r="Q56" s="13"/>
      <c r="R56" s="13"/>
    </row>
    <row r="57" spans="1:23">
      <c r="B57" s="584" t="s">
        <v>325</v>
      </c>
      <c r="C57" s="567" t="s">
        <v>348</v>
      </c>
      <c r="D57" s="552">
        <v>100</v>
      </c>
      <c r="E57" s="553">
        <v>150</v>
      </c>
      <c r="F57" s="553">
        <v>200</v>
      </c>
      <c r="G57" s="554">
        <v>300</v>
      </c>
      <c r="H57" s="13"/>
      <c r="I57" s="552" t="s">
        <v>21</v>
      </c>
      <c r="J57" s="568">
        <f>+E57-D57</f>
        <v>50</v>
      </c>
      <c r="K57" s="568">
        <f>+F57-E57</f>
        <v>50</v>
      </c>
      <c r="L57" s="568">
        <f>+G57-F57</f>
        <v>100</v>
      </c>
      <c r="M57" s="554" t="s">
        <v>21</v>
      </c>
      <c r="O57" s="13"/>
      <c r="P57" s="13"/>
      <c r="Q57" s="13"/>
      <c r="R57" s="13"/>
    </row>
    <row r="58" spans="1:23">
      <c r="B58" s="374"/>
      <c r="C58" s="570" t="s">
        <v>25</v>
      </c>
      <c r="D58" s="2927">
        <v>130</v>
      </c>
      <c r="E58" s="2928">
        <v>180</v>
      </c>
      <c r="F58" s="2928">
        <v>220</v>
      </c>
      <c r="G58" s="2929">
        <v>310</v>
      </c>
      <c r="H58" s="13"/>
      <c r="I58" s="557" t="s">
        <v>324</v>
      </c>
      <c r="J58" s="571">
        <f>D59/J$21</f>
        <v>1</v>
      </c>
      <c r="K58" s="571">
        <f>E59/K$21</f>
        <v>0.8</v>
      </c>
      <c r="L58" s="571">
        <f>F59/L$21</f>
        <v>0.9</v>
      </c>
      <c r="M58" s="572" t="s">
        <v>324</v>
      </c>
      <c r="O58" s="616" t="str">
        <f>HLOOKUP($G$14,$I$55:$M$69,4)</f>
        <v>-</v>
      </c>
      <c r="P58" s="13"/>
      <c r="Q58" s="17" t="s">
        <v>338</v>
      </c>
      <c r="R58" s="526"/>
      <c r="S58" s="17" t="s">
        <v>340</v>
      </c>
      <c r="T58" s="17"/>
      <c r="U58" s="17" t="s">
        <v>343</v>
      </c>
      <c r="V58" s="13"/>
      <c r="W58" s="13" t="s">
        <v>352</v>
      </c>
    </row>
    <row r="59" spans="1:23">
      <c r="B59" s="374" t="s">
        <v>353</v>
      </c>
      <c r="C59" s="573" t="s">
        <v>354</v>
      </c>
      <c r="D59" s="574">
        <f>E58-D58</f>
        <v>50</v>
      </c>
      <c r="E59" s="574">
        <f>F58-E58</f>
        <v>40</v>
      </c>
      <c r="F59" s="574">
        <f>G58-F58</f>
        <v>90</v>
      </c>
      <c r="G59" s="575"/>
      <c r="H59" s="13"/>
      <c r="I59" s="576" t="str">
        <f>IF($G$14=I$14,D58,"")</f>
        <v/>
      </c>
      <c r="J59" s="577" t="str">
        <f>IF($G$14=J$14,D58+J$16*J58,"")</f>
        <v/>
      </c>
      <c r="K59" s="577" t="str">
        <f>IF($G$14=K$14,E58+K$16*K58,"")</f>
        <v/>
      </c>
      <c r="L59" s="577" t="str">
        <f>IF($G$14=L$14,F58+L$16*L58,"")</f>
        <v/>
      </c>
      <c r="M59" s="578">
        <v>0</v>
      </c>
      <c r="O59" s="616">
        <f>HLOOKUP($G$14,$I$55:$M$69,5)</f>
        <v>0</v>
      </c>
      <c r="P59" s="12" t="s">
        <v>219</v>
      </c>
      <c r="Q59" s="616">
        <f>HLOOKUP($O$15,$D$57:$G$69,2)</f>
        <v>310</v>
      </c>
      <c r="R59" s="13" t="s">
        <v>213</v>
      </c>
      <c r="S59" s="610">
        <f>+$O$16</f>
        <v>1200</v>
      </c>
      <c r="T59" s="13" t="s">
        <v>357</v>
      </c>
      <c r="U59" s="616" t="str">
        <f>+O58</f>
        <v>-</v>
      </c>
      <c r="V59" s="13"/>
      <c r="W59" s="13" t="e">
        <f>+Q59+S59*U59</f>
        <v>#VALUE!</v>
      </c>
    </row>
    <row r="60" spans="1:23">
      <c r="B60" s="374" t="s">
        <v>358</v>
      </c>
      <c r="C60" s="579" t="s">
        <v>631</v>
      </c>
      <c r="D60" s="2930">
        <v>35</v>
      </c>
      <c r="E60" s="2931">
        <v>44</v>
      </c>
      <c r="F60" s="2931">
        <v>52</v>
      </c>
      <c r="G60" s="2932">
        <v>65</v>
      </c>
      <c r="H60" s="13"/>
      <c r="I60" s="557" t="s">
        <v>324</v>
      </c>
      <c r="J60" s="571">
        <f>D61/J$21</f>
        <v>0.18</v>
      </c>
      <c r="K60" s="571">
        <f>E61/K$21</f>
        <v>0.16</v>
      </c>
      <c r="L60" s="571">
        <f>F61/L$21</f>
        <v>0.13</v>
      </c>
      <c r="M60" s="572" t="s">
        <v>324</v>
      </c>
      <c r="O60" s="616" t="str">
        <f>HLOOKUP($G$14,$I$55:$M$69,6)</f>
        <v>-</v>
      </c>
      <c r="P60" s="13"/>
      <c r="Q60" s="13"/>
      <c r="R60" s="13"/>
      <c r="S60" s="13"/>
      <c r="T60" s="13"/>
      <c r="U60" s="526"/>
      <c r="V60" s="13"/>
      <c r="W60" s="13"/>
    </row>
    <row r="61" spans="1:23">
      <c r="B61" s="580"/>
      <c r="C61" s="573" t="s">
        <v>354</v>
      </c>
      <c r="D61" s="574">
        <f>E60-D60</f>
        <v>9</v>
      </c>
      <c r="E61" s="574">
        <f>F60-E60</f>
        <v>8</v>
      </c>
      <c r="F61" s="574">
        <f>G60-F60</f>
        <v>13</v>
      </c>
      <c r="G61" s="581"/>
      <c r="H61" s="13"/>
      <c r="I61" s="576" t="str">
        <f>IF($G$14=I$14,D60,"")</f>
        <v/>
      </c>
      <c r="J61" s="577" t="str">
        <f>IF($G$14=J$14,D60+J$16*J60,"")</f>
        <v/>
      </c>
      <c r="K61" s="577" t="str">
        <f>IF($G$14=K$14,E60+K$16*K60,"")</f>
        <v/>
      </c>
      <c r="L61" s="577" t="str">
        <f>IF($G$14=L$14,F60+L$16*L60,"")</f>
        <v/>
      </c>
      <c r="M61" s="578">
        <v>0</v>
      </c>
      <c r="O61" s="616">
        <f>HLOOKUP($G$14,$I$55:$M$69,7)</f>
        <v>0</v>
      </c>
      <c r="P61" s="12" t="s">
        <v>219</v>
      </c>
      <c r="Q61" s="616">
        <f>HLOOKUP($O$15,$D$57:$G$69,4)</f>
        <v>65</v>
      </c>
      <c r="R61" s="13" t="s">
        <v>213</v>
      </c>
      <c r="S61" s="610">
        <f>+$O$16</f>
        <v>1200</v>
      </c>
      <c r="T61" s="13" t="s">
        <v>357</v>
      </c>
      <c r="U61" s="616" t="str">
        <f>+O60</f>
        <v>-</v>
      </c>
      <c r="V61" s="13"/>
      <c r="W61" s="13" t="e">
        <f>+Q61+S61*U61</f>
        <v>#VALUE!</v>
      </c>
    </row>
    <row r="62" spans="1:23">
      <c r="B62" s="580"/>
      <c r="C62" s="579" t="s">
        <v>28</v>
      </c>
      <c r="D62" s="2930">
        <v>17</v>
      </c>
      <c r="E62" s="2931">
        <v>23</v>
      </c>
      <c r="F62" s="2931">
        <v>28</v>
      </c>
      <c r="G62" s="2932">
        <v>37</v>
      </c>
      <c r="H62" s="13"/>
      <c r="I62" s="557" t="s">
        <v>324</v>
      </c>
      <c r="J62" s="571">
        <f>D63/J$21</f>
        <v>0.12</v>
      </c>
      <c r="K62" s="571">
        <f>E63/K$21</f>
        <v>0.1</v>
      </c>
      <c r="L62" s="571">
        <f>F63/L$21</f>
        <v>0.09</v>
      </c>
      <c r="M62" s="572" t="s">
        <v>324</v>
      </c>
      <c r="O62" s="616" t="str">
        <f>HLOOKUP($G$14,$I$55:$M$69,8)</f>
        <v>-</v>
      </c>
      <c r="P62" s="13"/>
      <c r="Q62" s="13"/>
      <c r="R62" s="13"/>
      <c r="S62" s="13"/>
      <c r="T62" s="13"/>
      <c r="U62" s="526"/>
      <c r="V62" s="13"/>
      <c r="W62" s="13"/>
    </row>
    <row r="63" spans="1:23">
      <c r="B63" s="397"/>
      <c r="C63" s="573" t="s">
        <v>354</v>
      </c>
      <c r="D63" s="582">
        <f>E62-D62</f>
        <v>6</v>
      </c>
      <c r="E63" s="583">
        <f>F62-E62</f>
        <v>5</v>
      </c>
      <c r="F63" s="583">
        <f>G62-F62</f>
        <v>9</v>
      </c>
      <c r="G63" s="581"/>
      <c r="H63" s="13"/>
      <c r="I63" s="576" t="str">
        <f>IF($G$14=I$14,D62,"")</f>
        <v/>
      </c>
      <c r="J63" s="577" t="str">
        <f>IF($G$14=J$14,D62+J$16*J62,"")</f>
        <v/>
      </c>
      <c r="K63" s="577" t="str">
        <f>IF($G$14=K$14,E62+K$16*K62,"")</f>
        <v/>
      </c>
      <c r="L63" s="577" t="str">
        <f>IF($G$14=L$14,F62+L$16*L62,"")</f>
        <v/>
      </c>
      <c r="M63" s="578">
        <v>0</v>
      </c>
      <c r="O63" s="616">
        <f>HLOOKUP($G$14,$I$55:$M$69,9)</f>
        <v>0</v>
      </c>
      <c r="P63" s="12" t="s">
        <v>219</v>
      </c>
      <c r="Q63" s="616">
        <f>HLOOKUP($O$15,$D$57:$G$69,6)</f>
        <v>37</v>
      </c>
      <c r="R63" s="13" t="s">
        <v>213</v>
      </c>
      <c r="S63" s="610">
        <f>+$O$16</f>
        <v>1200</v>
      </c>
      <c r="T63" s="13" t="s">
        <v>357</v>
      </c>
      <c r="U63" s="616" t="str">
        <f>+O62</f>
        <v>-</v>
      </c>
      <c r="V63" s="13"/>
      <c r="W63" s="13" t="e">
        <f>+Q63+S63*U63</f>
        <v>#VALUE!</v>
      </c>
    </row>
    <row r="64" spans="1:23">
      <c r="B64" s="374"/>
      <c r="C64" s="570" t="s">
        <v>25</v>
      </c>
      <c r="D64" s="2927">
        <v>85</v>
      </c>
      <c r="E64" s="2928">
        <v>100</v>
      </c>
      <c r="F64" s="2928">
        <v>120</v>
      </c>
      <c r="G64" s="2929">
        <v>150</v>
      </c>
      <c r="H64" s="13"/>
      <c r="I64" s="557" t="s">
        <v>324</v>
      </c>
      <c r="J64" s="571">
        <f>D65/J$21</f>
        <v>0.3</v>
      </c>
      <c r="K64" s="571">
        <f>E65/K$21</f>
        <v>0.4</v>
      </c>
      <c r="L64" s="571">
        <f>F65/L$21</f>
        <v>0.3</v>
      </c>
      <c r="M64" s="572" t="s">
        <v>324</v>
      </c>
      <c r="O64" s="616" t="str">
        <f>HLOOKUP($G$14,$I$55:$M$69,10)</f>
        <v>-</v>
      </c>
      <c r="P64" s="13"/>
      <c r="Q64" s="13"/>
      <c r="R64" s="13"/>
      <c r="S64" s="13"/>
      <c r="T64" s="13"/>
      <c r="U64" s="526"/>
      <c r="V64" s="13"/>
      <c r="W64" s="13"/>
    </row>
    <row r="65" spans="2:23">
      <c r="B65" s="374" t="s">
        <v>359</v>
      </c>
      <c r="C65" s="573" t="s">
        <v>354</v>
      </c>
      <c r="D65" s="574">
        <f>E64-D64</f>
        <v>15</v>
      </c>
      <c r="E65" s="574">
        <f>F64-E64</f>
        <v>20</v>
      </c>
      <c r="F65" s="574">
        <f>G64-F64</f>
        <v>30</v>
      </c>
      <c r="G65" s="575"/>
      <c r="H65" s="13"/>
      <c r="I65" s="576" t="str">
        <f>IF($G$14=I$14,D64,"")</f>
        <v/>
      </c>
      <c r="J65" s="577" t="str">
        <f>IF($G$14=J$14,D64+J$16*J64,"")</f>
        <v/>
      </c>
      <c r="K65" s="577" t="str">
        <f>IF($G$14=K$14,E64+K$16*K64,"")</f>
        <v/>
      </c>
      <c r="L65" s="577" t="str">
        <f>IF($G$14=L$14,F64+L$16*L64,"")</f>
        <v/>
      </c>
      <c r="M65" s="578">
        <v>0</v>
      </c>
      <c r="O65" s="616">
        <f>HLOOKUP($G$14,$I$55:$M$69,11)</f>
        <v>0</v>
      </c>
      <c r="P65" s="12" t="s">
        <v>219</v>
      </c>
      <c r="Q65" s="616">
        <f>HLOOKUP($O$15,$D$57:$G$69,8)</f>
        <v>150</v>
      </c>
      <c r="R65" s="13" t="s">
        <v>213</v>
      </c>
      <c r="S65" s="610">
        <f>+$O$16</f>
        <v>1200</v>
      </c>
      <c r="T65" s="13" t="s">
        <v>357</v>
      </c>
      <c r="U65" s="616" t="str">
        <f>+O64</f>
        <v>-</v>
      </c>
      <c r="V65" s="13"/>
      <c r="W65" s="13" t="e">
        <f>+Q65+S65*U65</f>
        <v>#VALUE!</v>
      </c>
    </row>
    <row r="66" spans="2:23">
      <c r="B66" s="374" t="s">
        <v>360</v>
      </c>
      <c r="C66" s="579" t="s">
        <v>631</v>
      </c>
      <c r="D66" s="2930">
        <v>21</v>
      </c>
      <c r="E66" s="2931">
        <v>25</v>
      </c>
      <c r="F66" s="2931">
        <v>29</v>
      </c>
      <c r="G66" s="2932">
        <v>35</v>
      </c>
      <c r="H66" s="13"/>
      <c r="I66" s="557" t="s">
        <v>324</v>
      </c>
      <c r="J66" s="571">
        <f>D67/J$21</f>
        <v>0.08</v>
      </c>
      <c r="K66" s="571">
        <f>E67/K$21</f>
        <v>0.08</v>
      </c>
      <c r="L66" s="571">
        <f>F67/L$21</f>
        <v>0.06</v>
      </c>
      <c r="M66" s="572" t="s">
        <v>324</v>
      </c>
      <c r="O66" s="616" t="str">
        <f>HLOOKUP($G$14,$I$55:$M$69,12)</f>
        <v>-</v>
      </c>
      <c r="P66" s="13"/>
      <c r="Q66" s="13"/>
      <c r="R66" s="13"/>
      <c r="S66" s="13"/>
      <c r="T66" s="13"/>
      <c r="U66" s="526"/>
      <c r="V66" s="13"/>
      <c r="W66" s="13"/>
    </row>
    <row r="67" spans="2:23">
      <c r="B67" s="580" t="s">
        <v>361</v>
      </c>
      <c r="C67" s="573" t="s">
        <v>354</v>
      </c>
      <c r="D67" s="574">
        <f>E66-D66</f>
        <v>4</v>
      </c>
      <c r="E67" s="574">
        <f>F66-E66</f>
        <v>4</v>
      </c>
      <c r="F67" s="574">
        <f>G66-F66</f>
        <v>6</v>
      </c>
      <c r="G67" s="575"/>
      <c r="H67" s="13"/>
      <c r="I67" s="576" t="str">
        <f>IF($G$14=I$14,D66,"")</f>
        <v/>
      </c>
      <c r="J67" s="577" t="str">
        <f>IF($G$14=J$14,D66+J$16*J66,"")</f>
        <v/>
      </c>
      <c r="K67" s="577" t="str">
        <f>IF($G$14=K$14,E66+K$16*K66,"")</f>
        <v/>
      </c>
      <c r="L67" s="577" t="str">
        <f>IF($G$14=L$14,F66+L$16*L66,"")</f>
        <v/>
      </c>
      <c r="M67" s="578">
        <v>0</v>
      </c>
      <c r="O67" s="616">
        <f>HLOOKUP($G$14,$I$55:$M$69,13)</f>
        <v>0</v>
      </c>
      <c r="P67" s="12" t="s">
        <v>219</v>
      </c>
      <c r="Q67" s="616">
        <f>HLOOKUP($O$15,$D$57:$G$69,10)</f>
        <v>35</v>
      </c>
      <c r="R67" s="13" t="s">
        <v>213</v>
      </c>
      <c r="S67" s="610">
        <f>+$O$16</f>
        <v>1200</v>
      </c>
      <c r="T67" s="13" t="s">
        <v>357</v>
      </c>
      <c r="U67" s="616" t="str">
        <f>+O66</f>
        <v>-</v>
      </c>
      <c r="V67" s="13"/>
      <c r="W67" s="13" t="e">
        <f>+Q67+S67*U67</f>
        <v>#VALUE!</v>
      </c>
    </row>
    <row r="68" spans="2:23">
      <c r="B68" s="580"/>
      <c r="C68" s="579" t="s">
        <v>28</v>
      </c>
      <c r="D68" s="2930">
        <v>12</v>
      </c>
      <c r="E68" s="2931">
        <v>16</v>
      </c>
      <c r="F68" s="2931">
        <v>19</v>
      </c>
      <c r="G68" s="2932">
        <v>25</v>
      </c>
      <c r="I68" s="557" t="s">
        <v>324</v>
      </c>
      <c r="J68" s="571">
        <f>D69/J$21</f>
        <v>0.08</v>
      </c>
      <c r="K68" s="571">
        <f>E69/K$21</f>
        <v>0.06</v>
      </c>
      <c r="L68" s="571">
        <f>F69/L$21</f>
        <v>0.06</v>
      </c>
      <c r="M68" s="572" t="s">
        <v>324</v>
      </c>
      <c r="O68" s="616" t="str">
        <f>HLOOKUP($G$14,$I$55:$M$69,14)</f>
        <v>-</v>
      </c>
      <c r="P68" s="13"/>
      <c r="Q68" s="13"/>
      <c r="R68" s="13"/>
      <c r="S68" s="13"/>
      <c r="T68" s="13"/>
      <c r="U68" s="526"/>
      <c r="V68" s="13"/>
      <c r="W68" s="13"/>
    </row>
    <row r="69" spans="2:23">
      <c r="B69" s="397"/>
      <c r="C69" s="573" t="s">
        <v>354</v>
      </c>
      <c r="D69" s="574">
        <f>E68-D68</f>
        <v>4</v>
      </c>
      <c r="E69" s="574">
        <f>F68-E68</f>
        <v>3</v>
      </c>
      <c r="F69" s="574">
        <f>G68-F68</f>
        <v>6</v>
      </c>
      <c r="G69" s="575"/>
      <c r="I69" s="576" t="str">
        <f>IF($G$14=I$14,D68,"")</f>
        <v/>
      </c>
      <c r="J69" s="577" t="str">
        <f>IF($G$14=J$14,D68+J$16*J68,"")</f>
        <v/>
      </c>
      <c r="K69" s="577" t="str">
        <f>IF($G$14=K$14,E68+K$16*K68,"")</f>
        <v/>
      </c>
      <c r="L69" s="577" t="str">
        <f>IF($G$14=L$14,F68+L$16*L68,"")</f>
        <v/>
      </c>
      <c r="M69" s="578">
        <v>0</v>
      </c>
      <c r="O69" s="616">
        <f>HLOOKUP($G$14,$I$55:$M$69,15)</f>
        <v>0</v>
      </c>
      <c r="P69" s="12" t="s">
        <v>219</v>
      </c>
      <c r="Q69" s="616">
        <f>HLOOKUP($O$15,$D$57:$G$69,12)</f>
        <v>25</v>
      </c>
      <c r="R69" s="13" t="s">
        <v>213</v>
      </c>
      <c r="S69" s="610">
        <f>+$O$16</f>
        <v>1200</v>
      </c>
      <c r="T69" s="13" t="s">
        <v>357</v>
      </c>
      <c r="U69" s="616" t="str">
        <f>+O68</f>
        <v>-</v>
      </c>
      <c r="V69" s="13"/>
      <c r="W69" s="13" t="e">
        <f>+Q69+S69*U69</f>
        <v>#VALUE!</v>
      </c>
    </row>
    <row r="71" spans="2:23">
      <c r="C71" s="2945" t="s">
        <v>2939</v>
      </c>
    </row>
    <row r="73" spans="2:23">
      <c r="B73" s="620" t="s">
        <v>329</v>
      </c>
      <c r="C73" s="13"/>
      <c r="D73" s="526"/>
      <c r="E73" s="526"/>
      <c r="F73" s="526"/>
      <c r="G73" s="526"/>
      <c r="H73" s="13"/>
      <c r="I73" s="13"/>
      <c r="M73" s="13" t="s">
        <v>408</v>
      </c>
      <c r="O73" s="526" t="s">
        <v>407</v>
      </c>
      <c r="P73" s="13"/>
      <c r="Q73" s="13"/>
      <c r="R73" s="13"/>
      <c r="S73" s="13"/>
      <c r="T73" s="13"/>
      <c r="U73" s="13"/>
      <c r="V73" s="13"/>
      <c r="W73" s="13"/>
    </row>
    <row r="74" spans="2:23">
      <c r="B74" s="616">
        <f>入力ｼｰﾄA!$G$73</f>
        <v>6</v>
      </c>
      <c r="C74" s="13"/>
      <c r="D74" s="526"/>
      <c r="E74" s="600" t="s">
        <v>400</v>
      </c>
      <c r="F74" s="618">
        <v>1</v>
      </c>
      <c r="G74" s="618">
        <v>12</v>
      </c>
      <c r="H74" s="13"/>
      <c r="I74" s="618">
        <v>13</v>
      </c>
      <c r="J74" s="618">
        <v>14</v>
      </c>
      <c r="K74" s="618">
        <v>15</v>
      </c>
      <c r="L74" s="600" t="s">
        <v>400</v>
      </c>
      <c r="M74" s="616">
        <f>+HLOOKUP($B$74,$F$74:$K$82,1)</f>
        <v>1</v>
      </c>
      <c r="N74" s="600" t="s">
        <v>400</v>
      </c>
      <c r="O74" s="616">
        <f>+HLOOKUP($B$74,$F$74:$K$82,1)</f>
        <v>1</v>
      </c>
      <c r="P74" s="13"/>
      <c r="Q74" s="13"/>
      <c r="R74" s="13"/>
      <c r="S74" s="13"/>
      <c r="T74" s="13"/>
      <c r="U74" s="13"/>
      <c r="V74" s="13"/>
      <c r="W74" s="13"/>
    </row>
    <row r="75" spans="2:23">
      <c r="B75" s="605" t="s">
        <v>402</v>
      </c>
      <c r="C75" s="4049" t="s">
        <v>327</v>
      </c>
      <c r="D75" s="4049"/>
      <c r="E75" s="595" t="s">
        <v>208</v>
      </c>
      <c r="F75" s="2933">
        <v>0</v>
      </c>
      <c r="G75" s="2933">
        <v>0</v>
      </c>
      <c r="H75" s="13"/>
      <c r="I75" s="2943">
        <f>SUM(I77:I79)</f>
        <v>0</v>
      </c>
      <c r="J75" s="2943">
        <f>SUM(J77:J79)</f>
        <v>0</v>
      </c>
      <c r="K75" s="2943">
        <f>$O$59</f>
        <v>0</v>
      </c>
      <c r="L75" s="600" t="s">
        <v>208</v>
      </c>
      <c r="M75" s="616">
        <f>+HLOOKUP($B$74,$F$74:$K$82,2)</f>
        <v>0</v>
      </c>
      <c r="N75" s="600" t="s">
        <v>208</v>
      </c>
      <c r="O75" s="616" t="str">
        <f>IF($B$74=15,$O$16,"")</f>
        <v/>
      </c>
      <c r="P75" s="13"/>
      <c r="Q75" s="13"/>
      <c r="R75" s="13"/>
      <c r="S75" s="13"/>
      <c r="T75" s="13"/>
      <c r="U75" s="13"/>
      <c r="V75" s="13"/>
      <c r="W75" s="13"/>
    </row>
    <row r="76" spans="2:23">
      <c r="C76" s="4049"/>
      <c r="D76" s="4049"/>
      <c r="E76" s="598" t="s">
        <v>209</v>
      </c>
      <c r="F76" s="2934">
        <v>0</v>
      </c>
      <c r="G76" s="2934">
        <v>0</v>
      </c>
      <c r="H76" s="13"/>
      <c r="I76" s="2943">
        <f>SUM(I80:I82)</f>
        <v>0</v>
      </c>
      <c r="J76" s="2943">
        <f>SUM(J80:J82)</f>
        <v>0</v>
      </c>
      <c r="K76" s="2943">
        <f>$O$69</f>
        <v>0</v>
      </c>
      <c r="L76" s="601" t="s">
        <v>209</v>
      </c>
      <c r="M76" s="616">
        <f>+HLOOKUP($B$74,$F$74:$K$82,3)</f>
        <v>0</v>
      </c>
      <c r="N76" s="601" t="s">
        <v>209</v>
      </c>
      <c r="O76" s="616" t="str">
        <f>IF($B$74=15,$O$16,"")</f>
        <v/>
      </c>
      <c r="P76" s="13"/>
      <c r="Q76" s="13"/>
      <c r="R76" s="13"/>
      <c r="S76" s="13"/>
      <c r="T76" s="13"/>
      <c r="U76" s="13"/>
      <c r="V76" s="13"/>
      <c r="W76" s="13"/>
    </row>
    <row r="77" spans="2:23">
      <c r="C77" s="301" t="s">
        <v>208</v>
      </c>
      <c r="D77" s="596"/>
      <c r="E77" s="595" t="s">
        <v>25</v>
      </c>
      <c r="F77" s="2933">
        <v>0</v>
      </c>
      <c r="G77" s="2933">
        <v>0</v>
      </c>
      <c r="H77" s="13"/>
      <c r="I77" s="2943">
        <f>$O$23</f>
        <v>0</v>
      </c>
      <c r="J77" s="2943">
        <f>$O$41</f>
        <v>0</v>
      </c>
      <c r="K77" s="2943">
        <f>+O59</f>
        <v>0</v>
      </c>
      <c r="L77" s="600" t="s">
        <v>25</v>
      </c>
      <c r="M77" s="616">
        <f>+HLOOKUP($B$74,$F$74:$K$82,4)</f>
        <v>0</v>
      </c>
      <c r="N77" s="600" t="s">
        <v>25</v>
      </c>
      <c r="O77" s="616">
        <f t="shared" ref="O77:O82" si="1">IF($B$74=15,"",$O$16)</f>
        <v>1200</v>
      </c>
      <c r="P77" s="13"/>
      <c r="Q77" s="13"/>
      <c r="R77" s="13"/>
      <c r="S77" s="13"/>
      <c r="T77" s="13"/>
      <c r="U77" s="13"/>
      <c r="V77" s="13"/>
      <c r="W77" s="13"/>
    </row>
    <row r="78" spans="2:23">
      <c r="C78" s="328"/>
      <c r="D78" s="526"/>
      <c r="E78" s="595" t="s">
        <v>631</v>
      </c>
      <c r="F78" s="2934">
        <v>0</v>
      </c>
      <c r="G78" s="2934">
        <v>0</v>
      </c>
      <c r="H78" s="13"/>
      <c r="I78" s="2943">
        <f>$O$25</f>
        <v>0</v>
      </c>
      <c r="J78" s="2943">
        <f>$O$43</f>
        <v>0</v>
      </c>
      <c r="K78" s="2943">
        <f>+O61</f>
        <v>0</v>
      </c>
      <c r="L78" s="600" t="s">
        <v>631</v>
      </c>
      <c r="M78" s="616">
        <f>+HLOOKUP($B$74,$F$74:$K$82,5)</f>
        <v>0</v>
      </c>
      <c r="N78" s="600" t="s">
        <v>631</v>
      </c>
      <c r="O78" s="616">
        <f t="shared" si="1"/>
        <v>1200</v>
      </c>
      <c r="P78" s="13"/>
      <c r="Q78" s="13"/>
      <c r="R78" s="13"/>
      <c r="S78" s="13"/>
      <c r="T78" s="13"/>
      <c r="U78" s="13"/>
      <c r="V78" s="13"/>
      <c r="W78" s="13"/>
    </row>
    <row r="79" spans="2:23">
      <c r="C79" s="597"/>
      <c r="D79" s="549"/>
      <c r="E79" s="595" t="s">
        <v>28</v>
      </c>
      <c r="F79" s="2935">
        <v>0</v>
      </c>
      <c r="G79" s="2935">
        <v>0</v>
      </c>
      <c r="H79" s="13"/>
      <c r="I79" s="2943">
        <f>$O$27</f>
        <v>0</v>
      </c>
      <c r="J79" s="2943">
        <f>$O$45</f>
        <v>0</v>
      </c>
      <c r="K79" s="2943">
        <f>+O63</f>
        <v>0</v>
      </c>
      <c r="L79" s="600" t="s">
        <v>28</v>
      </c>
      <c r="M79" s="616">
        <f>+HLOOKUP($B$74,$F$74:$K$82,6)</f>
        <v>0</v>
      </c>
      <c r="N79" s="600" t="s">
        <v>28</v>
      </c>
      <c r="O79" s="616">
        <f t="shared" si="1"/>
        <v>1200</v>
      </c>
      <c r="P79" s="13"/>
      <c r="Q79" s="13"/>
      <c r="R79" s="13"/>
      <c r="S79" s="13"/>
      <c r="T79" s="13"/>
      <c r="U79" s="13"/>
      <c r="V79" s="13"/>
      <c r="W79" s="13"/>
    </row>
    <row r="80" spans="2:23">
      <c r="C80" s="301" t="s">
        <v>209</v>
      </c>
      <c r="D80" s="596"/>
      <c r="E80" s="595" t="s">
        <v>25</v>
      </c>
      <c r="F80" s="2936">
        <v>0</v>
      </c>
      <c r="G80" s="2936">
        <v>0</v>
      </c>
      <c r="H80" s="13"/>
      <c r="I80" s="2943">
        <f>$O$29</f>
        <v>0</v>
      </c>
      <c r="J80" s="2943">
        <f>$O$47</f>
        <v>0</v>
      </c>
      <c r="K80" s="2943">
        <f>+O65</f>
        <v>0</v>
      </c>
      <c r="L80" s="600" t="s">
        <v>25</v>
      </c>
      <c r="M80" s="616">
        <f>+HLOOKUP($B$74,$F$74:$K$82,7)</f>
        <v>0</v>
      </c>
      <c r="N80" s="600" t="s">
        <v>25</v>
      </c>
      <c r="O80" s="616">
        <f t="shared" si="1"/>
        <v>1200</v>
      </c>
      <c r="P80" s="13"/>
      <c r="Q80" s="13"/>
      <c r="R80" s="13"/>
      <c r="S80" s="13"/>
      <c r="T80" s="13"/>
      <c r="U80" s="13"/>
      <c r="V80" s="13"/>
      <c r="W80" s="13"/>
    </row>
    <row r="81" spans="2:23">
      <c r="C81" s="328"/>
      <c r="D81" s="526"/>
      <c r="E81" s="595" t="s">
        <v>631</v>
      </c>
      <c r="F81" s="2934">
        <v>0</v>
      </c>
      <c r="G81" s="2934">
        <v>0</v>
      </c>
      <c r="H81" s="13"/>
      <c r="I81" s="2943">
        <f>$O$31</f>
        <v>0</v>
      </c>
      <c r="J81" s="2943">
        <f>$O$49</f>
        <v>0</v>
      </c>
      <c r="K81" s="2943">
        <f>+O67</f>
        <v>0</v>
      </c>
      <c r="L81" s="600" t="s">
        <v>631</v>
      </c>
      <c r="M81" s="616">
        <f>+HLOOKUP($B$74,$F$74:$K$82,8)</f>
        <v>0</v>
      </c>
      <c r="N81" s="600" t="s">
        <v>631</v>
      </c>
      <c r="O81" s="616">
        <f t="shared" si="1"/>
        <v>1200</v>
      </c>
      <c r="P81" s="13"/>
      <c r="Q81" s="13"/>
      <c r="R81" s="13"/>
      <c r="S81" s="13"/>
      <c r="T81" s="13"/>
      <c r="U81" s="13"/>
      <c r="V81" s="13"/>
      <c r="W81" s="13"/>
    </row>
    <row r="82" spans="2:23">
      <c r="C82" s="597"/>
      <c r="D82" s="549"/>
      <c r="E82" s="595" t="s">
        <v>28</v>
      </c>
      <c r="F82" s="2937">
        <v>0</v>
      </c>
      <c r="G82" s="2937">
        <v>0</v>
      </c>
      <c r="H82" s="13"/>
      <c r="I82" s="2943">
        <f>$O$33</f>
        <v>0</v>
      </c>
      <c r="J82" s="2943">
        <f>$O$51</f>
        <v>0</v>
      </c>
      <c r="K82" s="2943">
        <f>+O69</f>
        <v>0</v>
      </c>
      <c r="L82" s="600" t="s">
        <v>28</v>
      </c>
      <c r="M82" s="616">
        <f>+HLOOKUP($B$74,$F$74:$K$82,9)</f>
        <v>0</v>
      </c>
      <c r="N82" s="600" t="s">
        <v>28</v>
      </c>
      <c r="O82" s="616">
        <f t="shared" si="1"/>
        <v>1200</v>
      </c>
      <c r="P82" s="13"/>
      <c r="Q82" s="13"/>
      <c r="R82" s="13"/>
      <c r="S82" s="13"/>
      <c r="T82" s="13"/>
      <c r="U82" s="13"/>
      <c r="V82" s="13"/>
      <c r="W82" s="13"/>
    </row>
    <row r="83" spans="2:23">
      <c r="C83" s="13"/>
      <c r="D83" s="526"/>
      <c r="E83" s="526"/>
      <c r="F83" s="526"/>
      <c r="G83" s="526"/>
      <c r="H83" s="13"/>
      <c r="I83" s="13"/>
      <c r="O83" s="13"/>
      <c r="P83" s="13"/>
      <c r="Q83" s="13"/>
      <c r="R83" s="13"/>
      <c r="S83" s="13"/>
      <c r="T83" s="13"/>
      <c r="U83" s="13"/>
      <c r="V83" s="13"/>
      <c r="W83" s="13"/>
    </row>
    <row r="84" spans="2:23">
      <c r="C84" s="13"/>
      <c r="D84" s="526"/>
      <c r="E84" s="526"/>
      <c r="F84" s="526"/>
      <c r="G84" s="526"/>
      <c r="H84" s="13"/>
      <c r="I84" s="13"/>
      <c r="M84" s="13" t="s">
        <v>409</v>
      </c>
      <c r="O84" s="13"/>
      <c r="P84" s="13"/>
      <c r="Q84" s="13"/>
      <c r="R84" s="13"/>
      <c r="S84" s="13"/>
      <c r="T84" s="13"/>
      <c r="U84" s="13"/>
      <c r="V84" s="13"/>
      <c r="W84" s="13"/>
    </row>
    <row r="85" spans="2:23">
      <c r="B85" s="604" t="s">
        <v>404</v>
      </c>
      <c r="C85" s="4049" t="s">
        <v>344</v>
      </c>
      <c r="D85" s="4049"/>
      <c r="E85" s="600" t="s">
        <v>400</v>
      </c>
      <c r="F85" s="618">
        <v>1</v>
      </c>
      <c r="G85" s="618">
        <v>12</v>
      </c>
      <c r="H85" s="13"/>
      <c r="I85" s="618">
        <v>13</v>
      </c>
      <c r="J85" s="618">
        <v>14</v>
      </c>
      <c r="K85" s="618">
        <v>15</v>
      </c>
      <c r="L85" s="600" t="s">
        <v>400</v>
      </c>
      <c r="M85" s="616">
        <f>+HLOOKUP($B$74,$F$85:$K$93,1)</f>
        <v>1</v>
      </c>
      <c r="O85" s="13"/>
      <c r="P85" s="13"/>
      <c r="Q85" s="13"/>
      <c r="R85" s="13"/>
      <c r="S85" s="13"/>
      <c r="T85" s="13"/>
      <c r="U85" s="13"/>
      <c r="V85" s="13"/>
      <c r="W85" s="13"/>
    </row>
    <row r="86" spans="2:23">
      <c r="C86" s="4049"/>
      <c r="D86" s="4049"/>
      <c r="E86" s="602" t="s">
        <v>208</v>
      </c>
      <c r="F86" s="2933">
        <v>0</v>
      </c>
      <c r="G86" s="2933">
        <v>0</v>
      </c>
      <c r="H86" s="13"/>
      <c r="I86" s="599" t="s">
        <v>403</v>
      </c>
      <c r="J86" s="599" t="s">
        <v>403</v>
      </c>
      <c r="K86" s="617">
        <f>+Q59</f>
        <v>310</v>
      </c>
      <c r="L86" s="600" t="s">
        <v>208</v>
      </c>
      <c r="M86" s="616">
        <f>+HLOOKUP($B$74,$F$85:$K$93,2)</f>
        <v>0</v>
      </c>
      <c r="O86" s="13"/>
      <c r="P86" s="13"/>
      <c r="Q86" s="13"/>
      <c r="R86" s="13"/>
      <c r="S86" s="13"/>
      <c r="T86" s="13"/>
      <c r="U86" s="13"/>
      <c r="V86" s="13"/>
      <c r="W86" s="13"/>
    </row>
    <row r="87" spans="2:23">
      <c r="C87" s="4049"/>
      <c r="D87" s="4049"/>
      <c r="E87" s="603" t="s">
        <v>209</v>
      </c>
      <c r="F87" s="2934">
        <v>0</v>
      </c>
      <c r="G87" s="2934">
        <v>0</v>
      </c>
      <c r="H87" s="13"/>
      <c r="I87" s="599" t="s">
        <v>403</v>
      </c>
      <c r="J87" s="599" t="s">
        <v>403</v>
      </c>
      <c r="K87" s="617">
        <f>+Q69</f>
        <v>25</v>
      </c>
      <c r="L87" s="601" t="s">
        <v>209</v>
      </c>
      <c r="M87" s="616">
        <f>+HLOOKUP($B$74,$F$85:$K$93,3)</f>
        <v>0</v>
      </c>
      <c r="O87" s="13"/>
      <c r="P87" s="13"/>
      <c r="Q87" s="13"/>
      <c r="R87" s="13"/>
      <c r="S87" s="13"/>
      <c r="T87" s="13"/>
      <c r="U87" s="13"/>
      <c r="V87" s="13"/>
      <c r="W87" s="13"/>
    </row>
    <row r="88" spans="2:23">
      <c r="C88" s="301" t="s">
        <v>208</v>
      </c>
      <c r="D88" s="596"/>
      <c r="E88" s="595" t="s">
        <v>25</v>
      </c>
      <c r="F88" s="2933">
        <v>0</v>
      </c>
      <c r="G88" s="2933">
        <v>0</v>
      </c>
      <c r="H88" s="13"/>
      <c r="I88" s="617">
        <f>+Q23</f>
        <v>620</v>
      </c>
      <c r="J88" s="617">
        <f>+Q41</f>
        <v>510</v>
      </c>
      <c r="K88" s="617">
        <f>+Q59</f>
        <v>310</v>
      </c>
      <c r="L88" s="600" t="s">
        <v>25</v>
      </c>
      <c r="M88" s="616">
        <f>+HLOOKUP($B$74,$F$85:$K$93,4)</f>
        <v>0</v>
      </c>
      <c r="O88" s="13"/>
      <c r="P88" s="13"/>
      <c r="Q88" s="13"/>
      <c r="R88" s="13"/>
      <c r="S88" s="13"/>
      <c r="T88" s="13"/>
      <c r="U88" s="13"/>
      <c r="V88" s="13"/>
      <c r="W88" s="13"/>
    </row>
    <row r="89" spans="2:23">
      <c r="C89" s="328"/>
      <c r="D89" s="526"/>
      <c r="E89" s="595" t="s">
        <v>631</v>
      </c>
      <c r="F89" s="2934">
        <v>0</v>
      </c>
      <c r="G89" s="2934">
        <v>0</v>
      </c>
      <c r="I89" s="617">
        <f>+Q25</f>
        <v>160</v>
      </c>
      <c r="J89" s="617">
        <f>+Q43</f>
        <v>130</v>
      </c>
      <c r="K89" s="617">
        <f>+Q61</f>
        <v>65</v>
      </c>
      <c r="L89" s="600" t="s">
        <v>631</v>
      </c>
      <c r="M89" s="616">
        <f>+HLOOKUP($B$74,$F$85:$K$93,5)</f>
        <v>0</v>
      </c>
    </row>
    <row r="90" spans="2:23">
      <c r="C90" s="597"/>
      <c r="D90" s="549"/>
      <c r="E90" s="595" t="s">
        <v>28</v>
      </c>
      <c r="F90" s="2935">
        <v>0</v>
      </c>
      <c r="G90" s="2935">
        <v>0</v>
      </c>
      <c r="I90" s="617">
        <f>+Q27</f>
        <v>120</v>
      </c>
      <c r="J90" s="617">
        <f>+Q45</f>
        <v>120</v>
      </c>
      <c r="K90" s="617">
        <f>+Q63</f>
        <v>37</v>
      </c>
      <c r="L90" s="600" t="s">
        <v>28</v>
      </c>
      <c r="M90" s="616">
        <f>+HLOOKUP($B$74,$F$85:$K$93,6)</f>
        <v>0</v>
      </c>
    </row>
    <row r="91" spans="2:23">
      <c r="C91" s="301" t="s">
        <v>209</v>
      </c>
      <c r="D91" s="596"/>
      <c r="E91" s="595" t="s">
        <v>25</v>
      </c>
      <c r="F91" s="2936">
        <v>0</v>
      </c>
      <c r="G91" s="2936">
        <v>0</v>
      </c>
      <c r="I91" s="617">
        <f>+Q29</f>
        <v>180</v>
      </c>
      <c r="J91" s="617">
        <f>+Q47</f>
        <v>180</v>
      </c>
      <c r="K91" s="617">
        <f>+Q65</f>
        <v>150</v>
      </c>
      <c r="L91" s="600" t="s">
        <v>25</v>
      </c>
      <c r="M91" s="616">
        <f>+HLOOKUP($B$74,$F$85:$K$93,7)</f>
        <v>0</v>
      </c>
    </row>
    <row r="92" spans="2:23">
      <c r="C92" s="328"/>
      <c r="D92" s="526"/>
      <c r="E92" s="595" t="s">
        <v>631</v>
      </c>
      <c r="F92" s="2934">
        <v>0</v>
      </c>
      <c r="G92" s="2934">
        <v>0</v>
      </c>
      <c r="I92" s="617">
        <f>+Q31</f>
        <v>42</v>
      </c>
      <c r="J92" s="617">
        <f>+Q49</f>
        <v>42</v>
      </c>
      <c r="K92" s="617">
        <f>+Q67</f>
        <v>35</v>
      </c>
      <c r="L92" s="600" t="s">
        <v>631</v>
      </c>
      <c r="M92" s="616">
        <f>+HLOOKUP($B$74,$F$85:$K$93,8)</f>
        <v>0</v>
      </c>
    </row>
    <row r="93" spans="2:23">
      <c r="C93" s="597"/>
      <c r="D93" s="549"/>
      <c r="E93" s="595" t="s">
        <v>28</v>
      </c>
      <c r="F93" s="2937">
        <v>0</v>
      </c>
      <c r="G93" s="2937">
        <v>0</v>
      </c>
      <c r="I93" s="617">
        <f>+Q33</f>
        <v>51</v>
      </c>
      <c r="J93" s="617">
        <f>+Q51</f>
        <v>51</v>
      </c>
      <c r="K93" s="617">
        <f>+Q69</f>
        <v>25</v>
      </c>
      <c r="L93" s="600" t="s">
        <v>28</v>
      </c>
      <c r="M93" s="616">
        <f>+HLOOKUP($B$74,$F$85:$K$93,9)</f>
        <v>0</v>
      </c>
    </row>
    <row r="95" spans="2:23">
      <c r="E95" s="526"/>
      <c r="F95" s="526"/>
      <c r="G95" s="526"/>
      <c r="H95" s="13"/>
      <c r="I95" s="13"/>
      <c r="M95" s="13" t="s">
        <v>410</v>
      </c>
    </row>
    <row r="96" spans="2:23">
      <c r="B96" s="604" t="s">
        <v>343</v>
      </c>
      <c r="C96" s="4049" t="s">
        <v>401</v>
      </c>
      <c r="D96" s="4049"/>
      <c r="E96" s="600" t="s">
        <v>400</v>
      </c>
      <c r="F96" s="618">
        <v>1</v>
      </c>
      <c r="G96" s="618">
        <v>12</v>
      </c>
      <c r="H96" s="13"/>
      <c r="I96" s="618">
        <v>13</v>
      </c>
      <c r="J96" s="618">
        <v>14</v>
      </c>
      <c r="K96" s="618">
        <v>15</v>
      </c>
      <c r="L96" s="600" t="s">
        <v>400</v>
      </c>
      <c r="M96" s="616">
        <f>+HLOOKUP($B$74,$F$96:$K$104,1)</f>
        <v>1</v>
      </c>
    </row>
    <row r="97" spans="3:13">
      <c r="C97" s="4049"/>
      <c r="D97" s="4049"/>
      <c r="E97" s="602" t="s">
        <v>208</v>
      </c>
      <c r="F97" s="2933">
        <v>0</v>
      </c>
      <c r="G97" s="2933">
        <v>0</v>
      </c>
      <c r="I97" s="599" t="s">
        <v>403</v>
      </c>
      <c r="J97" s="599" t="s">
        <v>403</v>
      </c>
      <c r="K97" s="616" t="str">
        <f>+$O$58</f>
        <v>-</v>
      </c>
      <c r="L97" s="600" t="s">
        <v>208</v>
      </c>
      <c r="M97" s="616">
        <f>+HLOOKUP($B$74,$F$96:$K$104,2)</f>
        <v>0</v>
      </c>
    </row>
    <row r="98" spans="3:13">
      <c r="C98" s="4049"/>
      <c r="D98" s="4049"/>
      <c r="E98" s="603" t="s">
        <v>209</v>
      </c>
      <c r="F98" s="2934">
        <v>0</v>
      </c>
      <c r="G98" s="2934">
        <v>0</v>
      </c>
      <c r="I98" s="599" t="s">
        <v>403</v>
      </c>
      <c r="J98" s="599" t="s">
        <v>403</v>
      </c>
      <c r="K98" s="616" t="str">
        <f>+$O$68</f>
        <v>-</v>
      </c>
      <c r="L98" s="601" t="s">
        <v>209</v>
      </c>
      <c r="M98" s="616">
        <f>+HLOOKUP($B$74,$F$96:$K$104,3)</f>
        <v>0</v>
      </c>
    </row>
    <row r="99" spans="3:13">
      <c r="C99" s="301" t="s">
        <v>208</v>
      </c>
      <c r="D99" s="596"/>
      <c r="E99" s="595" t="s">
        <v>25</v>
      </c>
      <c r="F99" s="2933">
        <v>0</v>
      </c>
      <c r="G99" s="2933">
        <v>0</v>
      </c>
      <c r="I99" s="616" t="str">
        <f>+$O$22</f>
        <v>-</v>
      </c>
      <c r="J99" s="616" t="str">
        <f>+$O$40</f>
        <v>-</v>
      </c>
      <c r="K99" s="2943" t="str">
        <f>+O58</f>
        <v>-</v>
      </c>
      <c r="L99" s="600" t="s">
        <v>25</v>
      </c>
      <c r="M99" s="616">
        <f>+HLOOKUP($B$74,$F$96:$K$104,4)</f>
        <v>0</v>
      </c>
    </row>
    <row r="100" spans="3:13">
      <c r="C100" s="328"/>
      <c r="D100" s="526"/>
      <c r="E100" s="595" t="s">
        <v>631</v>
      </c>
      <c r="F100" s="2934">
        <v>0</v>
      </c>
      <c r="G100" s="2934">
        <v>0</v>
      </c>
      <c r="I100" s="616" t="str">
        <f>+$O$24</f>
        <v>-</v>
      </c>
      <c r="J100" s="616" t="str">
        <f>+$O$42</f>
        <v>-</v>
      </c>
      <c r="K100" s="2944" t="str">
        <f>+O60</f>
        <v>-</v>
      </c>
      <c r="L100" s="600" t="s">
        <v>631</v>
      </c>
      <c r="M100" s="616">
        <f>+HLOOKUP($B$74,$F$96:$K$104,5)</f>
        <v>0</v>
      </c>
    </row>
    <row r="101" spans="3:13">
      <c r="C101" s="597"/>
      <c r="D101" s="549"/>
      <c r="E101" s="595" t="s">
        <v>28</v>
      </c>
      <c r="F101" s="2935">
        <v>0</v>
      </c>
      <c r="G101" s="2935">
        <v>0</v>
      </c>
      <c r="I101" s="616" t="str">
        <f>+$O$26</f>
        <v>-</v>
      </c>
      <c r="J101" s="616" t="str">
        <f>+$O$44</f>
        <v>-</v>
      </c>
      <c r="K101" s="2944" t="str">
        <f>+O62</f>
        <v>-</v>
      </c>
      <c r="L101" s="600" t="s">
        <v>28</v>
      </c>
      <c r="M101" s="616">
        <f>+HLOOKUP($B$74,$F$96:$K$104,6)</f>
        <v>0</v>
      </c>
    </row>
    <row r="102" spans="3:13">
      <c r="C102" s="301" t="s">
        <v>209</v>
      </c>
      <c r="D102" s="596"/>
      <c r="E102" s="595" t="s">
        <v>25</v>
      </c>
      <c r="F102" s="2936">
        <v>0</v>
      </c>
      <c r="G102" s="2936">
        <v>0</v>
      </c>
      <c r="I102" s="616" t="str">
        <f>+$O$28</f>
        <v>-</v>
      </c>
      <c r="J102" s="616" t="str">
        <f>+$O$46</f>
        <v>-</v>
      </c>
      <c r="K102" s="2944" t="str">
        <f>+O64</f>
        <v>-</v>
      </c>
      <c r="L102" s="600" t="s">
        <v>25</v>
      </c>
      <c r="M102" s="616">
        <f>+HLOOKUP($B$74,$F$96:$K$104,7)</f>
        <v>0</v>
      </c>
    </row>
    <row r="103" spans="3:13">
      <c r="C103" s="328"/>
      <c r="D103" s="526"/>
      <c r="E103" s="595" t="s">
        <v>631</v>
      </c>
      <c r="F103" s="2934">
        <v>0</v>
      </c>
      <c r="G103" s="2934">
        <v>0</v>
      </c>
      <c r="I103" s="616" t="str">
        <f>+$O$30</f>
        <v>-</v>
      </c>
      <c r="J103" s="616" t="str">
        <f>+$O$48</f>
        <v>-</v>
      </c>
      <c r="K103" s="2944" t="str">
        <f>+O66</f>
        <v>-</v>
      </c>
      <c r="L103" s="600" t="s">
        <v>631</v>
      </c>
      <c r="M103" s="616">
        <f>+HLOOKUP($B$74,$F$96:$K$104,8)</f>
        <v>0</v>
      </c>
    </row>
    <row r="104" spans="3:13">
      <c r="C104" s="597"/>
      <c r="D104" s="549"/>
      <c r="E104" s="595" t="s">
        <v>28</v>
      </c>
      <c r="F104" s="2937">
        <v>0</v>
      </c>
      <c r="G104" s="2937">
        <v>0</v>
      </c>
      <c r="I104" s="616" t="str">
        <f>+$O$32</f>
        <v>-</v>
      </c>
      <c r="J104" s="616" t="str">
        <f>+$O$50</f>
        <v>-</v>
      </c>
      <c r="K104" s="2944" t="str">
        <f>+O68</f>
        <v>-</v>
      </c>
      <c r="L104" s="600" t="s">
        <v>28</v>
      </c>
      <c r="M104" s="616">
        <f>+HLOOKUP($B$74,$F$96:$K$104,9)</f>
        <v>0</v>
      </c>
    </row>
    <row r="105" spans="3:13">
      <c r="I105" s="13"/>
    </row>
  </sheetData>
  <mergeCells count="4">
    <mergeCell ref="C75:D76"/>
    <mergeCell ref="C96:D98"/>
    <mergeCell ref="C85:D87"/>
    <mergeCell ref="P2:X4"/>
  </mergeCells>
  <phoneticPr fontId="42"/>
  <conditionalFormatting sqref="AD5 AD6:AI6">
    <cfRule type="expression" dxfId="220" priority="3">
      <formula>$S$93=1</formula>
    </cfRule>
    <cfRule type="expression" dxfId="219" priority="4">
      <formula>$G$93="×"</formula>
    </cfRule>
  </conditionalFormatting>
  <conditionalFormatting sqref="AD7:AI11">
    <cfRule type="expression" dxfId="218" priority="1">
      <formula>$S$95=1</formula>
    </cfRule>
  </conditionalFormatting>
  <pageMargins left="0.78700000000000003" right="0.78700000000000003" top="0.98399999999999999" bottom="0.98399999999999999" header="0.51200000000000001" footer="0.51200000000000001"/>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7E3C97-8435-4C4B-868B-A1F60639D10E}">
  <dimension ref="A1:AH75"/>
  <sheetViews>
    <sheetView topLeftCell="H11" workbookViewId="0">
      <selection activeCell="U26" sqref="U26"/>
    </sheetView>
  </sheetViews>
  <sheetFormatPr defaultRowHeight="15.75"/>
  <cols>
    <col min="1" max="1" width="5.125" style="55" customWidth="1"/>
    <col min="2" max="2" width="12.625" style="12" customWidth="1"/>
    <col min="3" max="3" width="15.375" style="12" customWidth="1"/>
    <col min="4" max="4" width="12.125" style="55" customWidth="1"/>
    <col min="5" max="5" width="2.5" style="55" customWidth="1"/>
    <col min="6" max="6" width="13.375" style="55" customWidth="1"/>
    <col min="7" max="9" width="12.125" style="55" customWidth="1"/>
    <col min="10" max="10" width="2" style="55" customWidth="1"/>
    <col min="11" max="11" width="12.375" style="55" customWidth="1"/>
    <col min="12" max="12" width="11.875" style="55" customWidth="1"/>
    <col min="13" max="13" width="6.125" style="55" customWidth="1"/>
    <col min="14" max="14" width="12.875" style="55" customWidth="1"/>
    <col min="15" max="15" width="11.5" style="55" customWidth="1"/>
    <col min="16" max="17" width="11.125" style="55" customWidth="1"/>
    <col min="18" max="18" width="9.375" style="55" customWidth="1"/>
    <col min="19" max="20" width="11.875" style="55" customWidth="1"/>
    <col min="21" max="21" width="12.75" style="55" bestFit="1" customWidth="1"/>
    <col min="22" max="22" width="9" style="55"/>
    <col min="23" max="23" width="19" style="55" customWidth="1"/>
    <col min="24" max="24" width="13.25" style="55" customWidth="1"/>
    <col min="25" max="25" width="13.875" style="55" customWidth="1"/>
    <col min="26" max="29" width="12.25" style="55" customWidth="1"/>
    <col min="30" max="30" width="13.125" style="55" customWidth="1"/>
    <col min="31" max="32" width="14" style="55" customWidth="1"/>
    <col min="33" max="16384" width="9" style="55"/>
  </cols>
  <sheetData>
    <row r="1" spans="2:34" s="12" customFormat="1" ht="27.75" customHeight="1">
      <c r="B1" s="4639" t="s">
        <v>3136</v>
      </c>
      <c r="C1" s="4639"/>
      <c r="D1" s="4639"/>
      <c r="E1" s="4639"/>
      <c r="F1" s="4639"/>
      <c r="G1" s="4639"/>
      <c r="H1" s="4639"/>
      <c r="I1" s="4639"/>
      <c r="J1" s="4639"/>
      <c r="K1" s="4639"/>
      <c r="L1" s="4639"/>
      <c r="M1" s="4640" t="s">
        <v>3108</v>
      </c>
      <c r="N1" s="4640"/>
      <c r="O1" s="4640"/>
      <c r="P1" s="4640"/>
      <c r="Q1" s="4640"/>
      <c r="R1" s="4640"/>
      <c r="S1" s="4640"/>
      <c r="T1" s="4640"/>
      <c r="U1" s="4640"/>
      <c r="V1" s="4638" t="s">
        <v>3187</v>
      </c>
      <c r="W1" s="4638"/>
      <c r="X1" s="4638"/>
      <c r="Y1" s="4638"/>
      <c r="Z1" s="4638"/>
      <c r="AA1" s="4638"/>
      <c r="AB1" s="4638"/>
      <c r="AC1" s="4638"/>
      <c r="AD1" s="4638"/>
      <c r="AE1" s="4638"/>
      <c r="AF1" s="4638"/>
      <c r="AG1" s="3809"/>
      <c r="AH1" s="3801"/>
    </row>
    <row r="2" spans="2:34" ht="23.25" customHeight="1">
      <c r="C2" s="265"/>
      <c r="AH2" s="3795"/>
    </row>
    <row r="3" spans="2:34" ht="18" customHeight="1">
      <c r="B3" s="13"/>
      <c r="C3" s="13"/>
      <c r="AH3" s="3795"/>
    </row>
    <row r="4" spans="2:34" ht="24" customHeight="1">
      <c r="B4" s="615" t="s">
        <v>3137</v>
      </c>
      <c r="AH4" s="3795"/>
    </row>
    <row r="5" spans="2:34" ht="16.5" customHeight="1">
      <c r="B5" s="13"/>
      <c r="C5" s="13"/>
      <c r="AH5" s="3795"/>
    </row>
    <row r="6" spans="2:34" ht="21" customHeight="1">
      <c r="B6" s="280" t="s">
        <v>3138</v>
      </c>
      <c r="C6" s="274">
        <f>+入力ｼｰﾄA!H73</f>
        <v>0</v>
      </c>
      <c r="D6" s="55" t="str">
        <f>+IF(C6=1,"住宅系","否住宅系")</f>
        <v>否住宅系</v>
      </c>
      <c r="E6" s="16"/>
      <c r="F6" s="155" t="s">
        <v>3139</v>
      </c>
      <c r="G6" s="274" t="str">
        <f>+入力ｼｰﾄA!G283</f>
        <v>行わない</v>
      </c>
      <c r="L6" s="4641" t="str">
        <f>"按分計算を"&amp;G6</f>
        <v>按分計算を行わない</v>
      </c>
      <c r="M6" s="4642"/>
      <c r="O6" s="282" t="s">
        <v>3140</v>
      </c>
      <c r="P6" s="274" t="str">
        <f>+入力ｼｰﾄA!G278</f>
        <v>外税</v>
      </c>
      <c r="Q6" s="3689">
        <f>+'SYSTEM-2'!E58</f>
        <v>1</v>
      </c>
      <c r="AH6" s="3795"/>
    </row>
    <row r="7" spans="2:34" ht="18.75" customHeight="1">
      <c r="C7" s="16"/>
      <c r="AH7" s="3795"/>
    </row>
    <row r="8" spans="2:34" ht="20.100000000000001" customHeight="1">
      <c r="B8" s="280"/>
      <c r="C8" s="55"/>
      <c r="G8" s="274">
        <f>+'SYSTEM-2'!F70</f>
        <v>0</v>
      </c>
      <c r="H8" s="55" t="s">
        <v>3141</v>
      </c>
      <c r="O8" s="159" t="s">
        <v>650</v>
      </c>
      <c r="P8" s="274">
        <f>+入力ｼｰﾄA!G280</f>
        <v>10</v>
      </c>
      <c r="Q8" s="13" t="s">
        <v>651</v>
      </c>
      <c r="AH8" s="3795"/>
    </row>
    <row r="9" spans="2:34" ht="20.100000000000001" customHeight="1" thickBot="1">
      <c r="B9" s="13"/>
      <c r="V9" s="55" t="s">
        <v>3142</v>
      </c>
      <c r="AH9" s="3795"/>
    </row>
    <row r="10" spans="2:34" ht="20.100000000000001" customHeight="1" thickBot="1">
      <c r="B10" s="13"/>
      <c r="F10" s="155" t="s">
        <v>233</v>
      </c>
      <c r="G10" s="274">
        <f>+入力ｼｰﾄA!G285</f>
        <v>10000</v>
      </c>
      <c r="H10" s="1080" t="s">
        <v>655</v>
      </c>
      <c r="J10" s="125" t="s">
        <v>3143</v>
      </c>
      <c r="K10" s="3690">
        <f>+F37</f>
        <v>0.98328850062191031</v>
      </c>
      <c r="AH10" s="3795"/>
    </row>
    <row r="11" spans="2:34" ht="21.75" customHeight="1">
      <c r="B11" s="55" t="s">
        <v>3144</v>
      </c>
      <c r="C11" s="16"/>
      <c r="D11" s="16"/>
      <c r="E11" s="16"/>
      <c r="S11" s="4643" t="str">
        <f>+入力ｼｰﾄA!G278</f>
        <v>外税</v>
      </c>
      <c r="T11" s="4644"/>
      <c r="V11" s="55" t="s">
        <v>3145</v>
      </c>
      <c r="Y11" s="2062"/>
      <c r="Z11" s="2011"/>
      <c r="AA11" s="1901"/>
      <c r="AB11" s="3691" t="s">
        <v>265</v>
      </c>
      <c r="AC11" s="3692"/>
      <c r="AD11" s="2011"/>
      <c r="AE11" s="3692"/>
      <c r="AF11" s="3806"/>
      <c r="AH11" s="3795"/>
    </row>
    <row r="12" spans="2:34" ht="21.75" customHeight="1" thickBot="1">
      <c r="B12" s="13"/>
      <c r="C12" s="296"/>
      <c r="D12" s="296"/>
      <c r="E12" s="296"/>
      <c r="K12" s="3693" t="str">
        <f>+L6</f>
        <v>按分計算を行わない</v>
      </c>
      <c r="L12" s="3694"/>
      <c r="N12" s="56" t="s">
        <v>3146</v>
      </c>
      <c r="O12" s="4645" t="s">
        <v>265</v>
      </c>
      <c r="P12" s="4646"/>
      <c r="Q12" s="4647"/>
      <c r="S12" s="4645" t="s">
        <v>674</v>
      </c>
      <c r="T12" s="4648"/>
      <c r="Y12" s="73"/>
      <c r="AA12" s="81"/>
      <c r="AB12" s="3695"/>
      <c r="AC12" s="3696"/>
      <c r="AD12" s="2012"/>
      <c r="AE12" s="3696"/>
      <c r="AF12" s="3807"/>
      <c r="AH12" s="3795"/>
    </row>
    <row r="13" spans="2:34" ht="20.100000000000001" customHeight="1" thickBot="1">
      <c r="B13" s="4651" t="s">
        <v>252</v>
      </c>
      <c r="C13" s="4652"/>
      <c r="D13" s="4653"/>
      <c r="E13" s="3686"/>
      <c r="F13" s="3697" t="s">
        <v>234</v>
      </c>
      <c r="G13" s="3698"/>
      <c r="H13" s="3699" t="s">
        <v>235</v>
      </c>
      <c r="I13" s="308">
        <f>MAX(H15:H34)</f>
        <v>13120000</v>
      </c>
      <c r="K13" s="309" t="s">
        <v>3147</v>
      </c>
      <c r="L13" s="3700" t="s">
        <v>3148</v>
      </c>
      <c r="M13" s="288"/>
      <c r="N13" s="3701" t="s">
        <v>3149</v>
      </c>
      <c r="O13" s="3702" t="s">
        <v>3150</v>
      </c>
      <c r="P13" s="1962" t="s">
        <v>3151</v>
      </c>
      <c r="Q13" s="312" t="s">
        <v>2184</v>
      </c>
      <c r="S13" s="214" t="s">
        <v>3152</v>
      </c>
      <c r="T13" s="214" t="s">
        <v>3153</v>
      </c>
      <c r="V13" s="210"/>
      <c r="W13" s="3703"/>
      <c r="X13" s="3704" t="str">
        <f>+IF(Q6=1,"税抜額入力","税込額入力")</f>
        <v>税抜額入力</v>
      </c>
      <c r="Y13" s="314" t="s">
        <v>3150</v>
      </c>
      <c r="Z13" s="303" t="s">
        <v>3151</v>
      </c>
      <c r="AA13" s="315" t="s">
        <v>3154</v>
      </c>
      <c r="AB13" s="303" t="s">
        <v>3155</v>
      </c>
      <c r="AC13" s="316" t="s">
        <v>2184</v>
      </c>
      <c r="AD13" s="311" t="s">
        <v>3156</v>
      </c>
      <c r="AE13" s="311" t="s">
        <v>1407</v>
      </c>
      <c r="AF13" s="81"/>
      <c r="AH13" s="3795"/>
    </row>
    <row r="14" spans="2:34" ht="20.100000000000001" customHeight="1">
      <c r="B14" s="4654"/>
      <c r="C14" s="4655"/>
      <c r="D14" s="4656"/>
      <c r="E14" s="333"/>
      <c r="F14" s="334" t="s">
        <v>236</v>
      </c>
      <c r="G14" s="335" t="str">
        <f>"↓ 1/"&amp;$G$10</f>
        <v>↓ 1/10000</v>
      </c>
      <c r="H14" s="335" t="s">
        <v>237</v>
      </c>
      <c r="I14" s="336" t="s">
        <v>238</v>
      </c>
      <c r="K14" s="73"/>
      <c r="L14" s="3705"/>
      <c r="N14" s="3706"/>
      <c r="O14" s="338"/>
      <c r="P14" s="73"/>
      <c r="Q14" s="337"/>
      <c r="S14" s="338"/>
      <c r="T14" s="338"/>
      <c r="V14" s="339">
        <f>+入力ｼｰﾄA!F309</f>
        <v>1</v>
      </c>
      <c r="W14" s="340" t="str">
        <f>+入力ｼｰﾄA!G309</f>
        <v>委託契約時</v>
      </c>
      <c r="X14" s="341">
        <f>+入力ｼｰﾄA!I309</f>
        <v>7000000</v>
      </c>
      <c r="Y14" s="341">
        <f t="shared" ref="Y14:Y22" si="0">+X14*$P$8/100</f>
        <v>700000</v>
      </c>
      <c r="Z14" s="341">
        <f t="shared" ref="Z14:Z22" si="1">+X14*$P$8/(100+$P$8)</f>
        <v>636363.63636363635</v>
      </c>
      <c r="AA14" s="1277">
        <f t="shared" ref="AA14:AA22" si="2">+IF($Q$6=1,Y14,Z14)</f>
        <v>700000</v>
      </c>
      <c r="AB14" s="341">
        <f>IF(ISBLANK(入力ｼｰﾄA!P309),"-",入力ｼｰﾄA!P309)</f>
        <v>699500</v>
      </c>
      <c r="AC14" s="342">
        <f>+IF(AB14="-",AA14,AB14)</f>
        <v>699500</v>
      </c>
      <c r="AD14" s="343">
        <f>+AE14-AC14</f>
        <v>7000000</v>
      </c>
      <c r="AE14" s="343">
        <f>+IF($Q$6=1,X14+AC14,X14)</f>
        <v>7699500</v>
      </c>
      <c r="AF14" s="81"/>
      <c r="AH14" s="3795"/>
    </row>
    <row r="15" spans="2:34" ht="20.100000000000001" customHeight="1">
      <c r="B15" s="164" t="s">
        <v>686</v>
      </c>
      <c r="D15" s="358">
        <f>+入力ｼｰﾄA!R252</f>
        <v>0</v>
      </c>
      <c r="E15" s="333"/>
      <c r="F15" s="359">
        <f t="shared" ref="F15:F24" si="3">D15*$F$37</f>
        <v>0</v>
      </c>
      <c r="G15" s="360">
        <f t="shared" ref="G15:G24" si="4">F15/$G$10</f>
        <v>0</v>
      </c>
      <c r="H15" s="361">
        <f t="shared" ref="H15:H24" si="5">ROUNDDOWN(G15,0)*$G$10</f>
        <v>0</v>
      </c>
      <c r="I15" s="362">
        <f>IF(H15=$I$13,0,H15)</f>
        <v>0</v>
      </c>
      <c r="K15" s="363">
        <f t="shared" ref="K15:K24" si="6">IF(H15=$I$13,$I$37,I15)</f>
        <v>0</v>
      </c>
      <c r="L15" s="364">
        <f>IF($G$8=1,K15,D15)</f>
        <v>0</v>
      </c>
      <c r="M15" s="144"/>
      <c r="N15" s="3707">
        <f t="shared" ref="N15:N24" si="7">+L15*$K$10</f>
        <v>0</v>
      </c>
      <c r="O15" s="341">
        <f>L15*$P$8/100</f>
        <v>0</v>
      </c>
      <c r="P15" s="363">
        <f t="shared" ref="P15:P24" si="8">L15*$P$8/(100+$P$8)</f>
        <v>0</v>
      </c>
      <c r="Q15" s="365">
        <f>+IF($Q$6=1,O15,P15)</f>
        <v>0</v>
      </c>
      <c r="S15" s="341">
        <f t="shared" ref="S15:S24" si="9">IF($Q$6=1,L15,L15-Q15)</f>
        <v>0</v>
      </c>
      <c r="T15" s="341">
        <f t="shared" ref="T15:T24" si="10">IF($Q$6=1,L15+Q15,L15)</f>
        <v>0</v>
      </c>
      <c r="V15" s="366">
        <f>+入力ｼｰﾄA!F310</f>
        <v>2</v>
      </c>
      <c r="W15" s="367" t="str">
        <f>+入力ｼｰﾄA!G310</f>
        <v>基本設計完了時</v>
      </c>
      <c r="X15" s="341">
        <f>+入力ｼｰﾄA!I310</f>
        <v>6000000</v>
      </c>
      <c r="Y15" s="341">
        <f t="shared" si="0"/>
        <v>600000</v>
      </c>
      <c r="Z15" s="341">
        <f t="shared" si="1"/>
        <v>545454.54545454541</v>
      </c>
      <c r="AA15" s="1277">
        <f t="shared" si="2"/>
        <v>600000</v>
      </c>
      <c r="AB15" s="341" t="str">
        <f>IF(ISBLANK(入力ｼｰﾄA!P310),"-",入力ｼｰﾄA!P310)</f>
        <v>-</v>
      </c>
      <c r="AC15" s="342">
        <f t="shared" ref="AC15:AC21" si="11">+IF(AB15="-",AA15,AB15)</f>
        <v>600000</v>
      </c>
      <c r="AD15" s="368">
        <f t="shared" ref="AD15:AD22" si="12">+AE15-AC15</f>
        <v>6000000</v>
      </c>
      <c r="AE15" s="368">
        <f t="shared" ref="AE15:AE22" si="13">+IF($Q$6=1,X15+AC15,X15)</f>
        <v>6600000</v>
      </c>
      <c r="AF15" s="81"/>
      <c r="AH15" s="3795"/>
    </row>
    <row r="16" spans="2:34" ht="20.100000000000001" customHeight="1">
      <c r="B16" s="374" t="s">
        <v>2294</v>
      </c>
      <c r="C16" s="137" t="s">
        <v>3157</v>
      </c>
      <c r="D16" s="378">
        <f>+入力ｼｰﾄA!R253</f>
        <v>3788448</v>
      </c>
      <c r="E16" s="333"/>
      <c r="F16" s="2736">
        <f t="shared" si="3"/>
        <v>3725137.353604075</v>
      </c>
      <c r="G16" s="2737">
        <f t="shared" si="4"/>
        <v>372.51373536040751</v>
      </c>
      <c r="H16" s="2738">
        <f t="shared" si="5"/>
        <v>3720000</v>
      </c>
      <c r="I16" s="2739">
        <f t="shared" ref="I16:I17" si="14">IF(H16=$I$13,0,H16)</f>
        <v>3720000</v>
      </c>
      <c r="J16" s="2335"/>
      <c r="K16" s="2741">
        <f t="shared" si="6"/>
        <v>3720000</v>
      </c>
      <c r="L16" s="2742">
        <f t="shared" ref="L16:L17" si="15">IF($G$8=1,K16,D16)</f>
        <v>3788448</v>
      </c>
      <c r="N16" s="3708">
        <f t="shared" si="7"/>
        <v>3725137.353604075</v>
      </c>
      <c r="O16" s="2725">
        <f t="shared" ref="O16:O33" si="16">L16*$P$8/100</f>
        <v>378844.8</v>
      </c>
      <c r="P16" s="2723">
        <f t="shared" si="8"/>
        <v>344404.36363636365</v>
      </c>
      <c r="Q16" s="2724">
        <f>+IF($Q$6=1,O16,P16)</f>
        <v>378844.8</v>
      </c>
      <c r="R16" s="2175"/>
      <c r="S16" s="2725">
        <f t="shared" si="9"/>
        <v>3788448</v>
      </c>
      <c r="T16" s="2725">
        <f t="shared" si="10"/>
        <v>4167292.8</v>
      </c>
      <c r="V16" s="366">
        <f>+入力ｼｰﾄA!F311</f>
        <v>5</v>
      </c>
      <c r="W16" s="367" t="str">
        <f>+入力ｼｰﾄA!G311</f>
        <v>工事着手時</v>
      </c>
      <c r="X16" s="341">
        <f>+入力ｼｰﾄA!I311</f>
        <v>7000000</v>
      </c>
      <c r="Y16" s="341">
        <f t="shared" si="0"/>
        <v>700000</v>
      </c>
      <c r="Z16" s="341">
        <f t="shared" si="1"/>
        <v>636363.63636363635</v>
      </c>
      <c r="AA16" s="1277">
        <f t="shared" si="2"/>
        <v>700000</v>
      </c>
      <c r="AB16" s="341" t="str">
        <f>IF(ISBLANK(入力ｼｰﾄA!P311),"-",入力ｼｰﾄA!P311)</f>
        <v>-</v>
      </c>
      <c r="AC16" s="342">
        <f t="shared" si="11"/>
        <v>700000</v>
      </c>
      <c r="AD16" s="368">
        <f t="shared" si="12"/>
        <v>7000000</v>
      </c>
      <c r="AE16" s="368">
        <f t="shared" si="13"/>
        <v>7700000</v>
      </c>
      <c r="AF16" s="81"/>
      <c r="AH16" s="3795"/>
    </row>
    <row r="17" spans="2:34" ht="20.100000000000001" customHeight="1">
      <c r="B17" s="385"/>
      <c r="C17" s="168" t="s">
        <v>3158</v>
      </c>
      <c r="D17" s="389">
        <f>+入力ｼｰﾄA!R254</f>
        <v>0</v>
      </c>
      <c r="E17" s="333"/>
      <c r="F17" s="2736">
        <f t="shared" si="3"/>
        <v>0</v>
      </c>
      <c r="G17" s="2737">
        <f t="shared" si="4"/>
        <v>0</v>
      </c>
      <c r="H17" s="2738">
        <f t="shared" si="5"/>
        <v>0</v>
      </c>
      <c r="I17" s="2739">
        <f t="shared" si="14"/>
        <v>0</v>
      </c>
      <c r="J17" s="2335"/>
      <c r="K17" s="2741">
        <f t="shared" si="6"/>
        <v>0</v>
      </c>
      <c r="L17" s="2742">
        <f t="shared" si="15"/>
        <v>0</v>
      </c>
      <c r="N17" s="3708">
        <f t="shared" si="7"/>
        <v>0</v>
      </c>
      <c r="O17" s="2725">
        <f t="shared" si="16"/>
        <v>0</v>
      </c>
      <c r="P17" s="2723">
        <f t="shared" si="8"/>
        <v>0</v>
      </c>
      <c r="Q17" s="2724">
        <f>+IF($Q$6=1,O17,P17)</f>
        <v>0</v>
      </c>
      <c r="R17" s="2175"/>
      <c r="S17" s="2725">
        <f t="shared" si="9"/>
        <v>0</v>
      </c>
      <c r="T17" s="2725">
        <f t="shared" si="10"/>
        <v>0</v>
      </c>
      <c r="V17" s="366">
        <f>+入力ｼｰﾄA!F312</f>
        <v>9</v>
      </c>
      <c r="W17" s="367" t="str">
        <f>+入力ｼｰﾄA!G312</f>
        <v>業務終了時</v>
      </c>
      <c r="X17" s="341">
        <f>+入力ｼｰﾄA!I312</f>
        <v>5059545</v>
      </c>
      <c r="Y17" s="341">
        <f t="shared" si="0"/>
        <v>505954.5</v>
      </c>
      <c r="Z17" s="341">
        <f t="shared" si="1"/>
        <v>459958.63636363635</v>
      </c>
      <c r="AA17" s="1277">
        <f t="shared" si="2"/>
        <v>505954.5</v>
      </c>
      <c r="AB17" s="341" t="str">
        <f>IF(ISBLANK(入力ｼｰﾄA!P312),"-",入力ｼｰﾄA!P312)</f>
        <v>-</v>
      </c>
      <c r="AC17" s="342">
        <f t="shared" si="11"/>
        <v>505954.5</v>
      </c>
      <c r="AD17" s="368">
        <f t="shared" si="12"/>
        <v>5059545</v>
      </c>
      <c r="AE17" s="368">
        <f t="shared" si="13"/>
        <v>5565499.5</v>
      </c>
      <c r="AF17" s="81"/>
      <c r="AH17" s="3795"/>
    </row>
    <row r="18" spans="2:34" ht="30" customHeight="1">
      <c r="B18" s="3709"/>
      <c r="C18" s="169"/>
      <c r="D18" s="403">
        <f>+入力ｼｰﾄA!R255</f>
        <v>3788448</v>
      </c>
      <c r="E18" s="145"/>
      <c r="F18" s="359">
        <f t="shared" si="3"/>
        <v>3725137.353604075</v>
      </c>
      <c r="G18" s="360">
        <f t="shared" si="4"/>
        <v>372.51373536040751</v>
      </c>
      <c r="H18" s="361">
        <f t="shared" si="5"/>
        <v>3720000</v>
      </c>
      <c r="I18" s="362">
        <f>IF(H18=$I$13,0,H18)</f>
        <v>3720000</v>
      </c>
      <c r="K18" s="363">
        <f t="shared" si="6"/>
        <v>3720000</v>
      </c>
      <c r="L18" s="364">
        <f>IF($G$8=1,K18,D18)</f>
        <v>3788448</v>
      </c>
      <c r="M18" s="144"/>
      <c r="N18" s="3707">
        <f t="shared" si="7"/>
        <v>3725137.353604075</v>
      </c>
      <c r="O18" s="341">
        <f t="shared" si="16"/>
        <v>378844.8</v>
      </c>
      <c r="P18" s="363">
        <f t="shared" si="8"/>
        <v>344404.36363636365</v>
      </c>
      <c r="Q18" s="365">
        <f>+IF($Q$6=1,O18,P18)</f>
        <v>378844.8</v>
      </c>
      <c r="S18" s="341">
        <f t="shared" si="9"/>
        <v>3788448</v>
      </c>
      <c r="T18" s="341">
        <f t="shared" si="10"/>
        <v>4167292.8</v>
      </c>
      <c r="V18" s="366">
        <f>+入力ｼｰﾄA!F313</f>
        <v>0</v>
      </c>
      <c r="W18" s="367" t="str">
        <f>+入力ｼｰﾄA!G313</f>
        <v/>
      </c>
      <c r="X18" s="341">
        <f>+入力ｼｰﾄA!I313</f>
        <v>0</v>
      </c>
      <c r="Y18" s="341">
        <f t="shared" si="0"/>
        <v>0</v>
      </c>
      <c r="Z18" s="341">
        <f t="shared" si="1"/>
        <v>0</v>
      </c>
      <c r="AA18" s="1277">
        <f t="shared" si="2"/>
        <v>0</v>
      </c>
      <c r="AB18" s="341" t="str">
        <f>IF(ISBLANK(入力ｼｰﾄA!P313),"-",入力ｼｰﾄA!P313)</f>
        <v>-</v>
      </c>
      <c r="AC18" s="342">
        <f t="shared" si="11"/>
        <v>0</v>
      </c>
      <c r="AD18" s="368">
        <f t="shared" si="12"/>
        <v>0</v>
      </c>
      <c r="AE18" s="368">
        <f t="shared" si="13"/>
        <v>0</v>
      </c>
      <c r="AF18" s="81"/>
      <c r="AH18" s="3795"/>
    </row>
    <row r="19" spans="2:34" ht="20.100000000000001" customHeight="1">
      <c r="B19" s="374" t="s">
        <v>2295</v>
      </c>
      <c r="C19" s="150" t="s">
        <v>3157</v>
      </c>
      <c r="D19" s="378">
        <f>+入力ｼｰﾄA!R256</f>
        <v>13352440</v>
      </c>
      <c r="E19" s="333"/>
      <c r="F19" s="2736">
        <f t="shared" si="3"/>
        <v>13129300.70724402</v>
      </c>
      <c r="G19" s="2737">
        <f t="shared" si="4"/>
        <v>1312.930070724402</v>
      </c>
      <c r="H19" s="2738">
        <f t="shared" si="5"/>
        <v>13120000</v>
      </c>
      <c r="I19" s="2739">
        <f t="shared" ref="I19:I20" si="17">IF(H19=$I$13,0,H19)</f>
        <v>0</v>
      </c>
      <c r="J19" s="2740"/>
      <c r="K19" s="2741">
        <f t="shared" si="6"/>
        <v>13140000</v>
      </c>
      <c r="L19" s="2742">
        <f t="shared" ref="L19:L20" si="18">IF($G$8=1,K19,D19)</f>
        <v>13352440</v>
      </c>
      <c r="N19" s="3710">
        <f t="shared" si="7"/>
        <v>13129300.70724402</v>
      </c>
      <c r="O19" s="2726">
        <f t="shared" si="16"/>
        <v>1335244</v>
      </c>
      <c r="P19" s="2727">
        <f t="shared" si="8"/>
        <v>1213858.1818181819</v>
      </c>
      <c r="Q19" s="2728">
        <f t="shared" ref="Q19:Q20" si="19">+IF($Q$6=1,O19,P19)</f>
        <v>1335244</v>
      </c>
      <c r="R19" s="157"/>
      <c r="S19" s="2726">
        <f t="shared" si="9"/>
        <v>13352440</v>
      </c>
      <c r="T19" s="2726">
        <f t="shared" si="10"/>
        <v>14687684</v>
      </c>
      <c r="V19" s="366">
        <f>+入力ｼｰﾄA!F314</f>
        <v>0</v>
      </c>
      <c r="W19" s="367" t="str">
        <f>+入力ｼｰﾄA!G314</f>
        <v/>
      </c>
      <c r="X19" s="341">
        <f>+入力ｼｰﾄA!I314</f>
        <v>0</v>
      </c>
      <c r="Y19" s="341">
        <f t="shared" si="0"/>
        <v>0</v>
      </c>
      <c r="Z19" s="341">
        <f t="shared" si="1"/>
        <v>0</v>
      </c>
      <c r="AA19" s="1277">
        <f t="shared" si="2"/>
        <v>0</v>
      </c>
      <c r="AB19" s="341" t="str">
        <f>IF(ISBLANK(入力ｼｰﾄA!P314),"-",入力ｼｰﾄA!P314)</f>
        <v>-</v>
      </c>
      <c r="AC19" s="342">
        <f t="shared" si="11"/>
        <v>0</v>
      </c>
      <c r="AD19" s="368">
        <f t="shared" si="12"/>
        <v>0</v>
      </c>
      <c r="AE19" s="368">
        <f t="shared" si="13"/>
        <v>0</v>
      </c>
      <c r="AF19" s="81"/>
      <c r="AH19" s="3795"/>
    </row>
    <row r="20" spans="2:34" ht="20.100000000000001" customHeight="1">
      <c r="B20" s="385"/>
      <c r="C20" s="3711" t="s">
        <v>3158</v>
      </c>
      <c r="D20" s="389">
        <f>+入力ｼｰﾄA!R257</f>
        <v>0</v>
      </c>
      <c r="E20" s="333"/>
      <c r="F20" s="2736">
        <f t="shared" si="3"/>
        <v>0</v>
      </c>
      <c r="G20" s="2737">
        <f t="shared" si="4"/>
        <v>0</v>
      </c>
      <c r="H20" s="2738">
        <f t="shared" si="5"/>
        <v>0</v>
      </c>
      <c r="I20" s="2739">
        <f t="shared" si="17"/>
        <v>0</v>
      </c>
      <c r="J20" s="2740"/>
      <c r="K20" s="2741">
        <f t="shared" si="6"/>
        <v>0</v>
      </c>
      <c r="L20" s="2742">
        <f t="shared" si="18"/>
        <v>0</v>
      </c>
      <c r="N20" s="3710">
        <f t="shared" si="7"/>
        <v>0</v>
      </c>
      <c r="O20" s="2726">
        <f t="shared" si="16"/>
        <v>0</v>
      </c>
      <c r="P20" s="2727">
        <f t="shared" si="8"/>
        <v>0</v>
      </c>
      <c r="Q20" s="2728">
        <f t="shared" si="19"/>
        <v>0</v>
      </c>
      <c r="R20" s="157"/>
      <c r="S20" s="2726">
        <f t="shared" si="9"/>
        <v>0</v>
      </c>
      <c r="T20" s="2726">
        <f t="shared" si="10"/>
        <v>0</v>
      </c>
      <c r="V20" s="366">
        <f>+入力ｼｰﾄA!F315</f>
        <v>0</v>
      </c>
      <c r="W20" s="367" t="str">
        <f>+入力ｼｰﾄA!G315</f>
        <v/>
      </c>
      <c r="X20" s="341">
        <f>+入力ｼｰﾄA!I315</f>
        <v>0</v>
      </c>
      <c r="Y20" s="341">
        <f t="shared" si="0"/>
        <v>0</v>
      </c>
      <c r="Z20" s="341">
        <f t="shared" si="1"/>
        <v>0</v>
      </c>
      <c r="AA20" s="1277">
        <f t="shared" si="2"/>
        <v>0</v>
      </c>
      <c r="AB20" s="341" t="str">
        <f>IF(ISBLANK(入力ｼｰﾄA!P315),"-",入力ｼｰﾄA!P315)</f>
        <v>-</v>
      </c>
      <c r="AC20" s="342">
        <f t="shared" si="11"/>
        <v>0</v>
      </c>
      <c r="AD20" s="368">
        <f t="shared" si="12"/>
        <v>0</v>
      </c>
      <c r="AE20" s="368">
        <f t="shared" si="13"/>
        <v>0</v>
      </c>
      <c r="AF20" s="81"/>
      <c r="AH20" s="3795"/>
    </row>
    <row r="21" spans="2:34" ht="20.100000000000001" customHeight="1">
      <c r="B21" s="3709"/>
      <c r="C21" s="3712"/>
      <c r="D21" s="435">
        <f>+入力ｼｰﾄA!R258</f>
        <v>13352440</v>
      </c>
      <c r="E21" s="145"/>
      <c r="F21" s="359">
        <f t="shared" si="3"/>
        <v>13129300.70724402</v>
      </c>
      <c r="G21" s="360">
        <f t="shared" si="4"/>
        <v>1312.930070724402</v>
      </c>
      <c r="H21" s="361">
        <f t="shared" si="5"/>
        <v>13120000</v>
      </c>
      <c r="I21" s="362">
        <f>IF(H21=$I$13,0,H21)</f>
        <v>0</v>
      </c>
      <c r="K21" s="363">
        <f t="shared" si="6"/>
        <v>13140000</v>
      </c>
      <c r="L21" s="364">
        <f>IF($G$8=1,K21,D21)</f>
        <v>13352440</v>
      </c>
      <c r="M21" s="144"/>
      <c r="N21" s="3707">
        <f t="shared" si="7"/>
        <v>13129300.70724402</v>
      </c>
      <c r="O21" s="341">
        <f t="shared" si="16"/>
        <v>1335244</v>
      </c>
      <c r="P21" s="363">
        <f t="shared" si="8"/>
        <v>1213858.1818181819</v>
      </c>
      <c r="Q21" s="365">
        <f>+IF($Q$6=1,O21,P21)</f>
        <v>1335244</v>
      </c>
      <c r="S21" s="341">
        <f t="shared" si="9"/>
        <v>13352440</v>
      </c>
      <c r="T21" s="341">
        <f t="shared" si="10"/>
        <v>14687684</v>
      </c>
      <c r="V21" s="436">
        <f>+入力ｼｰﾄA!F316</f>
        <v>0</v>
      </c>
      <c r="W21" s="437" t="str">
        <f>+入力ｼｰﾄA!G316</f>
        <v/>
      </c>
      <c r="X21" s="438">
        <f>+入力ｼｰﾄA!I316</f>
        <v>0</v>
      </c>
      <c r="Y21" s="438">
        <f t="shared" si="0"/>
        <v>0</v>
      </c>
      <c r="Z21" s="438">
        <f t="shared" si="1"/>
        <v>0</v>
      </c>
      <c r="AA21" s="1278">
        <f t="shared" si="2"/>
        <v>0</v>
      </c>
      <c r="AB21" s="438" t="str">
        <f>IF(ISBLANK(入力ｼｰﾄA!P316),"-",入力ｼｰﾄA!P316)</f>
        <v>-</v>
      </c>
      <c r="AC21" s="439">
        <f t="shared" si="11"/>
        <v>0</v>
      </c>
      <c r="AD21" s="440">
        <f t="shared" si="12"/>
        <v>0</v>
      </c>
      <c r="AE21" s="440">
        <f t="shared" si="13"/>
        <v>0</v>
      </c>
      <c r="AF21" s="81"/>
      <c r="AH21" s="3795"/>
    </row>
    <row r="22" spans="2:34" ht="20.100000000000001" customHeight="1">
      <c r="B22" s="374" t="s">
        <v>3159</v>
      </c>
      <c r="C22" s="150" t="s">
        <v>3157</v>
      </c>
      <c r="D22" s="378">
        <f>+入力ｼｰﾄA!R259</f>
        <v>7904000</v>
      </c>
      <c r="E22" s="333"/>
      <c r="F22" s="2736">
        <f t="shared" si="3"/>
        <v>7771912.3089155788</v>
      </c>
      <c r="G22" s="2737">
        <f t="shared" si="4"/>
        <v>777.19123089155789</v>
      </c>
      <c r="H22" s="2738">
        <f t="shared" si="5"/>
        <v>7770000</v>
      </c>
      <c r="I22" s="2739">
        <f t="shared" ref="I22:I23" si="20">IF(H22=$I$13,0,H22)</f>
        <v>7770000</v>
      </c>
      <c r="J22" s="2740"/>
      <c r="K22" s="2741">
        <f t="shared" si="6"/>
        <v>7770000</v>
      </c>
      <c r="L22" s="2742">
        <f t="shared" ref="L22:L23" si="21">IF($G$8=1,K22,D22)</f>
        <v>7904000</v>
      </c>
      <c r="N22" s="3710">
        <f t="shared" si="7"/>
        <v>7771912.3089155788</v>
      </c>
      <c r="O22" s="2726">
        <f t="shared" si="16"/>
        <v>790400</v>
      </c>
      <c r="P22" s="2727">
        <f t="shared" si="8"/>
        <v>718545.45454545459</v>
      </c>
      <c r="Q22" s="2728">
        <f t="shared" ref="Q22:Q23" si="22">+IF($Q$6=1,O22,P22)</f>
        <v>790400</v>
      </c>
      <c r="R22" s="157"/>
      <c r="S22" s="2726">
        <f t="shared" si="9"/>
        <v>7904000</v>
      </c>
      <c r="T22" s="2726">
        <f t="shared" si="10"/>
        <v>8694400</v>
      </c>
      <c r="V22" s="219"/>
      <c r="W22" s="444" t="s">
        <v>664</v>
      </c>
      <c r="X22" s="445">
        <f>+入力ｼｰﾄA!I317</f>
        <v>25059545</v>
      </c>
      <c r="Y22" s="445">
        <f t="shared" si="0"/>
        <v>2505954.5</v>
      </c>
      <c r="Z22" s="445">
        <f t="shared" si="1"/>
        <v>2278140.4545454546</v>
      </c>
      <c r="AA22" s="446">
        <f t="shared" si="2"/>
        <v>2505954.5</v>
      </c>
      <c r="AB22" s="445">
        <f>SUM(AB14:AB21)</f>
        <v>699500</v>
      </c>
      <c r="AC22" s="447">
        <f>SUM(AC14:AC21)</f>
        <v>2505454.5</v>
      </c>
      <c r="AD22" s="448">
        <f t="shared" si="12"/>
        <v>25059545</v>
      </c>
      <c r="AE22" s="448">
        <f t="shared" si="13"/>
        <v>27564999.5</v>
      </c>
      <c r="AF22" s="81"/>
      <c r="AH22" s="3795"/>
    </row>
    <row r="23" spans="2:34" ht="20.100000000000001" customHeight="1">
      <c r="B23" s="385"/>
      <c r="C23" s="3711" t="s">
        <v>3158</v>
      </c>
      <c r="D23" s="389">
        <f>+入力ｼｰﾄA!R260</f>
        <v>0</v>
      </c>
      <c r="E23" s="333"/>
      <c r="F23" s="2736">
        <f t="shared" si="3"/>
        <v>0</v>
      </c>
      <c r="G23" s="2737">
        <f t="shared" si="4"/>
        <v>0</v>
      </c>
      <c r="H23" s="2738">
        <f t="shared" si="5"/>
        <v>0</v>
      </c>
      <c r="I23" s="2739">
        <f t="shared" si="20"/>
        <v>0</v>
      </c>
      <c r="J23" s="2740"/>
      <c r="K23" s="2741">
        <f t="shared" si="6"/>
        <v>0</v>
      </c>
      <c r="L23" s="2742">
        <f t="shared" si="21"/>
        <v>0</v>
      </c>
      <c r="N23" s="3710">
        <f t="shared" si="7"/>
        <v>0</v>
      </c>
      <c r="O23" s="2726">
        <f t="shared" si="16"/>
        <v>0</v>
      </c>
      <c r="P23" s="2727">
        <f t="shared" si="8"/>
        <v>0</v>
      </c>
      <c r="Q23" s="2728">
        <f t="shared" si="22"/>
        <v>0</v>
      </c>
      <c r="R23" s="157"/>
      <c r="S23" s="2726">
        <f t="shared" si="9"/>
        <v>0</v>
      </c>
      <c r="T23" s="2726">
        <f t="shared" si="10"/>
        <v>0</v>
      </c>
      <c r="AF23" s="81"/>
      <c r="AH23" s="3795"/>
    </row>
    <row r="24" spans="2:34" ht="20.100000000000001" customHeight="1">
      <c r="B24" s="3709"/>
      <c r="C24" s="3712"/>
      <c r="D24" s="435">
        <f>+入力ｼｰﾄA!R261</f>
        <v>7904000</v>
      </c>
      <c r="E24" s="145"/>
      <c r="F24" s="359">
        <f t="shared" si="3"/>
        <v>7771912.3089155788</v>
      </c>
      <c r="G24" s="360">
        <f t="shared" si="4"/>
        <v>777.19123089155789</v>
      </c>
      <c r="H24" s="361">
        <f t="shared" si="5"/>
        <v>7770000</v>
      </c>
      <c r="I24" s="362">
        <f>IF(H24=$I$13,0,H24)</f>
        <v>7770000</v>
      </c>
      <c r="K24" s="363">
        <f t="shared" si="6"/>
        <v>7770000</v>
      </c>
      <c r="L24" s="364">
        <f>IF($G$8=1,K24,D24)</f>
        <v>7904000</v>
      </c>
      <c r="M24" s="144"/>
      <c r="N24" s="3707">
        <f t="shared" si="7"/>
        <v>7771912.3089155788</v>
      </c>
      <c r="O24" s="341">
        <f t="shared" si="16"/>
        <v>790400</v>
      </c>
      <c r="P24" s="363">
        <f t="shared" si="8"/>
        <v>718545.45454545459</v>
      </c>
      <c r="Q24" s="365">
        <f>+IF($Q$6=1,O24,P24)</f>
        <v>790400</v>
      </c>
      <c r="S24" s="341">
        <f t="shared" si="9"/>
        <v>7904000</v>
      </c>
      <c r="T24" s="341">
        <f t="shared" si="10"/>
        <v>8694400</v>
      </c>
      <c r="AB24" s="1981" t="s">
        <v>3160</v>
      </c>
      <c r="AC24" s="1981" t="s">
        <v>3160</v>
      </c>
      <c r="AD24" s="125" t="s">
        <v>3161</v>
      </c>
      <c r="AE24" s="448">
        <f>+T37</f>
        <v>27565000</v>
      </c>
      <c r="AF24" s="81"/>
      <c r="AH24" s="3795"/>
    </row>
    <row r="25" spans="2:34" ht="20.100000000000001" customHeight="1">
      <c r="B25" s="3713" t="s">
        <v>645</v>
      </c>
      <c r="C25" s="3714"/>
      <c r="D25" s="1901"/>
      <c r="E25" s="333"/>
      <c r="F25" s="3715"/>
      <c r="G25" s="3716"/>
      <c r="H25" s="3717"/>
      <c r="I25" s="382"/>
      <c r="J25" s="3718"/>
      <c r="K25" s="3719">
        <f t="shared" ref="K25" si="23">IF(H25=$I$13,$I$37,H25)</f>
        <v>0</v>
      </c>
      <c r="L25" s="3720"/>
      <c r="M25" s="3718"/>
      <c r="N25" s="3706"/>
      <c r="O25" s="3721">
        <f t="shared" si="16"/>
        <v>0</v>
      </c>
      <c r="P25" s="3719"/>
      <c r="Q25" s="3720"/>
      <c r="R25" s="3718"/>
      <c r="S25" s="3721"/>
      <c r="T25" s="3721"/>
      <c r="AB25" s="4657" t="s">
        <v>3162</v>
      </c>
      <c r="AC25" s="4657"/>
      <c r="AD25" s="125" t="s">
        <v>3163</v>
      </c>
      <c r="AE25" s="448">
        <f>+AE22-AE24</f>
        <v>-0.5</v>
      </c>
      <c r="AF25" s="81"/>
      <c r="AH25" s="3795"/>
    </row>
    <row r="26" spans="2:34" ht="20.100000000000001" customHeight="1">
      <c r="B26" s="4658" t="s">
        <v>3188</v>
      </c>
      <c r="C26" s="4659"/>
      <c r="D26" s="3722">
        <f>+入力ｼｰﾄA!R262</f>
        <v>152000</v>
      </c>
      <c r="E26" s="333"/>
      <c r="F26" s="2729">
        <f t="shared" ref="F26:F33" si="24">D26*$F$37</f>
        <v>149459.85209453036</v>
      </c>
      <c r="G26" s="2730">
        <f t="shared" ref="G26:G33" si="25">F26/$G$10</f>
        <v>14.945985209453037</v>
      </c>
      <c r="H26" s="2730">
        <f t="shared" ref="H26:H35" si="26">ROUNDDOWN(G26,0)*$G$10</f>
        <v>140000</v>
      </c>
      <c r="I26" s="2731">
        <f t="shared" ref="I26:I31" si="27">IF(H26=$I$13,0,H26)</f>
        <v>140000</v>
      </c>
      <c r="J26" s="2732"/>
      <c r="K26" s="2733">
        <f t="shared" ref="K26:K34" si="28">IF(H26=$I$13,$I$37,I26)</f>
        <v>140000</v>
      </c>
      <c r="L26" s="2734">
        <f t="shared" ref="L26:L31" si="29">IF($G$8=1,K26,D26)</f>
        <v>152000</v>
      </c>
      <c r="N26" s="3710">
        <f t="shared" ref="N26:N33" si="30">+L26*$K$10</f>
        <v>149459.85209453036</v>
      </c>
      <c r="O26" s="2726">
        <f t="shared" si="16"/>
        <v>15200</v>
      </c>
      <c r="P26" s="2727">
        <f t="shared" ref="P26:P33" si="31">L26*$P$8/(100+$P$8)</f>
        <v>13818.181818181818</v>
      </c>
      <c r="Q26" s="2728">
        <f t="shared" ref="Q26:Q33" si="32">+IF($Q$6=1,O26,P26)</f>
        <v>15200</v>
      </c>
      <c r="R26" s="157"/>
      <c r="S26" s="2726">
        <f t="shared" ref="S26:S33" si="33">IF($Q$6=1,L26,L26-Q26)</f>
        <v>152000</v>
      </c>
      <c r="T26" s="2726">
        <f t="shared" ref="T26:T33" si="34">IF($Q$6=1,L26+Q26,L26)</f>
        <v>167200</v>
      </c>
      <c r="AF26" s="81"/>
      <c r="AH26" s="3795"/>
    </row>
    <row r="27" spans="2:34" ht="20.100000000000001" customHeight="1">
      <c r="B27" s="4660" t="s">
        <v>3189</v>
      </c>
      <c r="C27" s="4661"/>
      <c r="D27" s="368">
        <f>+入力ｼｰﾄA!R263</f>
        <v>76000</v>
      </c>
      <c r="E27" s="333"/>
      <c r="F27" s="2729">
        <f t="shared" si="24"/>
        <v>74729.92604726518</v>
      </c>
      <c r="G27" s="2730">
        <f t="shared" si="25"/>
        <v>7.4729926047265183</v>
      </c>
      <c r="H27" s="2730">
        <f t="shared" si="26"/>
        <v>70000</v>
      </c>
      <c r="I27" s="2731">
        <f t="shared" si="27"/>
        <v>70000</v>
      </c>
      <c r="J27" s="2732"/>
      <c r="K27" s="2733">
        <f t="shared" si="28"/>
        <v>70000</v>
      </c>
      <c r="L27" s="2734">
        <f t="shared" si="29"/>
        <v>76000</v>
      </c>
      <c r="N27" s="3710">
        <f t="shared" si="30"/>
        <v>74729.92604726518</v>
      </c>
      <c r="O27" s="2726">
        <f t="shared" si="16"/>
        <v>7600</v>
      </c>
      <c r="P27" s="2727">
        <f t="shared" si="31"/>
        <v>6909.090909090909</v>
      </c>
      <c r="Q27" s="2728">
        <f t="shared" si="32"/>
        <v>7600</v>
      </c>
      <c r="R27" s="157"/>
      <c r="S27" s="2726">
        <f t="shared" si="33"/>
        <v>76000</v>
      </c>
      <c r="T27" s="2726">
        <f t="shared" si="34"/>
        <v>83600</v>
      </c>
      <c r="AF27" s="81"/>
      <c r="AH27" s="3795"/>
    </row>
    <row r="28" spans="2:34" ht="20.100000000000001" customHeight="1">
      <c r="B28" s="4660" t="s">
        <v>3190</v>
      </c>
      <c r="C28" s="4661"/>
      <c r="D28" s="368">
        <f>+入力ｼｰﾄA!R264</f>
        <v>152000</v>
      </c>
      <c r="E28" s="333"/>
      <c r="F28" s="2735">
        <f t="shared" si="24"/>
        <v>149459.85209453036</v>
      </c>
      <c r="G28" s="2730">
        <f t="shared" si="25"/>
        <v>14.945985209453037</v>
      </c>
      <c r="H28" s="2730">
        <f t="shared" si="26"/>
        <v>140000</v>
      </c>
      <c r="I28" s="2731">
        <f t="shared" si="27"/>
        <v>140000</v>
      </c>
      <c r="J28" s="2732"/>
      <c r="K28" s="2733">
        <f t="shared" si="28"/>
        <v>140000</v>
      </c>
      <c r="L28" s="2734">
        <f t="shared" si="29"/>
        <v>152000</v>
      </c>
      <c r="N28" s="3710">
        <f t="shared" si="30"/>
        <v>149459.85209453036</v>
      </c>
      <c r="O28" s="2726">
        <f t="shared" si="16"/>
        <v>15200</v>
      </c>
      <c r="P28" s="2727">
        <f t="shared" si="31"/>
        <v>13818.181818181818</v>
      </c>
      <c r="Q28" s="2728">
        <f t="shared" si="32"/>
        <v>15200</v>
      </c>
      <c r="R28" s="157"/>
      <c r="S28" s="2726">
        <f t="shared" si="33"/>
        <v>152000</v>
      </c>
      <c r="T28" s="2726">
        <f t="shared" si="34"/>
        <v>167200</v>
      </c>
      <c r="AF28" s="81"/>
      <c r="AH28" s="3795"/>
    </row>
    <row r="29" spans="2:34" ht="20.100000000000001" customHeight="1">
      <c r="B29" s="4660" t="s">
        <v>826</v>
      </c>
      <c r="C29" s="4661"/>
      <c r="D29" s="368">
        <f>+入力ｼｰﾄA!R265</f>
        <v>0</v>
      </c>
      <c r="E29" s="333"/>
      <c r="F29" s="2735">
        <f t="shared" si="24"/>
        <v>0</v>
      </c>
      <c r="G29" s="2730">
        <f t="shared" si="25"/>
        <v>0</v>
      </c>
      <c r="H29" s="2730">
        <f t="shared" si="26"/>
        <v>0</v>
      </c>
      <c r="I29" s="2731">
        <f t="shared" si="27"/>
        <v>0</v>
      </c>
      <c r="J29" s="2732"/>
      <c r="K29" s="2733">
        <f t="shared" si="28"/>
        <v>0</v>
      </c>
      <c r="L29" s="2734">
        <f t="shared" si="29"/>
        <v>0</v>
      </c>
      <c r="N29" s="3710">
        <f t="shared" si="30"/>
        <v>0</v>
      </c>
      <c r="O29" s="2726">
        <f t="shared" si="16"/>
        <v>0</v>
      </c>
      <c r="P29" s="2727">
        <f t="shared" si="31"/>
        <v>0</v>
      </c>
      <c r="Q29" s="2728">
        <f t="shared" si="32"/>
        <v>0</v>
      </c>
      <c r="R29" s="157"/>
      <c r="S29" s="2726">
        <f t="shared" si="33"/>
        <v>0</v>
      </c>
      <c r="T29" s="2726">
        <f t="shared" si="34"/>
        <v>0</v>
      </c>
      <c r="AF29" s="81"/>
      <c r="AH29" s="3795"/>
    </row>
    <row r="30" spans="2:34" ht="20.100000000000001" customHeight="1">
      <c r="B30" s="4660" t="s">
        <v>826</v>
      </c>
      <c r="C30" s="4661"/>
      <c r="D30" s="368">
        <f>+入力ｼｰﾄA!R266</f>
        <v>0</v>
      </c>
      <c r="E30" s="333"/>
      <c r="F30" s="2735">
        <f t="shared" si="24"/>
        <v>0</v>
      </c>
      <c r="G30" s="2730">
        <f t="shared" si="25"/>
        <v>0</v>
      </c>
      <c r="H30" s="2730">
        <f t="shared" si="26"/>
        <v>0</v>
      </c>
      <c r="I30" s="2731">
        <f t="shared" si="27"/>
        <v>0</v>
      </c>
      <c r="J30" s="2732"/>
      <c r="K30" s="2733">
        <f t="shared" si="28"/>
        <v>0</v>
      </c>
      <c r="L30" s="2734">
        <f t="shared" si="29"/>
        <v>0</v>
      </c>
      <c r="N30" s="3710">
        <f t="shared" si="30"/>
        <v>0</v>
      </c>
      <c r="O30" s="2726">
        <f t="shared" si="16"/>
        <v>0</v>
      </c>
      <c r="P30" s="2727">
        <f t="shared" si="31"/>
        <v>0</v>
      </c>
      <c r="Q30" s="2728">
        <f t="shared" si="32"/>
        <v>0</v>
      </c>
      <c r="R30" s="157"/>
      <c r="S30" s="2726">
        <f t="shared" si="33"/>
        <v>0</v>
      </c>
      <c r="T30" s="2726">
        <f t="shared" si="34"/>
        <v>0</v>
      </c>
      <c r="AF30" s="81"/>
      <c r="AH30" s="3795"/>
    </row>
    <row r="31" spans="2:34" ht="20.100000000000001" customHeight="1">
      <c r="B31" s="4662" t="s">
        <v>826</v>
      </c>
      <c r="C31" s="4663"/>
      <c r="D31" s="1072">
        <f>+入力ｼｰﾄA!R267</f>
        <v>0</v>
      </c>
      <c r="E31" s="333"/>
      <c r="F31" s="2735">
        <f t="shared" si="24"/>
        <v>0</v>
      </c>
      <c r="G31" s="2730">
        <f t="shared" si="25"/>
        <v>0</v>
      </c>
      <c r="H31" s="2730">
        <f t="shared" si="26"/>
        <v>0</v>
      </c>
      <c r="I31" s="2731">
        <f t="shared" si="27"/>
        <v>0</v>
      </c>
      <c r="J31" s="2732"/>
      <c r="K31" s="2733">
        <f t="shared" si="28"/>
        <v>0</v>
      </c>
      <c r="L31" s="2734">
        <f t="shared" si="29"/>
        <v>0</v>
      </c>
      <c r="M31" s="2351"/>
      <c r="N31" s="3710">
        <f t="shared" si="30"/>
        <v>0</v>
      </c>
      <c r="O31" s="2726">
        <f t="shared" si="16"/>
        <v>0</v>
      </c>
      <c r="P31" s="2727">
        <f t="shared" si="31"/>
        <v>0</v>
      </c>
      <c r="Q31" s="2728">
        <f t="shared" si="32"/>
        <v>0</v>
      </c>
      <c r="R31" s="157"/>
      <c r="S31" s="2726">
        <f t="shared" si="33"/>
        <v>0</v>
      </c>
      <c r="T31" s="2726">
        <f t="shared" si="34"/>
        <v>0</v>
      </c>
      <c r="AF31" s="81"/>
      <c r="AH31" s="3795"/>
    </row>
    <row r="32" spans="2:34" ht="21" customHeight="1">
      <c r="B32" s="4664" t="s">
        <v>3164</v>
      </c>
      <c r="C32" s="4665"/>
      <c r="D32" s="3723">
        <f>+入力ｼｰﾄA!R268</f>
        <v>380000</v>
      </c>
      <c r="E32" s="145"/>
      <c r="F32" s="3724">
        <f t="shared" si="24"/>
        <v>373649.6302363259</v>
      </c>
      <c r="G32" s="3725">
        <f t="shared" si="25"/>
        <v>37.36496302363259</v>
      </c>
      <c r="H32" s="3726">
        <f t="shared" si="26"/>
        <v>370000</v>
      </c>
      <c r="I32" s="3727">
        <f>IF(H32=$I$13,0,H32)</f>
        <v>370000</v>
      </c>
      <c r="K32" s="3728">
        <f t="shared" si="28"/>
        <v>370000</v>
      </c>
      <c r="L32" s="3729">
        <f>IF($G$8=1,K32,D32)</f>
        <v>380000</v>
      </c>
      <c r="M32" s="144"/>
      <c r="N32" s="3730">
        <f t="shared" si="30"/>
        <v>373649.6302363259</v>
      </c>
      <c r="O32" s="3731">
        <f t="shared" si="16"/>
        <v>38000</v>
      </c>
      <c r="P32" s="3732">
        <f t="shared" si="31"/>
        <v>34545.454545454544</v>
      </c>
      <c r="Q32" s="3729">
        <f t="shared" si="32"/>
        <v>38000</v>
      </c>
      <c r="S32" s="3731">
        <f t="shared" si="33"/>
        <v>380000</v>
      </c>
      <c r="T32" s="3731">
        <f t="shared" si="34"/>
        <v>418000</v>
      </c>
      <c r="U32" s="4670" t="s">
        <v>3164</v>
      </c>
      <c r="V32" s="4671"/>
      <c r="AF32" s="81"/>
      <c r="AH32" s="3795"/>
    </row>
    <row r="33" spans="1:34" ht="20.100000000000001" customHeight="1">
      <c r="B33" s="4666" t="s">
        <v>3165</v>
      </c>
      <c r="C33" s="4667"/>
      <c r="D33" s="3733">
        <f>+入力ｼｰﾄA!R270</f>
        <v>0</v>
      </c>
      <c r="E33" s="145"/>
      <c r="F33" s="3734">
        <f t="shared" si="24"/>
        <v>0</v>
      </c>
      <c r="G33" s="3735">
        <f t="shared" si="25"/>
        <v>0</v>
      </c>
      <c r="H33" s="3735">
        <f t="shared" si="26"/>
        <v>0</v>
      </c>
      <c r="I33" s="3735">
        <f t="shared" ref="I33" si="35">IF(H33=$I$13,0,H33)</f>
        <v>0</v>
      </c>
      <c r="J33" s="3736"/>
      <c r="K33" s="3737">
        <f t="shared" si="28"/>
        <v>0</v>
      </c>
      <c r="L33" s="3738">
        <f>IF($G$8=1,K33,D33)</f>
        <v>0</v>
      </c>
      <c r="M33" s="3739" t="s">
        <v>3166</v>
      </c>
      <c r="N33" s="3740">
        <f t="shared" si="30"/>
        <v>0</v>
      </c>
      <c r="O33" s="3734">
        <f t="shared" si="16"/>
        <v>0</v>
      </c>
      <c r="P33" s="3741">
        <f t="shared" si="31"/>
        <v>0</v>
      </c>
      <c r="Q33" s="3742">
        <f t="shared" si="32"/>
        <v>0</v>
      </c>
      <c r="S33" s="3734">
        <f t="shared" si="33"/>
        <v>0</v>
      </c>
      <c r="T33" s="3734">
        <f t="shared" si="34"/>
        <v>0</v>
      </c>
      <c r="U33" s="4672" t="s">
        <v>3165</v>
      </c>
      <c r="V33" s="4673"/>
      <c r="AF33" s="81"/>
      <c r="AH33" s="3795"/>
    </row>
    <row r="34" spans="1:34" ht="20.100000000000001" customHeight="1" thickBot="1">
      <c r="B34" s="4668" t="s">
        <v>3167</v>
      </c>
      <c r="C34" s="4669"/>
      <c r="D34" s="3743">
        <f>SUM(D32:D33)</f>
        <v>380000</v>
      </c>
      <c r="E34" s="145"/>
      <c r="F34" s="3744">
        <f>SUM(F32:F33)</f>
        <v>373649.6302363259</v>
      </c>
      <c r="G34" s="3745">
        <f>SUM(G32:G33)</f>
        <v>37.36496302363259</v>
      </c>
      <c r="H34" s="3745">
        <f t="shared" si="26"/>
        <v>370000</v>
      </c>
      <c r="I34" s="3745">
        <f>SUM(I32:I33)</f>
        <v>370000</v>
      </c>
      <c r="J34" s="3746"/>
      <c r="K34" s="3747">
        <f t="shared" si="28"/>
        <v>370000</v>
      </c>
      <c r="L34" s="3748">
        <f>SUM(L32:L33)</f>
        <v>380000</v>
      </c>
      <c r="M34" s="3739"/>
      <c r="N34" s="3749"/>
      <c r="O34" s="3750">
        <f>SUM(O32:O33)</f>
        <v>38000</v>
      </c>
      <c r="P34" s="3750">
        <f>SUM(P32:P33)</f>
        <v>34545.454545454544</v>
      </c>
      <c r="Q34" s="3751">
        <f>SUM(Q32:Q33)</f>
        <v>38000</v>
      </c>
      <c r="S34" s="3733">
        <f>SUM(S32:S33)</f>
        <v>380000</v>
      </c>
      <c r="T34" s="3733">
        <f>SUM(T32:T33)</f>
        <v>418000</v>
      </c>
      <c r="U34" s="4674" t="s">
        <v>3167</v>
      </c>
      <c r="V34" s="4675"/>
      <c r="AF34" s="81"/>
      <c r="AH34" s="3795"/>
    </row>
    <row r="35" spans="1:34" ht="30.75" customHeight="1" thickBot="1">
      <c r="B35" s="4649" t="s">
        <v>3168</v>
      </c>
      <c r="C35" s="4650"/>
      <c r="D35" s="2531">
        <f>+D15+D18+D21+D24+D34</f>
        <v>25424888</v>
      </c>
      <c r="E35" s="145"/>
      <c r="F35" s="3752">
        <f>+F15+F18+F21+F24+F32+F33</f>
        <v>25000000</v>
      </c>
      <c r="G35" s="3753">
        <f>+G15+G18+G21+G24+G32+G33</f>
        <v>2500</v>
      </c>
      <c r="H35" s="3727">
        <f t="shared" si="26"/>
        <v>25000000</v>
      </c>
      <c r="I35" s="3727">
        <f>+I15+I18+I21+I24+I32+I33</f>
        <v>11860000</v>
      </c>
      <c r="K35" s="3754">
        <f>IF(H35=$I$13,H35,K15+K18+K21+K24+K34)</f>
        <v>25000000</v>
      </c>
      <c r="L35" s="3755">
        <f>IF($G$8=1,K35,D35)</f>
        <v>25424888</v>
      </c>
      <c r="M35" s="3756" t="s">
        <v>2244</v>
      </c>
      <c r="N35" s="3757">
        <f>+N15+N18+N21+N24+N32+N33</f>
        <v>25000000</v>
      </c>
      <c r="O35" s="3758">
        <f>L35*$P$8/100</f>
        <v>2542488.7999999998</v>
      </c>
      <c r="P35" s="3759">
        <f>L35*$P$8/(100+$P$8)</f>
        <v>2311353.4545454546</v>
      </c>
      <c r="Q35" s="3760">
        <f>IF(G8=0,L39,+IF($Q$6=1,O35,P35))</f>
        <v>2500000</v>
      </c>
      <c r="S35" s="502">
        <f>IF($Q$6=1,L35,L35-Q35)</f>
        <v>25424888</v>
      </c>
      <c r="T35" s="502">
        <f>IF($Q$6=1,L37+Q35,L35)</f>
        <v>27500000</v>
      </c>
      <c r="U35" s="4649" t="s">
        <v>3168</v>
      </c>
      <c r="V35" s="4650"/>
      <c r="W35" s="2351">
        <f>+T15+T18+T21+T24+T34</f>
        <v>27967376.800000001</v>
      </c>
      <c r="AF35" s="81"/>
      <c r="AH35" s="3795"/>
    </row>
    <row r="36" spans="1:34" ht="25.5" customHeight="1" thickBot="1">
      <c r="B36" s="4678" t="s">
        <v>2244</v>
      </c>
      <c r="C36" s="4679"/>
      <c r="D36" s="3743">
        <f>SUM(D35:D35)</f>
        <v>25424888</v>
      </c>
      <c r="E36" s="3761"/>
      <c r="F36" s="3762" t="s">
        <v>3143</v>
      </c>
      <c r="K36" s="125" t="s">
        <v>3169</v>
      </c>
      <c r="L36" s="3763">
        <f>+IF(G8=0,D37,0)</f>
        <v>-424888</v>
      </c>
      <c r="M36" s="3764"/>
      <c r="R36" s="1181" t="s">
        <v>3170</v>
      </c>
      <c r="S36" s="3765">
        <f>+D40+D42</f>
        <v>60000</v>
      </c>
      <c r="T36" s="3766">
        <f>+D43</f>
        <v>65000</v>
      </c>
      <c r="AF36" s="81"/>
      <c r="AH36" s="3795"/>
    </row>
    <row r="37" spans="1:34" ht="27.75" customHeight="1" thickBot="1">
      <c r="B37" s="4676" t="s">
        <v>3171</v>
      </c>
      <c r="C37" s="4677"/>
      <c r="D37" s="518">
        <f>+入力ｼｰﾄA!R271</f>
        <v>-424888</v>
      </c>
      <c r="F37" s="3690">
        <f>+(D38)/(D36)</f>
        <v>0.98328850062191031</v>
      </c>
      <c r="G37" s="13"/>
      <c r="H37" s="3767" t="s">
        <v>239</v>
      </c>
      <c r="I37" s="3768">
        <f>D38-I35</f>
        <v>13140000</v>
      </c>
      <c r="K37" s="125" t="s">
        <v>3172</v>
      </c>
      <c r="L37" s="499">
        <f>+L35+L36</f>
        <v>25000000</v>
      </c>
      <c r="M37" s="280"/>
      <c r="N37" s="125" t="s">
        <v>3173</v>
      </c>
      <c r="O37" s="3743">
        <f>+O35</f>
        <v>2542488.7999999998</v>
      </c>
      <c r="P37" s="3743">
        <f>+P35</f>
        <v>2311353.4545454546</v>
      </c>
      <c r="Q37" s="3769">
        <f>+Q35</f>
        <v>2500000</v>
      </c>
      <c r="R37" s="3770" t="s">
        <v>3174</v>
      </c>
      <c r="S37" s="3771">
        <f>+S35+S36</f>
        <v>25484888</v>
      </c>
      <c r="T37" s="3771">
        <f>+T35+T36</f>
        <v>27565000</v>
      </c>
      <c r="AF37" s="81"/>
      <c r="AH37" s="3795"/>
    </row>
    <row r="38" spans="1:34" ht="20.100000000000001" customHeight="1" thickBot="1">
      <c r="B38" s="4676" t="s">
        <v>3172</v>
      </c>
      <c r="C38" s="4677"/>
      <c r="D38" s="2531">
        <f>+D35+D37</f>
        <v>25000000</v>
      </c>
      <c r="L38" s="3762" t="str">
        <f>+"この"&amp;P8&amp;"％↓"</f>
        <v>この10％↓</v>
      </c>
      <c r="N38" s="125" t="s">
        <v>3175</v>
      </c>
      <c r="O38" s="2531">
        <f>+D41</f>
        <v>5000</v>
      </c>
      <c r="P38" s="2531">
        <f>+O38</f>
        <v>5000</v>
      </c>
      <c r="Q38" s="3772">
        <f>+IF($Q$6=1,O38,P38)</f>
        <v>5000</v>
      </c>
      <c r="AF38" s="81"/>
      <c r="AH38" s="3795"/>
    </row>
    <row r="39" spans="1:34" ht="18" customHeight="1" thickBot="1">
      <c r="B39" s="13"/>
      <c r="D39" s="12"/>
      <c r="H39" s="4680" t="str">
        <f>+L6</f>
        <v>按分計算を行わない</v>
      </c>
      <c r="I39" s="4680"/>
      <c r="J39" s="159"/>
      <c r="L39" s="512">
        <f>+L37*$P$8/100</f>
        <v>2500000</v>
      </c>
      <c r="N39" s="3687" t="s">
        <v>3176</v>
      </c>
      <c r="O39" s="2531">
        <f>+O35+O38</f>
        <v>2547488.7999999998</v>
      </c>
      <c r="P39" s="2531">
        <f>+P35+P38</f>
        <v>2316353.4545454546</v>
      </c>
      <c r="Q39" s="3773">
        <f>+Q37+Q38</f>
        <v>2505000</v>
      </c>
      <c r="AF39" s="81"/>
      <c r="AH39" s="3795"/>
    </row>
    <row r="40" spans="1:34" ht="20.100000000000001" customHeight="1">
      <c r="B40" s="4681" t="s">
        <v>3170</v>
      </c>
      <c r="C40" s="3774" t="s">
        <v>3191</v>
      </c>
      <c r="D40" s="3775">
        <f>+入力ｼｰﾄA!R273</f>
        <v>50000</v>
      </c>
      <c r="J40" s="132"/>
      <c r="K40" s="125"/>
      <c r="L40" s="3746"/>
      <c r="AF40" s="81"/>
      <c r="AH40" s="3795"/>
    </row>
    <row r="41" spans="1:34" ht="20.100000000000001" customHeight="1">
      <c r="B41" s="4682"/>
      <c r="C41" s="3776" t="s">
        <v>3177</v>
      </c>
      <c r="D41" s="3777">
        <f>+入力ｼｰﾄA!R274</f>
        <v>5000</v>
      </c>
      <c r="H41" s="13"/>
      <c r="P41" s="125" t="s">
        <v>3178</v>
      </c>
      <c r="Q41" s="3743">
        <f>L40*$P$8/100</f>
        <v>0</v>
      </c>
      <c r="AF41" s="81"/>
      <c r="AH41" s="3795"/>
    </row>
    <row r="42" spans="1:34" ht="20.100000000000001" customHeight="1">
      <c r="B42" s="4682"/>
      <c r="C42" s="3778" t="s">
        <v>3192</v>
      </c>
      <c r="D42" s="3779">
        <f>+入力ｼｰﾄA!R275</f>
        <v>10000</v>
      </c>
      <c r="H42" s="13"/>
      <c r="I42" s="18"/>
      <c r="J42" s="159"/>
      <c r="AF42" s="81"/>
      <c r="AH42" s="3795"/>
    </row>
    <row r="43" spans="1:34" ht="20.100000000000001" customHeight="1">
      <c r="B43" s="4683"/>
      <c r="C43" s="3780" t="s">
        <v>2244</v>
      </c>
      <c r="D43" s="2531">
        <f>SUM(D40:D42)</f>
        <v>65000</v>
      </c>
      <c r="H43" s="13"/>
      <c r="I43" s="18"/>
      <c r="J43" s="159"/>
      <c r="K43" s="155"/>
      <c r="L43" s="2445"/>
      <c r="N43" s="210"/>
      <c r="O43" s="3781" t="s">
        <v>3156</v>
      </c>
      <c r="P43" s="3703"/>
      <c r="Q43" s="3781" t="s">
        <v>265</v>
      </c>
      <c r="R43" s="3703"/>
      <c r="S43" s="3782" t="s">
        <v>3179</v>
      </c>
      <c r="U43" s="145"/>
      <c r="AF43" s="81"/>
      <c r="AH43" s="3795"/>
    </row>
    <row r="44" spans="1:34" ht="20.100000000000001" customHeight="1">
      <c r="H44" s="13"/>
      <c r="K44" s="125"/>
      <c r="L44" s="2445"/>
      <c r="M44" s="3783" t="str">
        <f>+IF($Q$6=1,"〇","")</f>
        <v>〇</v>
      </c>
      <c r="N44" s="3784" t="s">
        <v>3180</v>
      </c>
      <c r="O44" s="3785">
        <f>+L37+D40+D42</f>
        <v>25060000</v>
      </c>
      <c r="P44" s="3786" t="s">
        <v>3130</v>
      </c>
      <c r="Q44" s="3785">
        <f>+Q39</f>
        <v>2505000</v>
      </c>
      <c r="R44" s="3787" t="s">
        <v>27</v>
      </c>
      <c r="S44" s="3788">
        <f>+O44+Q44</f>
        <v>27565000</v>
      </c>
      <c r="AF44" s="81"/>
      <c r="AH44" s="3795"/>
    </row>
    <row r="45" spans="1:34" ht="20.100000000000001" customHeight="1">
      <c r="B45" s="4676" t="s">
        <v>3181</v>
      </c>
      <c r="C45" s="4677"/>
      <c r="D45" s="2531">
        <f>+D38+D43</f>
        <v>25065000</v>
      </c>
      <c r="H45" s="127"/>
      <c r="I45" s="132"/>
      <c r="J45" s="132"/>
      <c r="M45" s="3783" t="str">
        <f>+IF($Q$6=0,"〇","")</f>
        <v/>
      </c>
      <c r="N45" s="3789" t="s">
        <v>3182</v>
      </c>
      <c r="O45" s="3790">
        <f>+S45-Q45</f>
        <v>22748646.545454547</v>
      </c>
      <c r="P45" s="3791" t="s">
        <v>3130</v>
      </c>
      <c r="Q45" s="3790">
        <f>+P39</f>
        <v>2316353.4545454546</v>
      </c>
      <c r="R45" s="3792" t="s">
        <v>27</v>
      </c>
      <c r="S45" s="3793">
        <f>+D38+D43</f>
        <v>25065000</v>
      </c>
      <c r="AF45" s="81"/>
      <c r="AH45" s="3795"/>
    </row>
    <row r="46" spans="1:34" ht="20.100000000000001" customHeight="1">
      <c r="B46" s="4676" t="s">
        <v>3183</v>
      </c>
      <c r="C46" s="4677"/>
      <c r="D46" s="2531">
        <f>+D38+D40+D42</f>
        <v>25060000</v>
      </c>
      <c r="H46" s="127"/>
      <c r="I46" s="132"/>
      <c r="J46" s="132"/>
      <c r="K46" s="132"/>
      <c r="M46" s="132"/>
      <c r="N46" s="132"/>
      <c r="P46" s="2524"/>
      <c r="AH46" s="3795"/>
    </row>
    <row r="47" spans="1:34" ht="20.100000000000001" customHeight="1">
      <c r="B47" s="16"/>
      <c r="C47" s="16"/>
      <c r="H47" s="127"/>
      <c r="N47" s="3794"/>
      <c r="V47" s="529"/>
      <c r="X47" s="139"/>
      <c r="Y47" s="139"/>
      <c r="AH47" s="3795"/>
    </row>
    <row r="48" spans="1:34" ht="20.100000000000001" customHeight="1">
      <c r="A48" s="3795"/>
      <c r="B48" s="3796"/>
      <c r="C48" s="3796"/>
      <c r="D48" s="3797"/>
      <c r="E48" s="3795"/>
      <c r="F48" s="3797"/>
      <c r="G48" s="3797"/>
      <c r="H48" s="3798"/>
      <c r="I48" s="3795"/>
      <c r="J48" s="3795"/>
      <c r="K48" s="3795"/>
      <c r="L48" s="3799"/>
      <c r="M48" s="3799"/>
      <c r="N48" s="3800"/>
      <c r="O48" s="3795"/>
      <c r="P48" s="3795"/>
      <c r="Q48" s="3795"/>
      <c r="R48" s="3795"/>
      <c r="S48" s="3795"/>
      <c r="T48" s="3795"/>
      <c r="U48" s="3798"/>
      <c r="V48" s="3808"/>
      <c r="W48" s="3808"/>
      <c r="X48" s="3808"/>
      <c r="Y48" s="3795"/>
      <c r="Z48" s="3795"/>
      <c r="AA48" s="3795"/>
      <c r="AB48" s="3795"/>
      <c r="AC48" s="3795"/>
      <c r="AD48" s="3795"/>
      <c r="AE48" s="3795"/>
      <c r="AF48" s="3795"/>
      <c r="AG48" s="3795"/>
      <c r="AH48" s="3795"/>
    </row>
    <row r="49" spans="1:34" ht="20.100000000000001" customHeight="1">
      <c r="A49" s="3795"/>
      <c r="B49" s="3796"/>
      <c r="C49" s="3796"/>
      <c r="D49" s="3797"/>
      <c r="E49" s="3795"/>
      <c r="F49" s="3795"/>
      <c r="G49" s="3797"/>
      <c r="H49" s="3795"/>
      <c r="I49" s="3795"/>
      <c r="J49" s="3795"/>
      <c r="K49" s="3795"/>
      <c r="L49" s="3795"/>
      <c r="M49" s="3795"/>
      <c r="N49" s="3801"/>
      <c r="O49" s="3795"/>
      <c r="P49" s="3795"/>
      <c r="Q49" s="3795"/>
      <c r="R49" s="3795"/>
      <c r="S49" s="3795"/>
      <c r="T49" s="3795"/>
      <c r="U49" s="3798"/>
      <c r="V49" s="3808"/>
      <c r="W49" s="3808"/>
      <c r="X49" s="3808"/>
      <c r="Y49" s="3795"/>
      <c r="Z49" s="3795"/>
      <c r="AA49" s="3795"/>
      <c r="AB49" s="3795"/>
      <c r="AC49" s="3795"/>
      <c r="AD49" s="3795"/>
      <c r="AE49" s="3795"/>
      <c r="AF49" s="3795"/>
      <c r="AG49" s="3795"/>
      <c r="AH49" s="3795"/>
    </row>
    <row r="50" spans="1:34" ht="21.75" customHeight="1">
      <c r="A50" s="3795"/>
      <c r="B50" s="3796"/>
      <c r="C50" s="3796"/>
      <c r="D50" s="3795"/>
      <c r="E50" s="3795"/>
      <c r="F50" s="3795"/>
      <c r="G50" s="3795"/>
      <c r="H50" s="3795"/>
      <c r="I50" s="3795"/>
      <c r="J50" s="3795"/>
      <c r="K50" s="3795"/>
      <c r="L50" s="3795"/>
      <c r="M50" s="3795"/>
      <c r="N50" s="3795"/>
      <c r="O50" s="3795"/>
      <c r="P50" s="3795"/>
      <c r="Q50" s="3795"/>
      <c r="R50" s="3795"/>
      <c r="S50" s="3795"/>
      <c r="T50" s="3795"/>
      <c r="U50" s="3795"/>
      <c r="V50" s="3795"/>
      <c r="W50" s="3795"/>
      <c r="X50" s="3795"/>
      <c r="Y50" s="3795"/>
      <c r="Z50" s="3795"/>
      <c r="AA50" s="3795"/>
      <c r="AB50" s="3795"/>
      <c r="AC50" s="3795"/>
      <c r="AD50" s="3795"/>
      <c r="AE50" s="3795"/>
      <c r="AF50" s="3795"/>
      <c r="AG50" s="3795"/>
      <c r="AH50" s="3795"/>
    </row>
    <row r="51" spans="1:34" ht="22.5" customHeight="1">
      <c r="A51" s="3795"/>
      <c r="B51" s="3796"/>
      <c r="C51" s="3796"/>
      <c r="D51" s="3795"/>
      <c r="E51" s="3795"/>
      <c r="F51" s="3795"/>
      <c r="G51" s="3795"/>
      <c r="H51" s="3795"/>
      <c r="I51" s="3795"/>
      <c r="J51" s="3795"/>
      <c r="K51" s="3795"/>
      <c r="L51" s="3799"/>
      <c r="M51" s="3799"/>
      <c r="N51" s="3800"/>
      <c r="O51" s="3795"/>
      <c r="P51" s="3802"/>
      <c r="Q51" s="3803"/>
      <c r="R51" s="3795"/>
      <c r="S51" s="3795"/>
      <c r="T51" s="3795"/>
      <c r="U51" s="3795"/>
      <c r="V51" s="3795"/>
      <c r="W51" s="3795"/>
      <c r="X51" s="3795"/>
      <c r="Y51" s="3795"/>
      <c r="Z51" s="3795"/>
      <c r="AA51" s="3795"/>
      <c r="AB51" s="3795"/>
      <c r="AC51" s="3795"/>
      <c r="AD51" s="3795"/>
      <c r="AE51" s="3795"/>
      <c r="AF51" s="3795"/>
      <c r="AG51" s="3795"/>
      <c r="AH51" s="3795"/>
    </row>
    <row r="52" spans="1:34" ht="20.100000000000001" customHeight="1">
      <c r="A52" s="3795"/>
      <c r="B52" s="3804"/>
      <c r="C52" s="3796"/>
      <c r="D52" s="3795"/>
      <c r="E52" s="3795"/>
      <c r="F52" s="3795"/>
      <c r="G52" s="3795"/>
      <c r="H52" s="3795"/>
      <c r="I52" s="3795"/>
      <c r="J52" s="3795"/>
      <c r="K52" s="3795"/>
      <c r="L52" s="3795"/>
      <c r="M52" s="3795"/>
      <c r="N52" s="3795"/>
      <c r="O52" s="3795"/>
      <c r="P52" s="3795"/>
      <c r="Q52" s="3795"/>
      <c r="R52" s="3795"/>
      <c r="S52" s="3795"/>
      <c r="T52" s="3795"/>
      <c r="U52" s="3795"/>
      <c r="V52" s="3795"/>
      <c r="W52" s="3795"/>
      <c r="X52" s="3795"/>
      <c r="Y52" s="3795"/>
      <c r="Z52" s="3795"/>
      <c r="AA52" s="3795"/>
      <c r="AB52" s="3795"/>
      <c r="AC52" s="3795"/>
      <c r="AD52" s="3795"/>
      <c r="AE52" s="3795"/>
      <c r="AF52" s="3795"/>
      <c r="AG52" s="3795"/>
      <c r="AH52" s="3795"/>
    </row>
    <row r="53" spans="1:34" ht="20.100000000000001" customHeight="1">
      <c r="B53" s="13"/>
      <c r="C53" s="155"/>
    </row>
    <row r="54" spans="1:34" ht="20.100000000000001" customHeight="1">
      <c r="B54" s="16"/>
      <c r="C54" s="16"/>
    </row>
    <row r="55" spans="1:34" ht="25.5" customHeight="1">
      <c r="B55" s="16"/>
      <c r="C55" s="13"/>
    </row>
    <row r="56" spans="1:34" ht="14.25">
      <c r="B56" s="16"/>
      <c r="C56" s="13"/>
    </row>
    <row r="57" spans="1:34" ht="14.25">
      <c r="B57" s="16"/>
      <c r="C57" s="13"/>
    </row>
    <row r="58" spans="1:34" ht="14.25">
      <c r="B58" s="16"/>
      <c r="C58" s="13"/>
    </row>
    <row r="59" spans="1:34" ht="14.25">
      <c r="B59" s="16"/>
      <c r="C59" s="13"/>
    </row>
    <row r="60" spans="1:34" ht="14.25">
      <c r="B60" s="16"/>
      <c r="C60" s="16"/>
    </row>
    <row r="61" spans="1:34" ht="14.25">
      <c r="B61" s="16"/>
      <c r="C61" s="16"/>
    </row>
    <row r="62" spans="1:34" ht="14.25">
      <c r="B62" s="16"/>
      <c r="C62" s="16"/>
    </row>
    <row r="63" spans="1:34" ht="14.25">
      <c r="B63" s="16"/>
      <c r="C63" s="16"/>
    </row>
    <row r="64" spans="1:34" ht="14.25">
      <c r="B64" s="16"/>
      <c r="C64" s="16"/>
    </row>
    <row r="65" spans="2:3" ht="14.25">
      <c r="B65" s="16"/>
      <c r="C65" s="16"/>
    </row>
    <row r="66" spans="2:3" ht="14.25">
      <c r="B66" s="16"/>
      <c r="C66" s="16"/>
    </row>
    <row r="67" spans="2:3" ht="14.25">
      <c r="B67" s="16"/>
      <c r="C67" s="16"/>
    </row>
    <row r="68" spans="2:3" ht="14.25">
      <c r="B68" s="16"/>
      <c r="C68" s="16"/>
    </row>
    <row r="69" spans="2:3" ht="14.25">
      <c r="B69" s="16"/>
      <c r="C69" s="16"/>
    </row>
    <row r="70" spans="2:3">
      <c r="C70" s="16"/>
    </row>
    <row r="71" spans="2:3" ht="14.25">
      <c r="B71" s="16"/>
      <c r="C71" s="16"/>
    </row>
    <row r="72" spans="2:3" ht="14.25">
      <c r="B72" s="16"/>
      <c r="C72" s="160"/>
    </row>
    <row r="73" spans="2:3" ht="14.25">
      <c r="B73" s="16"/>
      <c r="C73" s="16"/>
    </row>
    <row r="74" spans="2:3" ht="14.25">
      <c r="B74" s="16"/>
      <c r="C74" s="16"/>
    </row>
    <row r="75" spans="2:3" ht="14.25">
      <c r="B75" s="16"/>
      <c r="C75" s="16"/>
    </row>
  </sheetData>
  <mergeCells count="30">
    <mergeCell ref="U34:V34"/>
    <mergeCell ref="U35:V35"/>
    <mergeCell ref="B46:C46"/>
    <mergeCell ref="B36:C36"/>
    <mergeCell ref="B37:C37"/>
    <mergeCell ref="B38:C38"/>
    <mergeCell ref="H39:I39"/>
    <mergeCell ref="B40:B43"/>
    <mergeCell ref="B45:C45"/>
    <mergeCell ref="O12:Q12"/>
    <mergeCell ref="S12:T12"/>
    <mergeCell ref="B35:C35"/>
    <mergeCell ref="B13:D14"/>
    <mergeCell ref="AB25:AC25"/>
    <mergeCell ref="B26:C26"/>
    <mergeCell ref="B27:C27"/>
    <mergeCell ref="B28:C28"/>
    <mergeCell ref="B29:C29"/>
    <mergeCell ref="B30:C30"/>
    <mergeCell ref="B31:C31"/>
    <mergeCell ref="B32:C32"/>
    <mergeCell ref="B33:C33"/>
    <mergeCell ref="B34:C34"/>
    <mergeCell ref="U32:V32"/>
    <mergeCell ref="U33:V33"/>
    <mergeCell ref="V1:AF1"/>
    <mergeCell ref="B1:L1"/>
    <mergeCell ref="M1:U1"/>
    <mergeCell ref="L6:M6"/>
    <mergeCell ref="S11:T11"/>
  </mergeCells>
  <phoneticPr fontId="42"/>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indexed="18"/>
  </sheetPr>
  <dimension ref="B1:M75"/>
  <sheetViews>
    <sheetView topLeftCell="A16" workbookViewId="0">
      <selection activeCell="I39" sqref="I39"/>
    </sheetView>
  </sheetViews>
  <sheetFormatPr defaultRowHeight="14.25"/>
  <cols>
    <col min="1" max="1" width="3.625" style="11" customWidth="1"/>
    <col min="2" max="2" width="10.75" style="27" customWidth="1"/>
    <col min="3" max="3" width="11.875" style="11" customWidth="1"/>
    <col min="4" max="4" width="15.75" style="11" customWidth="1"/>
    <col min="5" max="5" width="2.5" style="11" customWidth="1"/>
    <col min="6" max="6" width="11.625" style="11" customWidth="1"/>
    <col min="7" max="7" width="13.375" style="11" customWidth="1"/>
    <col min="8" max="9" width="12.625" style="11" customWidth="1"/>
    <col min="10" max="10" width="15.375" style="11" customWidth="1"/>
    <col min="11" max="11" width="18.375" style="11" customWidth="1"/>
    <col min="12" max="16384" width="9" style="11"/>
  </cols>
  <sheetData>
    <row r="1" spans="2:13" ht="35.25" customHeight="1">
      <c r="C1" s="39"/>
      <c r="D1" s="24"/>
    </row>
    <row r="2" spans="2:13" ht="14.25" customHeight="1">
      <c r="B2" s="30"/>
      <c r="C2" s="31"/>
      <c r="D2" s="29"/>
      <c r="E2" s="32"/>
      <c r="F2" s="32"/>
      <c r="G2" s="32"/>
      <c r="H2" s="32"/>
      <c r="I2" s="32"/>
      <c r="J2" s="32"/>
      <c r="K2" s="32"/>
      <c r="L2" s="32"/>
      <c r="M2" s="33"/>
    </row>
    <row r="3" spans="2:13" ht="14.25" customHeight="1">
      <c r="B3" s="34"/>
      <c r="C3" s="39"/>
      <c r="D3" s="24"/>
      <c r="M3" s="35"/>
    </row>
    <row r="4" spans="2:13">
      <c r="B4" s="34" t="s">
        <v>738</v>
      </c>
      <c r="C4" s="11" t="s">
        <v>739</v>
      </c>
      <c r="H4" s="34" t="s">
        <v>1435</v>
      </c>
      <c r="I4" s="11">
        <v>1</v>
      </c>
      <c r="J4" s="11" t="s">
        <v>1408</v>
      </c>
      <c r="K4" s="11" t="s">
        <v>1411</v>
      </c>
      <c r="M4" s="35"/>
    </row>
    <row r="5" spans="2:13">
      <c r="B5" s="34"/>
      <c r="C5" s="11" t="s">
        <v>744</v>
      </c>
      <c r="H5" s="34"/>
      <c r="I5" s="11">
        <v>2</v>
      </c>
      <c r="J5" s="11" t="s">
        <v>1436</v>
      </c>
      <c r="K5" s="11" t="s">
        <v>1437</v>
      </c>
      <c r="M5" s="35"/>
    </row>
    <row r="6" spans="2:13">
      <c r="B6" s="34"/>
      <c r="M6" s="35"/>
    </row>
    <row r="7" spans="2:13">
      <c r="B7" s="34" t="s">
        <v>2</v>
      </c>
      <c r="C7" s="11" t="s">
        <v>743</v>
      </c>
      <c r="M7" s="35"/>
    </row>
    <row r="8" spans="2:13">
      <c r="B8" s="34"/>
      <c r="C8" s="11" t="s">
        <v>745</v>
      </c>
      <c r="M8" s="35"/>
    </row>
    <row r="9" spans="2:13">
      <c r="B9" s="34"/>
      <c r="C9" s="11" t="s">
        <v>2390</v>
      </c>
      <c r="H9" s="11" t="s">
        <v>2392</v>
      </c>
      <c r="M9" s="35"/>
    </row>
    <row r="10" spans="2:13">
      <c r="B10" s="34"/>
      <c r="C10" s="11" t="s">
        <v>2391</v>
      </c>
      <c r="H10" s="11" t="s">
        <v>2393</v>
      </c>
      <c r="M10" s="35"/>
    </row>
    <row r="11" spans="2:13">
      <c r="B11" s="34"/>
      <c r="M11" s="35"/>
    </row>
    <row r="12" spans="2:13">
      <c r="B12" s="34"/>
      <c r="M12" s="35"/>
    </row>
    <row r="13" spans="2:13">
      <c r="B13" s="34" t="s">
        <v>5</v>
      </c>
      <c r="C13" s="11" t="s">
        <v>3</v>
      </c>
      <c r="M13" s="35"/>
    </row>
    <row r="14" spans="2:13">
      <c r="B14" s="34"/>
      <c r="C14" s="11" t="s">
        <v>4</v>
      </c>
      <c r="M14" s="35"/>
    </row>
    <row r="15" spans="2:13">
      <c r="B15" s="34"/>
      <c r="M15" s="35"/>
    </row>
    <row r="16" spans="2:13">
      <c r="B16" s="34"/>
      <c r="M16" s="35"/>
    </row>
    <row r="17" spans="2:13">
      <c r="B17" s="34" t="s">
        <v>7</v>
      </c>
      <c r="C17" s="11" t="s">
        <v>6</v>
      </c>
      <c r="M17" s="35"/>
    </row>
    <row r="18" spans="2:13">
      <c r="B18" s="34"/>
      <c r="C18" s="11" t="s">
        <v>741</v>
      </c>
      <c r="M18" s="35"/>
    </row>
    <row r="19" spans="2:13">
      <c r="B19" s="34"/>
      <c r="C19" s="11" t="s">
        <v>740</v>
      </c>
      <c r="M19" s="35"/>
    </row>
    <row r="20" spans="2:13">
      <c r="B20" s="34"/>
      <c r="M20" s="35"/>
    </row>
    <row r="21" spans="2:13">
      <c r="B21" s="34"/>
      <c r="C21" s="11" t="s">
        <v>1</v>
      </c>
      <c r="M21" s="35"/>
    </row>
    <row r="22" spans="2:13">
      <c r="B22" s="34"/>
      <c r="C22" s="11" t="s">
        <v>747</v>
      </c>
      <c r="M22" s="35"/>
    </row>
    <row r="23" spans="2:13">
      <c r="B23" s="34"/>
      <c r="C23" s="11" t="s">
        <v>12</v>
      </c>
      <c r="M23" s="35"/>
    </row>
    <row r="24" spans="2:13">
      <c r="B24" s="36"/>
      <c r="C24" s="37"/>
      <c r="D24" s="37"/>
      <c r="E24" s="37"/>
      <c r="F24" s="37"/>
      <c r="G24" s="37"/>
      <c r="H24" s="37"/>
      <c r="I24" s="37"/>
      <c r="J24" s="37"/>
      <c r="K24" s="37"/>
      <c r="L24" s="37"/>
      <c r="M24" s="38"/>
    </row>
    <row r="25" spans="2:13" ht="18" customHeight="1"/>
    <row r="26" spans="2:13">
      <c r="B26" s="11"/>
      <c r="C26" s="1865" t="s">
        <v>1962</v>
      </c>
      <c r="D26" s="1193" t="s">
        <v>3252</v>
      </c>
      <c r="F26" s="11">
        <v>240620</v>
      </c>
    </row>
    <row r="27" spans="2:13">
      <c r="B27" s="45"/>
      <c r="C27" s="46"/>
    </row>
    <row r="28" spans="2:13">
      <c r="B28" s="47" t="s">
        <v>16</v>
      </c>
      <c r="C28" s="18"/>
      <c r="D28" s="16"/>
      <c r="E28" s="16"/>
      <c r="F28" s="16"/>
      <c r="G28" s="16"/>
      <c r="H28" s="16"/>
    </row>
    <row r="29" spans="2:13">
      <c r="B29" s="47"/>
      <c r="C29" s="47"/>
      <c r="D29" s="16"/>
      <c r="E29" s="16"/>
      <c r="F29" s="16"/>
      <c r="G29" s="17"/>
      <c r="H29" s="17"/>
    </row>
    <row r="30" spans="2:13">
      <c r="B30" s="17"/>
      <c r="C30" s="48" t="s">
        <v>15</v>
      </c>
      <c r="D30" s="1204">
        <f>+[3]!userid1</f>
        <v>0</v>
      </c>
      <c r="E30" s="16" t="s">
        <v>21</v>
      </c>
      <c r="F30" s="1204">
        <f>+[3]!userid2</f>
        <v>0</v>
      </c>
      <c r="G30" s="1184"/>
      <c r="H30" s="1184"/>
      <c r="I30" s="1185"/>
      <c r="J30" s="1185"/>
    </row>
    <row r="31" spans="2:13">
      <c r="B31" s="47"/>
      <c r="C31" s="47"/>
      <c r="D31" s="50"/>
      <c r="E31" s="16"/>
      <c r="F31" s="16"/>
      <c r="G31" s="1184"/>
      <c r="H31" s="1184"/>
      <c r="I31" s="1185"/>
      <c r="J31" s="1220">
        <f>+D68</f>
        <v>2</v>
      </c>
    </row>
    <row r="32" spans="2:13">
      <c r="B32" s="47"/>
      <c r="C32" s="47"/>
      <c r="D32" s="1200">
        <f>+D30*10000+F30</f>
        <v>0</v>
      </c>
      <c r="E32" s="16"/>
      <c r="F32" s="16"/>
      <c r="G32" s="1184"/>
      <c r="H32" s="1184"/>
      <c r="I32" s="1185"/>
      <c r="J32" s="1185"/>
    </row>
    <row r="33" spans="2:10">
      <c r="B33" s="47"/>
      <c r="C33" s="47"/>
      <c r="D33" s="50"/>
      <c r="E33" s="16"/>
      <c r="F33" s="16"/>
      <c r="G33" s="1184"/>
      <c r="H33" s="1186" t="s">
        <v>1295</v>
      </c>
      <c r="I33" s="1187" t="s">
        <v>1296</v>
      </c>
      <c r="J33" s="1187" t="s">
        <v>184</v>
      </c>
    </row>
    <row r="34" spans="2:10">
      <c r="B34" s="47"/>
      <c r="C34" s="47"/>
      <c r="D34" s="1201">
        <f>+$D$32-J34</f>
        <v>-2700013</v>
      </c>
      <c r="E34" s="16"/>
      <c r="F34" s="16"/>
      <c r="G34" s="1188" t="s">
        <v>1297</v>
      </c>
      <c r="H34" s="1189">
        <v>2700006</v>
      </c>
      <c r="I34" s="1189">
        <v>2700013</v>
      </c>
      <c r="J34" s="1190">
        <f>+IF($J$31=1,H34,I34)</f>
        <v>2700013</v>
      </c>
    </row>
    <row r="35" spans="2:10">
      <c r="B35" s="47"/>
      <c r="C35" s="47"/>
      <c r="D35" s="51"/>
      <c r="E35" s="16"/>
      <c r="F35" s="16"/>
      <c r="G35" s="1191"/>
      <c r="H35" s="1185"/>
      <c r="I35" s="1185"/>
      <c r="J35" s="1185"/>
    </row>
    <row r="36" spans="2:10">
      <c r="B36" s="47"/>
      <c r="C36" s="47"/>
      <c r="D36" s="1202">
        <f>COS(D34)</f>
        <v>-0.86189882394984629</v>
      </c>
      <c r="E36" s="16"/>
      <c r="F36" s="16"/>
      <c r="G36" s="1191"/>
      <c r="H36" s="1184"/>
      <c r="I36" s="1184"/>
      <c r="J36" s="1184"/>
    </row>
    <row r="37" spans="2:10">
      <c r="B37" s="47"/>
      <c r="C37" s="47"/>
      <c r="D37" s="51"/>
      <c r="E37" s="16"/>
      <c r="F37" s="16"/>
      <c r="G37" s="1191"/>
      <c r="H37" s="1184"/>
      <c r="I37" s="1184"/>
      <c r="J37" s="1184"/>
    </row>
    <row r="38" spans="2:10">
      <c r="B38" s="47"/>
      <c r="C38" s="47"/>
      <c r="D38" s="1202">
        <f>J38+D36</f>
        <v>6.1381011760501538</v>
      </c>
      <c r="E38" s="16"/>
      <c r="F38" s="16"/>
      <c r="G38" s="1192" t="s">
        <v>1298</v>
      </c>
      <c r="H38" s="1193">
        <v>18</v>
      </c>
      <c r="I38" s="1193">
        <v>7</v>
      </c>
      <c r="J38" s="1190">
        <f>+IF($J$31=1,H38,I38)</f>
        <v>7</v>
      </c>
    </row>
    <row r="39" spans="2:10">
      <c r="B39" s="47"/>
      <c r="C39" s="47"/>
      <c r="D39" s="51"/>
      <c r="E39" s="16"/>
      <c r="F39" s="16"/>
      <c r="G39" s="16"/>
      <c r="H39" s="16"/>
    </row>
    <row r="40" spans="2:10">
      <c r="B40" s="47"/>
      <c r="C40" s="47"/>
      <c r="D40" s="1202">
        <f>+D38*1000000</f>
        <v>6138101.1760501536</v>
      </c>
      <c r="E40" s="16"/>
      <c r="F40" s="16"/>
      <c r="G40" s="51"/>
      <c r="H40" s="16"/>
    </row>
    <row r="41" spans="2:10">
      <c r="B41" s="47"/>
      <c r="C41" s="47"/>
      <c r="D41" s="51"/>
      <c r="E41" s="16"/>
      <c r="F41" s="16"/>
      <c r="G41" s="51"/>
      <c r="H41" s="16"/>
    </row>
    <row r="42" spans="2:10">
      <c r="B42" s="47"/>
      <c r="C42" s="48" t="s">
        <v>14</v>
      </c>
      <c r="D42" s="1202">
        <f>ROUNDDOWN(D40,0)</f>
        <v>6138101</v>
      </c>
      <c r="E42" s="16"/>
      <c r="F42" s="16"/>
      <c r="G42" s="17"/>
      <c r="H42" s="16"/>
    </row>
    <row r="43" spans="2:10">
      <c r="B43" s="47"/>
      <c r="C43" s="47"/>
      <c r="D43" s="16"/>
      <c r="E43" s="16"/>
      <c r="F43" s="47"/>
      <c r="G43" s="16"/>
      <c r="H43" s="16"/>
    </row>
    <row r="44" spans="2:10">
      <c r="B44" s="47"/>
      <c r="C44" s="48" t="s">
        <v>17</v>
      </c>
      <c r="D44" s="1204">
        <f>+[3]!kaijyokey</f>
        <v>0</v>
      </c>
      <c r="E44" s="16"/>
      <c r="F44" s="565">
        <f>IF(ABS(D44)&gt;0,1,0)</f>
        <v>0</v>
      </c>
      <c r="G44" s="18" t="s">
        <v>22</v>
      </c>
      <c r="H44" s="16"/>
    </row>
    <row r="45" spans="2:10">
      <c r="B45" s="47"/>
      <c r="C45" s="16"/>
      <c r="D45" s="16"/>
      <c r="E45" s="16"/>
      <c r="F45" s="16"/>
      <c r="G45" s="16"/>
      <c r="H45" s="16"/>
    </row>
    <row r="46" spans="2:10">
      <c r="B46" s="17"/>
      <c r="C46" s="47" t="s">
        <v>13</v>
      </c>
      <c r="D46" s="1203">
        <f>+IF(解除キー!$D$11='SYSTEM-1'!$D$42,1,0)</f>
        <v>0</v>
      </c>
      <c r="E46" s="16"/>
      <c r="F46" s="565">
        <f>IF(AND($F$44=1,$D$46=0),2,3)</f>
        <v>3</v>
      </c>
      <c r="G46" s="52" t="s">
        <v>18</v>
      </c>
      <c r="H46" s="16"/>
    </row>
    <row r="47" spans="2:10">
      <c r="B47" s="17"/>
      <c r="C47" s="16"/>
      <c r="D47" s="16"/>
      <c r="E47" s="16"/>
      <c r="F47" s="16"/>
      <c r="G47" s="52" t="s">
        <v>19</v>
      </c>
      <c r="H47" s="16"/>
    </row>
    <row r="48" spans="2:10">
      <c r="B48" s="17"/>
      <c r="C48" s="16"/>
      <c r="E48" s="16"/>
      <c r="G48" s="16"/>
      <c r="I48" s="1185"/>
      <c r="J48" s="3050" t="s">
        <v>3029</v>
      </c>
    </row>
    <row r="49" spans="2:11" ht="18.75">
      <c r="B49" s="18" t="s">
        <v>20</v>
      </c>
      <c r="C49" s="16"/>
      <c r="D49" s="1221" t="s">
        <v>3016</v>
      </c>
      <c r="E49" s="16"/>
      <c r="G49" s="16"/>
      <c r="H49" s="3051" t="s">
        <v>3020</v>
      </c>
      <c r="I49" s="3051" t="s">
        <v>3021</v>
      </c>
      <c r="J49" s="3051" t="s">
        <v>3022</v>
      </c>
    </row>
    <row r="50" spans="2:11" ht="18.75">
      <c r="B50" s="17"/>
      <c r="C50" s="16"/>
      <c r="D50" s="16"/>
      <c r="E50" s="16"/>
      <c r="F50" s="16"/>
      <c r="G50" s="16"/>
      <c r="H50" s="3052" t="s">
        <v>3023</v>
      </c>
      <c r="I50" s="3052" t="s">
        <v>3024</v>
      </c>
      <c r="J50" s="3051" t="s">
        <v>3025</v>
      </c>
    </row>
    <row r="51" spans="2:11" ht="18.75">
      <c r="B51" s="17"/>
      <c r="C51" s="16"/>
      <c r="D51" s="16"/>
      <c r="E51" s="16"/>
      <c r="F51" s="16"/>
      <c r="G51" s="16"/>
      <c r="H51" s="3051" t="s">
        <v>3026</v>
      </c>
      <c r="I51" s="3051" t="s">
        <v>3027</v>
      </c>
      <c r="J51" s="3053" t="s">
        <v>3028</v>
      </c>
    </row>
    <row r="52" spans="2:11">
      <c r="B52" s="784" t="s">
        <v>1281</v>
      </c>
      <c r="D52" s="1183">
        <f>+[3]!hantei</f>
        <v>0</v>
      </c>
      <c r="E52" s="16"/>
      <c r="F52" s="16"/>
      <c r="G52" s="16"/>
      <c r="H52" s="16"/>
    </row>
    <row r="53" spans="2:11">
      <c r="B53" s="17"/>
      <c r="C53" s="16"/>
      <c r="D53" s="1171" t="s">
        <v>1313</v>
      </c>
      <c r="E53" s="16"/>
      <c r="F53" s="16"/>
      <c r="G53" s="16"/>
      <c r="H53" s="16"/>
    </row>
    <row r="55" spans="2:11" ht="18" customHeight="1">
      <c r="B55" s="784" t="s">
        <v>1294</v>
      </c>
      <c r="C55" s="1181" t="s">
        <v>1284</v>
      </c>
      <c r="D55" s="1210" t="str">
        <f>+'[3]SYSTEM-1'!$C$56</f>
        <v>一級建築士事務所 株式会社　TCT設計</v>
      </c>
      <c r="E55" s="1211"/>
      <c r="F55" s="1211"/>
      <c r="G55" s="1212"/>
      <c r="H55" s="1182"/>
    </row>
    <row r="56" spans="2:11" ht="18" customHeight="1">
      <c r="B56" s="1180"/>
      <c r="C56" s="1181" t="s">
        <v>1956</v>
      </c>
      <c r="D56" s="1214" t="str">
        <f>+'[3]SYSTEM-1'!$C$54</f>
        <v>法人</v>
      </c>
      <c r="E56" s="690"/>
      <c r="F56" s="690"/>
      <c r="G56" s="1182"/>
      <c r="H56" s="1182"/>
    </row>
    <row r="57" spans="2:11" ht="18" customHeight="1">
      <c r="B57" s="1180"/>
      <c r="C57" s="1181" t="s">
        <v>2840</v>
      </c>
      <c r="D57" s="1210" t="str">
        <f>+'[3]SYSTEM-1'!$C$59</f>
        <v>株式会社　TCT設計</v>
      </c>
      <c r="E57" s="1211"/>
      <c r="F57" s="1211"/>
      <c r="G57" s="1212"/>
      <c r="H57" s="1222" t="s">
        <v>1314</v>
      </c>
      <c r="I57" s="4684" t="str">
        <f>+'[3]SYSTEM-1'!$C$58</f>
        <v>株式会社　TCT設計   代表取締役　手駆戸五郎</v>
      </c>
      <c r="J57" s="4685"/>
      <c r="K57" s="4686"/>
    </row>
    <row r="58" spans="2:11" ht="18" customHeight="1">
      <c r="B58" s="1180"/>
      <c r="C58" s="1181" t="s">
        <v>1285</v>
      </c>
      <c r="D58" s="1210" t="str">
        <f>+'[3]SYSTEM-1'!$F$59</f>
        <v>代表取締役　手駆戸五郎</v>
      </c>
      <c r="E58" s="1211"/>
      <c r="F58" s="1864"/>
      <c r="G58" s="1182"/>
      <c r="H58" s="1182"/>
    </row>
    <row r="59" spans="2:11" ht="18" customHeight="1">
      <c r="B59" s="1180"/>
      <c r="C59" s="1181" t="s">
        <v>1286</v>
      </c>
      <c r="D59" s="1213" t="str">
        <f>+[3]!jyusho</f>
        <v>東京都品川区***町　1-2-3　****ビル</v>
      </c>
      <c r="E59" s="1211"/>
      <c r="F59" s="1211"/>
      <c r="G59" s="1212"/>
      <c r="H59" s="1182"/>
    </row>
    <row r="60" spans="2:11" ht="18" customHeight="1">
      <c r="B60" s="1180"/>
      <c r="C60" s="1181" t="s">
        <v>1287</v>
      </c>
      <c r="D60" s="1214" t="str">
        <f>+[3]!tel</f>
        <v>03-5544-XXXX</v>
      </c>
      <c r="E60" s="690"/>
      <c r="F60" s="1217" t="str">
        <f>+"TEL:"&amp;D60</f>
        <v>TEL:03-5544-XXXX</v>
      </c>
      <c r="G60" s="1182"/>
      <c r="H60" s="1218" t="str">
        <f>+F60&amp;" "&amp;F61</f>
        <v>TEL:03-5544-XXXX FAX:03-6644-XXXX</v>
      </c>
      <c r="I60" s="1219"/>
      <c r="J60" s="1219"/>
    </row>
    <row r="61" spans="2:11" ht="18" customHeight="1">
      <c r="B61" s="1180"/>
      <c r="C61" s="1181" t="s">
        <v>1288</v>
      </c>
      <c r="D61" s="1214" t="str">
        <f>+[3]!fax</f>
        <v>03-6644-XXXX</v>
      </c>
      <c r="E61" s="690"/>
      <c r="F61" s="1217" t="str">
        <f>+"FAX:"&amp;D61</f>
        <v>FAX:03-6644-XXXX</v>
      </c>
      <c r="G61" s="1182"/>
      <c r="H61" s="1182"/>
    </row>
    <row r="62" spans="2:11" ht="18" customHeight="1">
      <c r="B62" s="1180"/>
      <c r="C62" s="1181" t="s">
        <v>1289</v>
      </c>
      <c r="D62" s="1214" t="str">
        <f>+'[3]SYSTEM-1'!$C$61</f>
        <v>一級</v>
      </c>
      <c r="E62" s="690"/>
      <c r="F62" s="1214" t="str">
        <f>+D62&amp;"建築士事務所"</f>
        <v>一級建築士事務所</v>
      </c>
      <c r="G62" s="1214"/>
      <c r="H62" s="1182"/>
    </row>
    <row r="63" spans="2:11" ht="18" customHeight="1">
      <c r="B63" s="1180"/>
      <c r="C63" s="1181" t="s">
        <v>1290</v>
      </c>
      <c r="D63" s="1215" t="str">
        <f>+[3]!tourokuchi</f>
        <v>東京都</v>
      </c>
      <c r="E63" s="690"/>
      <c r="F63" s="690" t="s">
        <v>1416</v>
      </c>
      <c r="G63" s="1182"/>
      <c r="H63" s="1182"/>
    </row>
    <row r="64" spans="2:11" ht="18" customHeight="1">
      <c r="B64" s="1180"/>
      <c r="C64" s="1181" t="s">
        <v>1291</v>
      </c>
      <c r="D64" s="1216" t="str">
        <f>+[3]!tourokubango</f>
        <v>123321****</v>
      </c>
      <c r="E64" s="690"/>
      <c r="F64" s="690"/>
      <c r="G64" s="1182"/>
      <c r="H64" s="1182"/>
    </row>
    <row r="65" spans="2:10" ht="18" customHeight="1">
      <c r="B65" s="1180"/>
      <c r="C65" s="1181" t="s">
        <v>1292</v>
      </c>
      <c r="D65" s="1861">
        <f>+[3]!kyoukai</f>
        <v>0</v>
      </c>
      <c r="E65" s="1211"/>
      <c r="F65" s="1211"/>
      <c r="G65" s="1212"/>
      <c r="H65" s="1182"/>
    </row>
    <row r="66" spans="2:10" ht="18" customHeight="1">
      <c r="B66" s="1180"/>
      <c r="C66" s="1181" t="s">
        <v>1293</v>
      </c>
      <c r="D66" s="1862">
        <f>+[3]!kaiinbango</f>
        <v>0</v>
      </c>
      <c r="E66" s="690"/>
      <c r="F66" s="690"/>
      <c r="G66" s="1182"/>
      <c r="H66" s="1182"/>
    </row>
    <row r="67" spans="2:10" ht="18" customHeight="1">
      <c r="C67" s="789"/>
    </row>
    <row r="68" spans="2:10" ht="18" customHeight="1">
      <c r="C68" s="1181" t="s">
        <v>1299</v>
      </c>
      <c r="D68" s="1195">
        <f>+[3]会員切替!$C$3</f>
        <v>2</v>
      </c>
      <c r="E68" s="1194" t="s">
        <v>1300</v>
      </c>
      <c r="F68" s="990"/>
      <c r="G68" s="282" t="s">
        <v>1310</v>
      </c>
      <c r="H68" s="1195" t="e">
        <f>+[3]リスト!$G$12</f>
        <v>#N/A</v>
      </c>
      <c r="I68" s="1199" t="s">
        <v>1311</v>
      </c>
      <c r="J68" s="16"/>
    </row>
    <row r="69" spans="2:10" ht="18" customHeight="1">
      <c r="C69" s="690"/>
      <c r="D69" s="990"/>
      <c r="E69" s="990"/>
      <c r="F69" s="990"/>
      <c r="G69" s="990"/>
      <c r="H69" s="990"/>
      <c r="I69" s="16"/>
      <c r="J69" s="16"/>
    </row>
    <row r="70" spans="2:10" ht="18" customHeight="1">
      <c r="C70" s="1181" t="s">
        <v>1304</v>
      </c>
      <c r="D70" s="1205" t="str">
        <f>+IF($D$68=1,IF(H68=1,$D$72,D73),$D$74)</f>
        <v>　</v>
      </c>
      <c r="E70" s="1206"/>
      <c r="F70" s="1206"/>
      <c r="G70" s="1206"/>
      <c r="H70" s="1206"/>
      <c r="I70" s="1207" t="str">
        <f>+IF($D$68=1,$I$72,$I$74)</f>
        <v>　</v>
      </c>
      <c r="J70" s="1208" t="str">
        <f>+IF(D68=1,J72,J74)</f>
        <v>事務所協会非会員用</v>
      </c>
    </row>
    <row r="71" spans="2:10" ht="18" customHeight="1">
      <c r="C71" s="690"/>
      <c r="D71" s="992"/>
      <c r="E71" s="992"/>
      <c r="F71" s="992"/>
      <c r="G71" s="992"/>
      <c r="H71" s="992"/>
      <c r="I71" s="127"/>
    </row>
    <row r="72" spans="2:10" ht="18" customHeight="1">
      <c r="C72" s="1181" t="s">
        <v>1301</v>
      </c>
      <c r="D72" s="1205" t="str">
        <f>$D$65&amp;" 会員　 "&amp;"会員番号："&amp;$D$66</f>
        <v>0 会員　 会員番号：0</v>
      </c>
      <c r="E72" s="1206"/>
      <c r="F72" s="1206"/>
      <c r="G72" s="1206"/>
      <c r="H72" s="1206"/>
      <c r="I72" s="1209" t="s">
        <v>1306</v>
      </c>
      <c r="J72" s="1209" t="s">
        <v>1308</v>
      </c>
    </row>
    <row r="73" spans="2:10" ht="18" customHeight="1">
      <c r="C73" s="1181" t="s">
        <v>1312</v>
      </c>
      <c r="D73" s="1205" t="str">
        <f>$D$65&amp;" 会員　 "</f>
        <v xml:space="preserve">0 会員　 </v>
      </c>
      <c r="E73" s="1206"/>
      <c r="F73" s="1206"/>
      <c r="G73" s="1206"/>
      <c r="H73" s="1206"/>
      <c r="I73" s="1209"/>
      <c r="J73" s="1209"/>
    </row>
    <row r="74" spans="2:10" ht="18" customHeight="1">
      <c r="C74" s="1181" t="s">
        <v>1302</v>
      </c>
      <c r="D74" s="1205" t="s">
        <v>1303</v>
      </c>
      <c r="E74" s="1206"/>
      <c r="F74" s="1206"/>
      <c r="G74" s="1206"/>
      <c r="H74" s="1206"/>
      <c r="I74" s="1207" t="s">
        <v>1307</v>
      </c>
      <c r="J74" s="1209" t="s">
        <v>1309</v>
      </c>
    </row>
    <row r="75" spans="2:10" ht="18" customHeight="1"/>
  </sheetData>
  <mergeCells count="1">
    <mergeCell ref="I57:K57"/>
  </mergeCells>
  <phoneticPr fontId="42"/>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indexed="18"/>
  </sheetPr>
  <dimension ref="A1:CT192"/>
  <sheetViews>
    <sheetView topLeftCell="A34" workbookViewId="0">
      <selection activeCell="E58" sqref="E58"/>
    </sheetView>
  </sheetViews>
  <sheetFormatPr defaultRowHeight="13.5"/>
  <cols>
    <col min="1" max="1" width="8.625" style="55" customWidth="1"/>
    <col min="2" max="2" width="9.25" style="55" customWidth="1"/>
    <col min="3" max="10" width="9" style="55"/>
    <col min="11" max="12" width="10.25" style="55" customWidth="1"/>
    <col min="13" max="14" width="7.25" style="55" customWidth="1"/>
    <col min="15" max="15" width="4.25" style="55" customWidth="1"/>
    <col min="16" max="16" width="28.375" style="55" customWidth="1"/>
    <col min="17" max="17" width="45.375" style="55" customWidth="1"/>
    <col min="18" max="18" width="66.25" style="55" customWidth="1"/>
    <col min="19" max="19" width="9" style="55"/>
    <col min="20" max="20" width="3.875" style="55" customWidth="1"/>
    <col min="21" max="21" width="8.125" style="55" customWidth="1"/>
    <col min="22" max="22" width="8.125" style="55" hidden="1" customWidth="1"/>
    <col min="23" max="23" width="6.625" style="55" hidden="1" customWidth="1"/>
    <col min="24" max="25" width="8.125" style="55" customWidth="1"/>
    <col min="26" max="27" width="8.125" style="55" hidden="1" customWidth="1"/>
    <col min="28" max="28" width="8.125" style="55" customWidth="1"/>
    <col min="29" max="29" width="8.125" style="55" hidden="1" customWidth="1"/>
    <col min="30" max="30" width="6.625" style="55" hidden="1" customWidth="1"/>
    <col min="31" max="32" width="8.125" style="55" customWidth="1"/>
    <col min="33" max="34" width="8.125" style="55" hidden="1" customWidth="1"/>
    <col min="35" max="35" width="8.125" style="55" customWidth="1"/>
    <col min="36" max="36" width="8.125" style="55" hidden="1" customWidth="1"/>
    <col min="37" max="37" width="6.625" style="55" hidden="1" customWidth="1"/>
    <col min="38" max="39" width="8.125" style="55" customWidth="1"/>
    <col min="40" max="41" width="8.125" style="55" hidden="1" customWidth="1"/>
    <col min="42" max="42" width="5.125" style="55" customWidth="1"/>
    <col min="43" max="43" width="3.875" style="55" customWidth="1"/>
    <col min="44" max="44" width="8.125" style="55" customWidth="1"/>
    <col min="45" max="45" width="8.125" style="55" hidden="1" customWidth="1"/>
    <col min="46" max="46" width="6.625" style="55" hidden="1" customWidth="1"/>
    <col min="47" max="48" width="8.125" style="55" customWidth="1"/>
    <col min="49" max="50" width="8.125" style="55" hidden="1" customWidth="1"/>
    <col min="51" max="51" width="8.125" style="55" customWidth="1"/>
    <col min="52" max="52" width="8.125" style="55" hidden="1" customWidth="1"/>
    <col min="53" max="53" width="6.625" style="55" hidden="1" customWidth="1"/>
    <col min="54" max="55" width="8.125" style="55" customWidth="1"/>
    <col min="56" max="57" width="8.125" style="55" hidden="1" customWidth="1"/>
    <col min="58" max="58" width="8.125" style="55" customWidth="1"/>
    <col min="59" max="59" width="8.125" style="55" hidden="1" customWidth="1"/>
    <col min="60" max="60" width="6.625" style="55" hidden="1" customWidth="1"/>
    <col min="61" max="62" width="8.125" style="55" customWidth="1"/>
    <col min="63" max="64" width="8.125" style="55" hidden="1" customWidth="1"/>
    <col min="65" max="65" width="9" style="55"/>
    <col min="66" max="66" width="5.5" style="55" customWidth="1"/>
    <col min="67" max="70" width="7.625" style="55" customWidth="1"/>
    <col min="71" max="71" width="9" style="55"/>
    <col min="72" max="72" width="4" style="55" hidden="1" customWidth="1"/>
    <col min="73" max="73" width="0" style="55" hidden="1" customWidth="1"/>
    <col min="74" max="80" width="5.625" style="55" hidden="1" customWidth="1"/>
    <col min="81" max="81" width="4.125" style="55" hidden="1" customWidth="1"/>
    <col min="82" max="82" width="7.375" style="55" hidden="1" customWidth="1"/>
    <col min="83" max="89" width="5.625" style="55" hidden="1" customWidth="1"/>
    <col min="90" max="90" width="3.5" style="55" hidden="1" customWidth="1"/>
    <col min="91" max="91" width="7.375" style="55" hidden="1" customWidth="1"/>
    <col min="92" max="98" width="5.625" style="55" hidden="1" customWidth="1"/>
    <col min="99" max="16384" width="9" style="55"/>
  </cols>
  <sheetData>
    <row r="1" spans="2:98" ht="39" customHeight="1">
      <c r="T1" s="2104" t="s">
        <v>153</v>
      </c>
      <c r="X1" s="2335" t="s">
        <v>2936</v>
      </c>
      <c r="AB1" s="59"/>
      <c r="AF1" s="55" t="s">
        <v>2938</v>
      </c>
      <c r="AQ1" s="2104" t="s">
        <v>154</v>
      </c>
    </row>
    <row r="2" spans="2:98" ht="15" customHeight="1">
      <c r="B2" s="2104" t="s">
        <v>156</v>
      </c>
      <c r="C2" s="2104"/>
      <c r="D2" s="2104" t="s">
        <v>214</v>
      </c>
      <c r="I2" s="2104" t="s">
        <v>1220</v>
      </c>
      <c r="J2" s="2104"/>
      <c r="K2" s="2104" t="s">
        <v>1425</v>
      </c>
      <c r="L2" s="2104"/>
      <c r="M2" s="2104" t="s">
        <v>2017</v>
      </c>
      <c r="T2" s="56">
        <v>1</v>
      </c>
      <c r="U2" s="56">
        <v>2</v>
      </c>
      <c r="V2" s="56">
        <v>3</v>
      </c>
      <c r="W2" s="56">
        <v>4</v>
      </c>
      <c r="X2" s="56">
        <v>5</v>
      </c>
      <c r="Y2" s="56">
        <v>6</v>
      </c>
      <c r="Z2" s="56">
        <v>7</v>
      </c>
      <c r="AA2" s="56">
        <v>8</v>
      </c>
      <c r="AB2" s="56">
        <v>9</v>
      </c>
      <c r="AC2" s="56">
        <v>10</v>
      </c>
      <c r="AD2" s="56">
        <v>11</v>
      </c>
      <c r="AE2" s="56">
        <v>12</v>
      </c>
      <c r="AF2" s="56">
        <v>13</v>
      </c>
      <c r="AG2" s="56">
        <v>14</v>
      </c>
      <c r="AH2" s="56">
        <v>15</v>
      </c>
      <c r="AI2" s="56">
        <v>16</v>
      </c>
      <c r="AJ2" s="56">
        <v>17</v>
      </c>
      <c r="AK2" s="56">
        <v>18</v>
      </c>
      <c r="AL2" s="56">
        <v>19</v>
      </c>
      <c r="AM2" s="56">
        <v>20</v>
      </c>
      <c r="AN2" s="56">
        <v>21</v>
      </c>
      <c r="AO2" s="56">
        <v>22</v>
      </c>
      <c r="AQ2" s="56">
        <v>1</v>
      </c>
      <c r="AR2" s="56">
        <v>2</v>
      </c>
      <c r="AS2" s="56">
        <v>3</v>
      </c>
      <c r="AT2" s="56">
        <v>4</v>
      </c>
      <c r="AU2" s="56">
        <v>5</v>
      </c>
      <c r="AV2" s="56">
        <v>6</v>
      </c>
      <c r="AW2" s="56">
        <v>7</v>
      </c>
      <c r="AX2" s="56">
        <v>8</v>
      </c>
      <c r="AY2" s="56">
        <v>9</v>
      </c>
      <c r="AZ2" s="56">
        <v>10</v>
      </c>
      <c r="BA2" s="56">
        <v>11</v>
      </c>
      <c r="BB2" s="56">
        <v>12</v>
      </c>
      <c r="BC2" s="56">
        <v>13</v>
      </c>
      <c r="BD2" s="56">
        <v>14</v>
      </c>
      <c r="BE2" s="56">
        <v>15</v>
      </c>
      <c r="BF2" s="56">
        <v>16</v>
      </c>
      <c r="BG2" s="56">
        <v>17</v>
      </c>
      <c r="BH2" s="56">
        <v>18</v>
      </c>
      <c r="BI2" s="56">
        <v>19</v>
      </c>
      <c r="BJ2" s="56">
        <v>20</v>
      </c>
      <c r="BK2" s="56">
        <v>21</v>
      </c>
      <c r="BL2" s="56">
        <v>22</v>
      </c>
      <c r="BT2" s="293" t="s">
        <v>2145</v>
      </c>
    </row>
    <row r="3" spans="2:98" ht="15" customHeight="1">
      <c r="B3" s="213">
        <v>1</v>
      </c>
      <c r="D3" s="213" t="s">
        <v>204</v>
      </c>
      <c r="F3" s="222" t="s">
        <v>561</v>
      </c>
      <c r="G3" s="222" t="s">
        <v>562</v>
      </c>
      <c r="I3" s="213" t="s">
        <v>204</v>
      </c>
      <c r="K3" s="247" t="s">
        <v>1423</v>
      </c>
      <c r="M3" s="213" t="s">
        <v>204</v>
      </c>
      <c r="T3" s="105"/>
      <c r="U3" s="72" t="s">
        <v>131</v>
      </c>
      <c r="V3" s="210"/>
      <c r="W3" s="211"/>
      <c r="X3" s="211" t="s">
        <v>132</v>
      </c>
      <c r="Y3" s="211"/>
      <c r="Z3" s="211"/>
      <c r="AA3" s="211"/>
      <c r="AB3" s="211"/>
      <c r="AC3" s="211"/>
      <c r="AD3" s="211"/>
      <c r="AE3" s="211"/>
      <c r="AF3" s="211"/>
      <c r="AG3" s="211"/>
      <c r="AH3" s="211"/>
      <c r="AI3" s="211"/>
      <c r="AJ3" s="211"/>
      <c r="AK3" s="211"/>
      <c r="AL3" s="211"/>
      <c r="AM3" s="212"/>
      <c r="AN3" s="211"/>
      <c r="AO3" s="212"/>
      <c r="AQ3" s="105"/>
      <c r="AR3" s="72" t="s">
        <v>131</v>
      </c>
      <c r="AS3" s="210"/>
      <c r="AT3" s="211"/>
      <c r="AU3" s="211" t="s">
        <v>326</v>
      </c>
      <c r="AV3" s="211"/>
      <c r="AW3" s="211"/>
      <c r="AX3" s="211"/>
      <c r="AY3" s="211"/>
      <c r="AZ3" s="211"/>
      <c r="BA3" s="211"/>
      <c r="BB3" s="211"/>
      <c r="BC3" s="211"/>
      <c r="BD3" s="211"/>
      <c r="BE3" s="211"/>
      <c r="BF3" s="211"/>
      <c r="BG3" s="211"/>
      <c r="BH3" s="211"/>
      <c r="BI3" s="211"/>
      <c r="BJ3" s="212"/>
      <c r="BK3" s="211"/>
      <c r="BL3" s="212"/>
      <c r="BN3" s="2104" t="s">
        <v>155</v>
      </c>
      <c r="BT3" s="2104" t="s">
        <v>2137</v>
      </c>
      <c r="BV3" s="55" t="s">
        <v>2150</v>
      </c>
      <c r="BX3" s="55" t="s">
        <v>2149</v>
      </c>
    </row>
    <row r="4" spans="2:98" ht="15" customHeight="1">
      <c r="B4" s="213">
        <v>2</v>
      </c>
      <c r="D4" s="213" t="s">
        <v>51</v>
      </c>
      <c r="I4" s="213" t="s">
        <v>1219</v>
      </c>
      <c r="K4" s="247" t="s">
        <v>1424</v>
      </c>
      <c r="M4" s="213" t="s">
        <v>324</v>
      </c>
      <c r="O4" s="2104" t="s">
        <v>157</v>
      </c>
      <c r="T4" s="73"/>
      <c r="U4" s="81"/>
      <c r="V4" s="210"/>
      <c r="W4" s="211"/>
      <c r="X4" s="211" t="s">
        <v>25</v>
      </c>
      <c r="Y4" s="211"/>
      <c r="Z4" s="211"/>
      <c r="AA4" s="212"/>
      <c r="AC4" s="210"/>
      <c r="AD4" s="211"/>
      <c r="AE4" s="211" t="s">
        <v>631</v>
      </c>
      <c r="AF4" s="211"/>
      <c r="AG4" s="211"/>
      <c r="AH4" s="212"/>
      <c r="AJ4" s="210"/>
      <c r="AK4" s="211"/>
      <c r="AL4" s="211" t="s">
        <v>28</v>
      </c>
      <c r="AM4" s="212"/>
      <c r="AN4" s="211"/>
      <c r="AO4" s="212"/>
      <c r="AQ4" s="73"/>
      <c r="AR4" s="81"/>
      <c r="AS4" s="210"/>
      <c r="AT4" s="211"/>
      <c r="AU4" s="211" t="s">
        <v>25</v>
      </c>
      <c r="AV4" s="211"/>
      <c r="AW4" s="211"/>
      <c r="AX4" s="212"/>
      <c r="AZ4" s="210"/>
      <c r="BA4" s="211"/>
      <c r="BB4" s="211" t="s">
        <v>631</v>
      </c>
      <c r="BC4" s="211"/>
      <c r="BD4" s="211"/>
      <c r="BE4" s="212"/>
      <c r="BG4" s="210"/>
      <c r="BH4" s="211"/>
      <c r="BI4" s="211" t="s">
        <v>28</v>
      </c>
      <c r="BJ4" s="212"/>
      <c r="BK4" s="211"/>
      <c r="BL4" s="212"/>
      <c r="BN4" s="55">
        <v>1</v>
      </c>
      <c r="BO4" s="55">
        <v>2</v>
      </c>
      <c r="BP4" s="55">
        <v>3</v>
      </c>
      <c r="BQ4" s="55">
        <v>4</v>
      </c>
      <c r="BR4" s="55">
        <v>5</v>
      </c>
      <c r="BT4" s="56">
        <v>1</v>
      </c>
      <c r="BU4" s="56">
        <v>2</v>
      </c>
      <c r="BV4" s="56">
        <v>3</v>
      </c>
      <c r="BW4" s="56">
        <v>4</v>
      </c>
      <c r="BX4" s="56">
        <v>5</v>
      </c>
      <c r="BY4" s="56">
        <v>6</v>
      </c>
      <c r="BZ4" s="56">
        <v>7</v>
      </c>
      <c r="CA4" s="56">
        <v>8</v>
      </c>
      <c r="CB4" s="56">
        <v>9</v>
      </c>
      <c r="CC4" s="56">
        <v>10</v>
      </c>
      <c r="CD4" s="56">
        <v>11</v>
      </c>
      <c r="CE4" s="56">
        <v>12</v>
      </c>
      <c r="CF4" s="56">
        <v>13</v>
      </c>
      <c r="CG4" s="56">
        <v>14</v>
      </c>
      <c r="CH4" s="56">
        <v>15</v>
      </c>
      <c r="CI4" s="56">
        <v>16</v>
      </c>
      <c r="CJ4" s="56">
        <v>17</v>
      </c>
      <c r="CK4" s="56">
        <v>18</v>
      </c>
      <c r="CL4" s="56">
        <v>19</v>
      </c>
      <c r="CM4" s="56">
        <v>20</v>
      </c>
      <c r="CN4" s="56">
        <v>21</v>
      </c>
      <c r="CO4" s="56">
        <v>22</v>
      </c>
      <c r="CP4" s="56">
        <v>23</v>
      </c>
      <c r="CQ4" s="56">
        <v>24</v>
      </c>
      <c r="CR4" s="56">
        <v>25</v>
      </c>
      <c r="CS4" s="56">
        <v>26</v>
      </c>
      <c r="CT4" s="56">
        <v>27</v>
      </c>
    </row>
    <row r="5" spans="2:98" ht="15" customHeight="1">
      <c r="B5" s="68" t="s">
        <v>2286</v>
      </c>
      <c r="C5" s="68"/>
      <c r="D5" s="68"/>
      <c r="E5" s="68"/>
      <c r="F5" s="68"/>
      <c r="G5" s="68"/>
      <c r="H5" s="68"/>
      <c r="I5" s="68"/>
      <c r="J5" s="68"/>
      <c r="K5" s="68"/>
      <c r="M5" s="213" t="s">
        <v>2016</v>
      </c>
      <c r="O5" s="214"/>
      <c r="P5" s="214" t="s">
        <v>320</v>
      </c>
      <c r="Q5" s="214" t="s">
        <v>321</v>
      </c>
      <c r="R5" s="214" t="s">
        <v>322</v>
      </c>
      <c r="T5" s="73"/>
      <c r="U5" s="81"/>
      <c r="V5" s="210" t="s">
        <v>158</v>
      </c>
      <c r="W5" s="212"/>
      <c r="X5" s="210" t="s">
        <v>159</v>
      </c>
      <c r="Y5" s="212"/>
      <c r="Z5" s="210" t="s">
        <v>160</v>
      </c>
      <c r="AA5" s="212"/>
      <c r="AC5" s="210" t="s">
        <v>158</v>
      </c>
      <c r="AD5" s="212"/>
      <c r="AE5" s="210" t="s">
        <v>159</v>
      </c>
      <c r="AF5" s="212"/>
      <c r="AG5" s="210" t="s">
        <v>160</v>
      </c>
      <c r="AH5" s="212"/>
      <c r="AJ5" s="210" t="s">
        <v>158</v>
      </c>
      <c r="AK5" s="212"/>
      <c r="AL5" s="210" t="s">
        <v>159</v>
      </c>
      <c r="AM5" s="212"/>
      <c r="AN5" s="211" t="s">
        <v>160</v>
      </c>
      <c r="AO5" s="212"/>
      <c r="AQ5" s="73"/>
      <c r="AR5" s="81"/>
      <c r="AS5" s="210" t="s">
        <v>158</v>
      </c>
      <c r="AT5" s="212"/>
      <c r="AU5" s="210" t="s">
        <v>159</v>
      </c>
      <c r="AV5" s="212"/>
      <c r="AW5" s="210" t="s">
        <v>160</v>
      </c>
      <c r="AX5" s="212"/>
      <c r="AZ5" s="210" t="s">
        <v>158</v>
      </c>
      <c r="BA5" s="212"/>
      <c r="BB5" s="210" t="s">
        <v>159</v>
      </c>
      <c r="BC5" s="212"/>
      <c r="BD5" s="210" t="s">
        <v>160</v>
      </c>
      <c r="BE5" s="212"/>
      <c r="BG5" s="210" t="s">
        <v>158</v>
      </c>
      <c r="BH5" s="212"/>
      <c r="BI5" s="210" t="s">
        <v>159</v>
      </c>
      <c r="BJ5" s="212"/>
      <c r="BK5" s="210" t="s">
        <v>160</v>
      </c>
      <c r="BL5" s="212"/>
      <c r="BO5" s="210" t="s">
        <v>131</v>
      </c>
      <c r="BP5" s="212"/>
      <c r="BQ5" s="210" t="s">
        <v>133</v>
      </c>
      <c r="BR5" s="212"/>
      <c r="BT5" s="2062"/>
      <c r="BU5" s="1901" t="s">
        <v>2146</v>
      </c>
      <c r="BV5" s="211" t="s">
        <v>2143</v>
      </c>
      <c r="BW5" s="211"/>
      <c r="BX5" s="212"/>
      <c r="BY5" s="210" t="s">
        <v>2144</v>
      </c>
      <c r="BZ5" s="211"/>
      <c r="CA5" s="211"/>
      <c r="CB5" s="212"/>
      <c r="CC5" s="2062"/>
      <c r="CD5" s="1901" t="s">
        <v>2147</v>
      </c>
      <c r="CE5" s="211" t="s">
        <v>2143</v>
      </c>
      <c r="CF5" s="211"/>
      <c r="CG5" s="212"/>
      <c r="CH5" s="210" t="s">
        <v>2144</v>
      </c>
      <c r="CI5" s="211"/>
      <c r="CJ5" s="211"/>
      <c r="CK5" s="212"/>
      <c r="CL5" s="2062"/>
      <c r="CM5" s="1901" t="s">
        <v>2148</v>
      </c>
      <c r="CN5" s="211" t="s">
        <v>2143</v>
      </c>
      <c r="CO5" s="211"/>
      <c r="CP5" s="212"/>
      <c r="CQ5" s="210" t="s">
        <v>2144</v>
      </c>
      <c r="CR5" s="211"/>
      <c r="CS5" s="211"/>
      <c r="CT5" s="212"/>
    </row>
    <row r="6" spans="2:98" ht="15" customHeight="1">
      <c r="O6" s="214"/>
      <c r="P6" s="215">
        <v>1</v>
      </c>
      <c r="Q6" s="215">
        <v>2</v>
      </c>
      <c r="R6" s="215">
        <v>3</v>
      </c>
      <c r="T6" s="77"/>
      <c r="U6" s="78"/>
      <c r="V6" s="216" t="s">
        <v>85</v>
      </c>
      <c r="W6" s="217" t="s">
        <v>86</v>
      </c>
      <c r="X6" s="216" t="s">
        <v>85</v>
      </c>
      <c r="Y6" s="217" t="s">
        <v>86</v>
      </c>
      <c r="Z6" s="216" t="s">
        <v>85</v>
      </c>
      <c r="AA6" s="217" t="s">
        <v>86</v>
      </c>
      <c r="AB6" s="218"/>
      <c r="AC6" s="216" t="s">
        <v>85</v>
      </c>
      <c r="AD6" s="217" t="s">
        <v>86</v>
      </c>
      <c r="AE6" s="216" t="s">
        <v>85</v>
      </c>
      <c r="AF6" s="217" t="s">
        <v>86</v>
      </c>
      <c r="AG6" s="216" t="s">
        <v>85</v>
      </c>
      <c r="AH6" s="217" t="s">
        <v>86</v>
      </c>
      <c r="AJ6" s="216" t="s">
        <v>85</v>
      </c>
      <c r="AK6" s="217" t="s">
        <v>86</v>
      </c>
      <c r="AL6" s="216" t="s">
        <v>85</v>
      </c>
      <c r="AM6" s="217" t="s">
        <v>86</v>
      </c>
      <c r="AN6" s="396" t="s">
        <v>85</v>
      </c>
      <c r="AO6" s="217" t="s">
        <v>86</v>
      </c>
      <c r="AQ6" s="77"/>
      <c r="AR6" s="78"/>
      <c r="AS6" s="216" t="s">
        <v>85</v>
      </c>
      <c r="AT6" s="217" t="s">
        <v>86</v>
      </c>
      <c r="AU6" s="216" t="s">
        <v>85</v>
      </c>
      <c r="AV6" s="217" t="s">
        <v>86</v>
      </c>
      <c r="AW6" s="216" t="s">
        <v>85</v>
      </c>
      <c r="AX6" s="217" t="s">
        <v>86</v>
      </c>
      <c r="AY6" s="218"/>
      <c r="AZ6" s="216" t="s">
        <v>85</v>
      </c>
      <c r="BA6" s="217" t="s">
        <v>86</v>
      </c>
      <c r="BB6" s="216" t="s">
        <v>85</v>
      </c>
      <c r="BC6" s="217" t="s">
        <v>86</v>
      </c>
      <c r="BD6" s="216" t="s">
        <v>85</v>
      </c>
      <c r="BE6" s="217" t="s">
        <v>86</v>
      </c>
      <c r="BG6" s="216" t="s">
        <v>85</v>
      </c>
      <c r="BH6" s="217" t="s">
        <v>86</v>
      </c>
      <c r="BI6" s="216" t="s">
        <v>85</v>
      </c>
      <c r="BJ6" s="217" t="s">
        <v>86</v>
      </c>
      <c r="BK6" s="216" t="s">
        <v>85</v>
      </c>
      <c r="BL6" s="217" t="s">
        <v>86</v>
      </c>
      <c r="BN6" s="214"/>
      <c r="BO6" s="219" t="s">
        <v>97</v>
      </c>
      <c r="BP6" s="220" t="s">
        <v>93</v>
      </c>
      <c r="BQ6" s="219" t="s">
        <v>97</v>
      </c>
      <c r="BR6" s="220" t="s">
        <v>93</v>
      </c>
      <c r="BT6" s="2063"/>
      <c r="BU6" s="1902"/>
      <c r="BV6" s="396" t="s">
        <v>2139</v>
      </c>
      <c r="BW6" s="2061" t="s">
        <v>2140</v>
      </c>
      <c r="BX6" s="2061" t="s">
        <v>2141</v>
      </c>
      <c r="BY6" s="2061" t="s">
        <v>2139</v>
      </c>
      <c r="BZ6" s="2061" t="s">
        <v>2140</v>
      </c>
      <c r="CA6" s="2061" t="s">
        <v>2141</v>
      </c>
      <c r="CB6" s="217" t="s">
        <v>2142</v>
      </c>
      <c r="CC6" s="2063"/>
      <c r="CD6" s="1902"/>
      <c r="CE6" s="396" t="s">
        <v>2139</v>
      </c>
      <c r="CF6" s="2061" t="s">
        <v>2140</v>
      </c>
      <c r="CG6" s="2061" t="s">
        <v>2141</v>
      </c>
      <c r="CH6" s="2061" t="s">
        <v>2139</v>
      </c>
      <c r="CI6" s="2061" t="s">
        <v>2140</v>
      </c>
      <c r="CJ6" s="2061" t="s">
        <v>2141</v>
      </c>
      <c r="CK6" s="217" t="s">
        <v>2142</v>
      </c>
      <c r="CL6" s="2063"/>
      <c r="CM6" s="1902"/>
      <c r="CN6" s="396" t="s">
        <v>2139</v>
      </c>
      <c r="CO6" s="2061" t="s">
        <v>2140</v>
      </c>
      <c r="CP6" s="2061" t="s">
        <v>2141</v>
      </c>
      <c r="CQ6" s="2061" t="s">
        <v>2139</v>
      </c>
      <c r="CR6" s="2061" t="s">
        <v>2140</v>
      </c>
      <c r="CS6" s="2061" t="s">
        <v>2141</v>
      </c>
      <c r="CT6" s="217" t="s">
        <v>2142</v>
      </c>
    </row>
    <row r="7" spans="2:98" ht="15" customHeight="1">
      <c r="B7" s="214" t="s">
        <v>376</v>
      </c>
      <c r="C7" s="606">
        <f>+入力ｼｰﾄA!$G$73</f>
        <v>6</v>
      </c>
      <c r="D7" s="56" t="s">
        <v>378</v>
      </c>
      <c r="E7" s="63" t="s">
        <v>377</v>
      </c>
      <c r="F7" s="607">
        <f>+IF($C$7&lt;13,0,1)</f>
        <v>0</v>
      </c>
      <c r="G7" s="56"/>
      <c r="H7" s="586" t="s">
        <v>384</v>
      </c>
      <c r="I7" s="607">
        <f>+IF($F$7=0,$C$12,$C$29)</f>
        <v>2</v>
      </c>
      <c r="O7" s="221">
        <v>1</v>
      </c>
      <c r="P7" s="2970" t="s">
        <v>548</v>
      </c>
      <c r="Q7" s="2970" t="s">
        <v>134</v>
      </c>
      <c r="R7" s="2970" t="s">
        <v>135</v>
      </c>
      <c r="T7" s="223">
        <v>1</v>
      </c>
      <c r="U7" s="224" t="s">
        <v>161</v>
      </c>
      <c r="V7" s="225"/>
      <c r="W7" s="226"/>
      <c r="X7" s="2017">
        <v>27.383700000000001</v>
      </c>
      <c r="Y7" s="2018">
        <v>0.46060000000000001</v>
      </c>
      <c r="Z7" s="227"/>
      <c r="AA7" s="226"/>
      <c r="AB7" s="224" t="s">
        <v>363</v>
      </c>
      <c r="AC7" s="227"/>
      <c r="AD7" s="226"/>
      <c r="AE7" s="2017">
        <v>5.0068999999999999</v>
      </c>
      <c r="AF7" s="2018">
        <v>0.58460000000000001</v>
      </c>
      <c r="AG7" s="227"/>
      <c r="AH7" s="226"/>
      <c r="AI7" s="224" t="s">
        <v>363</v>
      </c>
      <c r="AJ7" s="227"/>
      <c r="AK7" s="226"/>
      <c r="AL7" s="2017">
        <v>5.2655000000000003</v>
      </c>
      <c r="AM7" s="2018">
        <v>0.5323</v>
      </c>
      <c r="AN7" s="227"/>
      <c r="AO7" s="226"/>
      <c r="AQ7" s="224">
        <v>1</v>
      </c>
      <c r="AR7" s="224" t="s">
        <v>161</v>
      </c>
      <c r="AS7" s="227"/>
      <c r="AT7" s="226"/>
      <c r="AU7" s="2017">
        <v>4.2469999999999999</v>
      </c>
      <c r="AV7" s="2018">
        <v>0.57509999999999994</v>
      </c>
      <c r="AW7" s="227"/>
      <c r="AX7" s="226"/>
      <c r="AY7" s="224" t="s">
        <v>363</v>
      </c>
      <c r="AZ7" s="227"/>
      <c r="BA7" s="226"/>
      <c r="BB7" s="2017">
        <v>0.40910000000000002</v>
      </c>
      <c r="BC7" s="2018">
        <v>0.74060000000000004</v>
      </c>
      <c r="BD7" s="227"/>
      <c r="BE7" s="226"/>
      <c r="BF7" s="224" t="s">
        <v>363</v>
      </c>
      <c r="BG7" s="227"/>
      <c r="BH7" s="226"/>
      <c r="BI7" s="2017">
        <v>0.54239999999999999</v>
      </c>
      <c r="BJ7" s="2018">
        <v>0.68269999999999997</v>
      </c>
      <c r="BK7" s="227"/>
      <c r="BL7" s="226"/>
      <c r="BN7" s="228">
        <v>1</v>
      </c>
      <c r="BO7" s="229">
        <v>100</v>
      </c>
      <c r="BP7" s="229">
        <v>100000</v>
      </c>
      <c r="BQ7" s="229">
        <v>3200</v>
      </c>
      <c r="BR7" s="229">
        <v>100000</v>
      </c>
      <c r="BT7" s="223">
        <v>1</v>
      </c>
      <c r="BU7" s="224" t="s">
        <v>161</v>
      </c>
      <c r="BV7" s="2064"/>
      <c r="BW7" s="2065"/>
      <c r="BX7" s="2065"/>
      <c r="BY7" s="2065"/>
      <c r="BZ7" s="2065"/>
      <c r="CA7" s="2065"/>
      <c r="CB7" s="2066"/>
      <c r="CC7" s="223">
        <v>1</v>
      </c>
      <c r="CD7" s="224" t="s">
        <v>161</v>
      </c>
      <c r="CE7" s="2064"/>
      <c r="CF7" s="2065"/>
      <c r="CG7" s="2065"/>
      <c r="CH7" s="2065"/>
      <c r="CI7" s="2065"/>
      <c r="CJ7" s="2065"/>
      <c r="CK7" s="2066"/>
      <c r="CL7" s="223">
        <v>1</v>
      </c>
      <c r="CM7" s="224" t="s">
        <v>161</v>
      </c>
      <c r="CN7" s="2064"/>
      <c r="CO7" s="2065"/>
      <c r="CP7" s="2065"/>
      <c r="CQ7" s="2065"/>
      <c r="CR7" s="2065"/>
      <c r="CS7" s="2065"/>
      <c r="CT7" s="2066"/>
    </row>
    <row r="8" spans="2:98" ht="15" customHeight="1">
      <c r="B8" s="214" t="s">
        <v>379</v>
      </c>
      <c r="C8" s="606">
        <f>+入力ｼｰﾄA!$G$74</f>
        <v>1</v>
      </c>
      <c r="D8" s="55" t="s">
        <v>380</v>
      </c>
      <c r="H8" s="586" t="s">
        <v>394</v>
      </c>
      <c r="I8" s="607">
        <f>+IF($F$7=0,$F$12,$F$29)</f>
        <v>1</v>
      </c>
      <c r="O8" s="221">
        <v>2</v>
      </c>
      <c r="P8" s="2970" t="s">
        <v>549</v>
      </c>
      <c r="Q8" s="2970" t="s">
        <v>136</v>
      </c>
      <c r="R8" s="2970" t="s">
        <v>137</v>
      </c>
      <c r="T8" s="234">
        <v>2</v>
      </c>
      <c r="U8" s="235" t="s">
        <v>163</v>
      </c>
      <c r="V8" s="585"/>
      <c r="W8" s="236"/>
      <c r="X8" s="2013">
        <v>28.132200000000001</v>
      </c>
      <c r="Y8" s="2014">
        <v>0.53129999999999999</v>
      </c>
      <c r="Z8" s="237"/>
      <c r="AA8" s="236"/>
      <c r="AB8" s="235" t="s">
        <v>364</v>
      </c>
      <c r="AC8" s="237"/>
      <c r="AD8" s="236"/>
      <c r="AE8" s="2013">
        <v>5.2388000000000003</v>
      </c>
      <c r="AF8" s="2014">
        <v>0.62780000000000002</v>
      </c>
      <c r="AG8" s="237"/>
      <c r="AH8" s="236"/>
      <c r="AI8" s="235" t="s">
        <v>364</v>
      </c>
      <c r="AJ8" s="237"/>
      <c r="AK8" s="236"/>
      <c r="AL8" s="2013">
        <v>3.5512000000000001</v>
      </c>
      <c r="AM8" s="2014">
        <v>0.65669999999999995</v>
      </c>
      <c r="AN8" s="237"/>
      <c r="AO8" s="236"/>
      <c r="AQ8" s="235">
        <v>2</v>
      </c>
      <c r="AR8" s="235" t="s">
        <v>163</v>
      </c>
      <c r="AS8" s="237"/>
      <c r="AT8" s="236"/>
      <c r="AU8" s="2013">
        <v>8.9382999999999999</v>
      </c>
      <c r="AV8" s="2014">
        <v>0.55349999999999999</v>
      </c>
      <c r="AW8" s="237"/>
      <c r="AX8" s="236"/>
      <c r="AY8" s="235" t="s">
        <v>364</v>
      </c>
      <c r="AZ8" s="237"/>
      <c r="BA8" s="236"/>
      <c r="BB8" s="2013">
        <v>3.3898000000000001</v>
      </c>
      <c r="BC8" s="2014">
        <v>0.54179999999999995</v>
      </c>
      <c r="BD8" s="237"/>
      <c r="BE8" s="236"/>
      <c r="BF8" s="235" t="s">
        <v>364</v>
      </c>
      <c r="BG8" s="237"/>
      <c r="BH8" s="236"/>
      <c r="BI8" s="2013">
        <v>2.4378000000000002</v>
      </c>
      <c r="BJ8" s="2014">
        <v>0.59340000000000004</v>
      </c>
      <c r="BK8" s="237"/>
      <c r="BL8" s="236"/>
      <c r="BN8" s="238">
        <v>2</v>
      </c>
      <c r="BO8" s="239">
        <v>100</v>
      </c>
      <c r="BP8" s="239">
        <v>75000</v>
      </c>
      <c r="BQ8" s="239">
        <v>100</v>
      </c>
      <c r="BR8" s="239">
        <v>75000</v>
      </c>
      <c r="BT8" s="234">
        <v>2</v>
      </c>
      <c r="BU8" s="235" t="s">
        <v>163</v>
      </c>
      <c r="BV8" s="2067"/>
      <c r="BW8" s="2068"/>
      <c r="BX8" s="2068"/>
      <c r="BY8" s="2068"/>
      <c r="BZ8" s="2068"/>
      <c r="CA8" s="2068"/>
      <c r="CB8" s="2069"/>
      <c r="CC8" s="234">
        <v>2</v>
      </c>
      <c r="CD8" s="235" t="s">
        <v>163</v>
      </c>
      <c r="CE8" s="2067"/>
      <c r="CF8" s="2068"/>
      <c r="CG8" s="2068"/>
      <c r="CH8" s="2068"/>
      <c r="CI8" s="2068"/>
      <c r="CJ8" s="2068"/>
      <c r="CK8" s="2069"/>
      <c r="CL8" s="234">
        <v>2</v>
      </c>
      <c r="CM8" s="235" t="s">
        <v>163</v>
      </c>
      <c r="CN8" s="2067"/>
      <c r="CO8" s="2068"/>
      <c r="CP8" s="2068"/>
      <c r="CQ8" s="2068"/>
      <c r="CR8" s="2068"/>
      <c r="CS8" s="2068"/>
      <c r="CT8" s="2069"/>
    </row>
    <row r="9" spans="2:98" ht="15" customHeight="1">
      <c r="O9" s="221">
        <v>3</v>
      </c>
      <c r="P9" s="2970" t="s">
        <v>550</v>
      </c>
      <c r="Q9" s="2970" t="s">
        <v>138</v>
      </c>
      <c r="R9" s="2970" t="s">
        <v>139</v>
      </c>
      <c r="T9" s="234">
        <v>3</v>
      </c>
      <c r="U9" s="235" t="s">
        <v>165</v>
      </c>
      <c r="V9" s="237"/>
      <c r="W9" s="236"/>
      <c r="X9" s="2013">
        <v>2.0337999999999998</v>
      </c>
      <c r="Y9" s="2014">
        <v>0.92730000000000001</v>
      </c>
      <c r="Z9" s="237"/>
      <c r="AA9" s="236"/>
      <c r="AB9" s="235" t="s">
        <v>165</v>
      </c>
      <c r="AC9" s="237"/>
      <c r="AD9" s="236"/>
      <c r="AE9" s="2013">
        <v>2.8136999999999999</v>
      </c>
      <c r="AF9" s="2014">
        <v>0.74909999999999999</v>
      </c>
      <c r="AG9" s="237"/>
      <c r="AH9" s="236"/>
      <c r="AI9" s="235" t="s">
        <v>165</v>
      </c>
      <c r="AJ9" s="237"/>
      <c r="AK9" s="236"/>
      <c r="AL9" s="2013">
        <v>2.1955</v>
      </c>
      <c r="AM9" s="2014">
        <v>0.79790000000000005</v>
      </c>
      <c r="AN9" s="237"/>
      <c r="AO9" s="236"/>
      <c r="AQ9" s="235">
        <v>3</v>
      </c>
      <c r="AR9" s="235" t="s">
        <v>165</v>
      </c>
      <c r="AS9" s="237"/>
      <c r="AT9" s="236"/>
      <c r="AU9" s="2013">
        <v>0.96460000000000001</v>
      </c>
      <c r="AV9" s="2014">
        <v>0.9113</v>
      </c>
      <c r="AW9" s="237"/>
      <c r="AX9" s="236"/>
      <c r="AY9" s="235" t="s">
        <v>165</v>
      </c>
      <c r="AZ9" s="237"/>
      <c r="BA9" s="236"/>
      <c r="BB9" s="2013">
        <v>1.1854</v>
      </c>
      <c r="BC9" s="2014">
        <v>0.6704</v>
      </c>
      <c r="BD9" s="237"/>
      <c r="BE9" s="236"/>
      <c r="BF9" s="235" t="s">
        <v>165</v>
      </c>
      <c r="BG9" s="237"/>
      <c r="BH9" s="236"/>
      <c r="BI9" s="2013">
        <v>0.69520000000000004</v>
      </c>
      <c r="BJ9" s="2014">
        <v>0.85040000000000004</v>
      </c>
      <c r="BK9" s="237"/>
      <c r="BL9" s="236"/>
      <c r="BN9" s="238">
        <v>3</v>
      </c>
      <c r="BO9" s="239">
        <v>340</v>
      </c>
      <c r="BP9" s="239">
        <v>10000</v>
      </c>
      <c r="BQ9" s="239">
        <v>3500</v>
      </c>
      <c r="BR9" s="239">
        <v>49000</v>
      </c>
      <c r="BT9" s="234">
        <v>3</v>
      </c>
      <c r="BU9" s="235" t="s">
        <v>165</v>
      </c>
      <c r="BV9" s="2067"/>
      <c r="BW9" s="2068"/>
      <c r="BX9" s="2068"/>
      <c r="BY9" s="2068"/>
      <c r="BZ9" s="2068"/>
      <c r="CA9" s="2068"/>
      <c r="CB9" s="2069"/>
      <c r="CC9" s="234">
        <v>3</v>
      </c>
      <c r="CD9" s="235" t="s">
        <v>165</v>
      </c>
      <c r="CE9" s="2067"/>
      <c r="CF9" s="2068"/>
      <c r="CG9" s="2068"/>
      <c r="CH9" s="2068"/>
      <c r="CI9" s="2068"/>
      <c r="CJ9" s="2068"/>
      <c r="CK9" s="2069"/>
      <c r="CL9" s="234">
        <v>3</v>
      </c>
      <c r="CM9" s="235" t="s">
        <v>165</v>
      </c>
      <c r="CN9" s="2067"/>
      <c r="CO9" s="2068"/>
      <c r="CP9" s="2068"/>
      <c r="CQ9" s="2068"/>
      <c r="CR9" s="2068"/>
      <c r="CS9" s="2068"/>
      <c r="CT9" s="2069"/>
    </row>
    <row r="10" spans="2:98" ht="15" customHeight="1">
      <c r="B10" s="266" t="s">
        <v>381</v>
      </c>
      <c r="C10" s="266"/>
      <c r="D10" s="266"/>
      <c r="E10" s="266"/>
      <c r="F10" s="266"/>
      <c r="G10" s="266"/>
      <c r="H10" s="266"/>
      <c r="I10" s="266"/>
      <c r="J10" s="266"/>
      <c r="K10" s="266"/>
      <c r="O10" s="221">
        <v>4</v>
      </c>
      <c r="P10" s="2970" t="s">
        <v>551</v>
      </c>
      <c r="Q10" s="2970" t="s">
        <v>140</v>
      </c>
      <c r="R10" s="2970" t="s">
        <v>141</v>
      </c>
      <c r="T10" s="234">
        <v>4</v>
      </c>
      <c r="U10" s="235" t="s">
        <v>167</v>
      </c>
      <c r="V10" s="237"/>
      <c r="W10" s="236"/>
      <c r="X10" s="2013">
        <v>2.6179999999999999</v>
      </c>
      <c r="Y10" s="2014">
        <v>0.88329999999999997</v>
      </c>
      <c r="Z10" s="237"/>
      <c r="AA10" s="236"/>
      <c r="AB10" s="235" t="s">
        <v>167</v>
      </c>
      <c r="AC10" s="237"/>
      <c r="AD10" s="236"/>
      <c r="AE10" s="2013">
        <v>2.1404999999999998</v>
      </c>
      <c r="AF10" s="2014">
        <v>0.76719999999999999</v>
      </c>
      <c r="AG10" s="237"/>
      <c r="AH10" s="236"/>
      <c r="AI10" s="235" t="s">
        <v>167</v>
      </c>
      <c r="AJ10" s="237"/>
      <c r="AK10" s="236"/>
      <c r="AL10" s="2013">
        <v>0.21440000000000001</v>
      </c>
      <c r="AM10" s="2014">
        <v>1.0615000000000001</v>
      </c>
      <c r="AN10" s="237"/>
      <c r="AO10" s="236"/>
      <c r="AQ10" s="235">
        <v>4</v>
      </c>
      <c r="AR10" s="235" t="s">
        <v>167</v>
      </c>
      <c r="AS10" s="237"/>
      <c r="AT10" s="236"/>
      <c r="AU10" s="2013">
        <v>4.7279</v>
      </c>
      <c r="AV10" s="2014">
        <v>0.69289999999999996</v>
      </c>
      <c r="AW10" s="237"/>
      <c r="AX10" s="236"/>
      <c r="AY10" s="235" t="s">
        <v>167</v>
      </c>
      <c r="AZ10" s="237"/>
      <c r="BA10" s="236"/>
      <c r="BB10" s="2013">
        <v>1.0242</v>
      </c>
      <c r="BC10" s="2014">
        <v>0.6875</v>
      </c>
      <c r="BD10" s="237"/>
      <c r="BE10" s="236"/>
      <c r="BF10" s="235" t="s">
        <v>167</v>
      </c>
      <c r="BG10" s="237"/>
      <c r="BH10" s="236"/>
      <c r="BI10" s="2013">
        <v>0.40450000000000003</v>
      </c>
      <c r="BJ10" s="2014">
        <v>0.87409999999999999</v>
      </c>
      <c r="BK10" s="237"/>
      <c r="BL10" s="236"/>
      <c r="BN10" s="238">
        <v>4</v>
      </c>
      <c r="BO10" s="239">
        <v>100</v>
      </c>
      <c r="BP10" s="239">
        <v>50000</v>
      </c>
      <c r="BQ10" s="239">
        <v>300</v>
      </c>
      <c r="BR10" s="239">
        <v>100000</v>
      </c>
      <c r="BT10" s="234">
        <v>4</v>
      </c>
      <c r="BU10" s="235" t="s">
        <v>167</v>
      </c>
      <c r="BV10" s="2067"/>
      <c r="BW10" s="2068"/>
      <c r="BX10" s="2068"/>
      <c r="BY10" s="2068"/>
      <c r="BZ10" s="2068"/>
      <c r="CA10" s="2068"/>
      <c r="CB10" s="2069"/>
      <c r="CC10" s="234">
        <v>4</v>
      </c>
      <c r="CD10" s="235" t="s">
        <v>167</v>
      </c>
      <c r="CE10" s="2067"/>
      <c r="CF10" s="2068"/>
      <c r="CG10" s="2068"/>
      <c r="CH10" s="2068"/>
      <c r="CI10" s="2068"/>
      <c r="CJ10" s="2068"/>
      <c r="CK10" s="2069"/>
      <c r="CL10" s="234">
        <v>4</v>
      </c>
      <c r="CM10" s="235" t="s">
        <v>167</v>
      </c>
      <c r="CN10" s="2067"/>
      <c r="CO10" s="2068"/>
      <c r="CP10" s="2068"/>
      <c r="CQ10" s="2068"/>
      <c r="CR10" s="2068"/>
      <c r="CS10" s="2068"/>
      <c r="CT10" s="2069"/>
    </row>
    <row r="11" spans="2:98" ht="15" customHeight="1">
      <c r="O11" s="221">
        <v>5</v>
      </c>
      <c r="P11" s="2970" t="s">
        <v>552</v>
      </c>
      <c r="Q11" s="2970" t="s">
        <v>142</v>
      </c>
      <c r="R11" s="2970" t="s">
        <v>143</v>
      </c>
      <c r="T11" s="234">
        <v>5</v>
      </c>
      <c r="U11" s="235" t="s">
        <v>169</v>
      </c>
      <c r="V11" s="237"/>
      <c r="W11" s="236"/>
      <c r="X11" s="2013">
        <v>5.9512999999999998</v>
      </c>
      <c r="Y11" s="2014">
        <v>0.71250000000000002</v>
      </c>
      <c r="Z11" s="237"/>
      <c r="AA11" s="236"/>
      <c r="AB11" s="235" t="s">
        <v>169</v>
      </c>
      <c r="AC11" s="237"/>
      <c r="AD11" s="236"/>
      <c r="AE11" s="2013">
        <v>0.87970000000000004</v>
      </c>
      <c r="AF11" s="2014">
        <v>0.80079999999999996</v>
      </c>
      <c r="AG11" s="237"/>
      <c r="AH11" s="236"/>
      <c r="AI11" s="235" t="s">
        <v>169</v>
      </c>
      <c r="AJ11" s="237"/>
      <c r="AK11" s="236"/>
      <c r="AL11" s="2013">
        <v>0.44729999999999998</v>
      </c>
      <c r="AM11" s="2014">
        <v>0.92649999999999999</v>
      </c>
      <c r="AN11" s="237"/>
      <c r="AO11" s="236"/>
      <c r="AQ11" s="235">
        <v>5</v>
      </c>
      <c r="AR11" s="235" t="s">
        <v>169</v>
      </c>
      <c r="AS11" s="237"/>
      <c r="AT11" s="236"/>
      <c r="AU11" s="2013">
        <v>0.55630000000000002</v>
      </c>
      <c r="AV11" s="2014">
        <v>0.91220000000000001</v>
      </c>
      <c r="AW11" s="237"/>
      <c r="AX11" s="236"/>
      <c r="AY11" s="235" t="s">
        <v>169</v>
      </c>
      <c r="AZ11" s="237"/>
      <c r="BA11" s="236"/>
      <c r="BB11" s="2013">
        <v>0.22650000000000001</v>
      </c>
      <c r="BC11" s="2014">
        <v>0.78800000000000003</v>
      </c>
      <c r="BD11" s="237"/>
      <c r="BE11" s="236"/>
      <c r="BF11" s="235" t="s">
        <v>169</v>
      </c>
      <c r="BG11" s="237"/>
      <c r="BH11" s="236"/>
      <c r="BI11" s="2013">
        <v>0.1052</v>
      </c>
      <c r="BJ11" s="2014">
        <v>0.92230000000000001</v>
      </c>
      <c r="BK11" s="237"/>
      <c r="BL11" s="236"/>
      <c r="BN11" s="238">
        <v>5</v>
      </c>
      <c r="BO11" s="239">
        <v>100</v>
      </c>
      <c r="BP11" s="239">
        <v>23000</v>
      </c>
      <c r="BQ11" s="239">
        <v>1500</v>
      </c>
      <c r="BR11" s="239">
        <v>80000</v>
      </c>
      <c r="BT11" s="234">
        <v>5</v>
      </c>
      <c r="BU11" s="235" t="s">
        <v>169</v>
      </c>
      <c r="BV11" s="2067"/>
      <c r="BW11" s="2068"/>
      <c r="BX11" s="2068"/>
      <c r="BY11" s="2068"/>
      <c r="BZ11" s="2068"/>
      <c r="CA11" s="2068"/>
      <c r="CB11" s="2069"/>
      <c r="CC11" s="234">
        <v>5</v>
      </c>
      <c r="CD11" s="235" t="s">
        <v>169</v>
      </c>
      <c r="CE11" s="2067"/>
      <c r="CF11" s="2068"/>
      <c r="CG11" s="2068"/>
      <c r="CH11" s="2068"/>
      <c r="CI11" s="2068"/>
      <c r="CJ11" s="2068"/>
      <c r="CK11" s="2069"/>
      <c r="CL11" s="234">
        <v>5</v>
      </c>
      <c r="CM11" s="235" t="s">
        <v>169</v>
      </c>
      <c r="CN11" s="2067"/>
      <c r="CO11" s="2068"/>
      <c r="CP11" s="2068"/>
      <c r="CQ11" s="2068"/>
      <c r="CR11" s="2068"/>
      <c r="CS11" s="2068"/>
      <c r="CT11" s="2069"/>
    </row>
    <row r="12" spans="2:98" ht="15" customHeight="1">
      <c r="B12" s="63" t="s">
        <v>98</v>
      </c>
      <c r="C12" s="606">
        <f>+人時間準備計算!$C$44</f>
        <v>2</v>
      </c>
      <c r="E12" s="586" t="s">
        <v>394</v>
      </c>
      <c r="F12" s="606">
        <f>+IF(C12=2,1,0)</f>
        <v>1</v>
      </c>
      <c r="I12" s="63" t="s">
        <v>179</v>
      </c>
      <c r="J12" s="213">
        <f>+人時間準備計算!$C$15</f>
        <v>2</v>
      </c>
      <c r="O12" s="221">
        <v>6</v>
      </c>
      <c r="P12" s="2970" t="s">
        <v>553</v>
      </c>
      <c r="Q12" s="2970" t="s">
        <v>2136</v>
      </c>
      <c r="R12" s="2970" t="s">
        <v>323</v>
      </c>
      <c r="T12" s="234">
        <v>6</v>
      </c>
      <c r="U12" s="235" t="s">
        <v>171</v>
      </c>
      <c r="V12" s="237"/>
      <c r="W12" s="236"/>
      <c r="X12" s="2013">
        <v>5.8422999999999998</v>
      </c>
      <c r="Y12" s="2014">
        <v>0.7571</v>
      </c>
      <c r="Z12" s="237"/>
      <c r="AA12" s="236"/>
      <c r="AB12" s="235" t="s">
        <v>171</v>
      </c>
      <c r="AC12" s="237"/>
      <c r="AD12" s="236"/>
      <c r="AE12" s="2013">
        <v>1.8168</v>
      </c>
      <c r="AF12" s="2014">
        <v>0.78669999999999995</v>
      </c>
      <c r="AG12" s="237"/>
      <c r="AH12" s="236"/>
      <c r="AI12" s="235" t="s">
        <v>171</v>
      </c>
      <c r="AJ12" s="237"/>
      <c r="AK12" s="236"/>
      <c r="AL12" s="2013">
        <v>0.59050000000000002</v>
      </c>
      <c r="AM12" s="2014">
        <v>0.89700000000000002</v>
      </c>
      <c r="AN12" s="237"/>
      <c r="AO12" s="236"/>
      <c r="AQ12" s="235">
        <v>6</v>
      </c>
      <c r="AR12" s="235" t="s">
        <v>171</v>
      </c>
      <c r="AS12" s="237"/>
      <c r="AT12" s="236"/>
      <c r="AU12" s="2013">
        <v>4.1241000000000003</v>
      </c>
      <c r="AV12" s="2014">
        <v>0.70330000000000004</v>
      </c>
      <c r="AW12" s="237"/>
      <c r="AX12" s="236"/>
      <c r="AY12" s="235" t="s">
        <v>171</v>
      </c>
      <c r="AZ12" s="237"/>
      <c r="BA12" s="236"/>
      <c r="BB12" s="2013">
        <v>0.25740000000000002</v>
      </c>
      <c r="BC12" s="2014">
        <v>0.87880000000000003</v>
      </c>
      <c r="BD12" s="237"/>
      <c r="BE12" s="236"/>
      <c r="BF12" s="235" t="s">
        <v>171</v>
      </c>
      <c r="BG12" s="237"/>
      <c r="BH12" s="236"/>
      <c r="BI12" s="2013">
        <v>0.28599999999999998</v>
      </c>
      <c r="BJ12" s="2014">
        <v>0.89490000000000003</v>
      </c>
      <c r="BK12" s="237"/>
      <c r="BL12" s="236"/>
      <c r="BN12" s="238">
        <v>6</v>
      </c>
      <c r="BO12" s="239">
        <v>100</v>
      </c>
      <c r="BP12" s="239">
        <v>100000</v>
      </c>
      <c r="BQ12" s="239" t="s">
        <v>2937</v>
      </c>
      <c r="BR12" s="239" t="s">
        <v>2937</v>
      </c>
      <c r="BT12" s="234">
        <v>6</v>
      </c>
      <c r="BU12" s="235" t="s">
        <v>171</v>
      </c>
      <c r="BV12" s="2067"/>
      <c r="BW12" s="2068"/>
      <c r="BX12" s="2068"/>
      <c r="BY12" s="2068"/>
      <c r="BZ12" s="2068"/>
      <c r="CA12" s="2068"/>
      <c r="CB12" s="2069"/>
      <c r="CC12" s="234">
        <v>6</v>
      </c>
      <c r="CD12" s="235" t="s">
        <v>171</v>
      </c>
      <c r="CE12" s="2067"/>
      <c r="CF12" s="2068"/>
      <c r="CG12" s="2068"/>
      <c r="CH12" s="2068"/>
      <c r="CI12" s="2068"/>
      <c r="CJ12" s="2068"/>
      <c r="CK12" s="2069"/>
      <c r="CL12" s="234">
        <v>6</v>
      </c>
      <c r="CM12" s="235" t="s">
        <v>171</v>
      </c>
      <c r="CN12" s="2067"/>
      <c r="CO12" s="2068"/>
      <c r="CP12" s="2068"/>
      <c r="CQ12" s="2068"/>
      <c r="CR12" s="2068"/>
      <c r="CS12" s="2068"/>
      <c r="CT12" s="2069"/>
    </row>
    <row r="13" spans="2:98" ht="15" customHeight="1">
      <c r="I13" s="63" t="s">
        <v>181</v>
      </c>
      <c r="J13" s="213">
        <f>+人時間準備計算!$C$30</f>
        <v>1</v>
      </c>
      <c r="O13" s="221">
        <v>7</v>
      </c>
      <c r="P13" s="2970" t="s">
        <v>554</v>
      </c>
      <c r="Q13" s="2970" t="s">
        <v>144</v>
      </c>
      <c r="R13" s="2970" t="s">
        <v>323</v>
      </c>
      <c r="T13" s="234">
        <v>7</v>
      </c>
      <c r="U13" s="235" t="s">
        <v>173</v>
      </c>
      <c r="V13" s="237"/>
      <c r="W13" s="236"/>
      <c r="X13" s="2013">
        <v>9.8575999999999997</v>
      </c>
      <c r="Y13" s="2014">
        <v>0.76200000000000001</v>
      </c>
      <c r="Z13" s="237"/>
      <c r="AA13" s="236"/>
      <c r="AB13" s="235" t="s">
        <v>173</v>
      </c>
      <c r="AC13" s="237"/>
      <c r="AD13" s="236"/>
      <c r="AE13" s="2013">
        <v>3.2694999999999999</v>
      </c>
      <c r="AF13" s="2014">
        <v>0.7379</v>
      </c>
      <c r="AG13" s="237"/>
      <c r="AH13" s="236"/>
      <c r="AI13" s="235" t="s">
        <v>173</v>
      </c>
      <c r="AJ13" s="237"/>
      <c r="AK13" s="236"/>
      <c r="AL13" s="2013">
        <v>4.4473000000000003</v>
      </c>
      <c r="AM13" s="2014">
        <v>0.73170000000000002</v>
      </c>
      <c r="AN13" s="237"/>
      <c r="AO13" s="236"/>
      <c r="AQ13" s="235">
        <v>7</v>
      </c>
      <c r="AR13" s="235" t="s">
        <v>173</v>
      </c>
      <c r="AS13" s="237"/>
      <c r="AT13" s="236"/>
      <c r="AU13" s="2013">
        <v>22.6387</v>
      </c>
      <c r="AV13" s="2014">
        <v>0.53129999999999999</v>
      </c>
      <c r="AW13" s="237"/>
      <c r="AX13" s="236"/>
      <c r="AY13" s="235" t="s">
        <v>173</v>
      </c>
      <c r="AZ13" s="237"/>
      <c r="BA13" s="236"/>
      <c r="BB13" s="2013">
        <v>1.6640999999999999</v>
      </c>
      <c r="BC13" s="2014">
        <v>0.65910000000000002</v>
      </c>
      <c r="BD13" s="237"/>
      <c r="BE13" s="236"/>
      <c r="BF13" s="235" t="s">
        <v>173</v>
      </c>
      <c r="BG13" s="237"/>
      <c r="BH13" s="236"/>
      <c r="BI13" s="2013">
        <v>1.3704000000000001</v>
      </c>
      <c r="BJ13" s="2014">
        <v>0.77890000000000004</v>
      </c>
      <c r="BK13" s="237"/>
      <c r="BL13" s="236"/>
      <c r="BN13" s="238">
        <v>7</v>
      </c>
      <c r="BO13" s="239">
        <v>100</v>
      </c>
      <c r="BP13" s="239">
        <v>15000</v>
      </c>
      <c r="BQ13" s="248" t="s">
        <v>2937</v>
      </c>
      <c r="BR13" s="249" t="s">
        <v>2937</v>
      </c>
      <c r="BT13" s="234">
        <v>7</v>
      </c>
      <c r="BU13" s="235" t="s">
        <v>173</v>
      </c>
      <c r="BV13" s="2067"/>
      <c r="BW13" s="2068"/>
      <c r="BX13" s="2068"/>
      <c r="BY13" s="2068"/>
      <c r="BZ13" s="2068"/>
      <c r="CA13" s="2068"/>
      <c r="CB13" s="2069"/>
      <c r="CC13" s="234">
        <v>7</v>
      </c>
      <c r="CD13" s="235" t="s">
        <v>173</v>
      </c>
      <c r="CE13" s="2067"/>
      <c r="CF13" s="2068"/>
      <c r="CG13" s="2068"/>
      <c r="CH13" s="2068"/>
      <c r="CI13" s="2068"/>
      <c r="CJ13" s="2068"/>
      <c r="CK13" s="2069"/>
      <c r="CL13" s="234">
        <v>7</v>
      </c>
      <c r="CM13" s="235" t="s">
        <v>173</v>
      </c>
      <c r="CN13" s="2067"/>
      <c r="CO13" s="2068"/>
      <c r="CP13" s="2068"/>
      <c r="CQ13" s="2068"/>
      <c r="CR13" s="2068"/>
      <c r="CS13" s="2068"/>
      <c r="CT13" s="2069"/>
    </row>
    <row r="14" spans="2:98" ht="15" customHeight="1">
      <c r="I14" s="63" t="s">
        <v>58</v>
      </c>
      <c r="J14" s="213">
        <f>SUM(J12:J13)</f>
        <v>3</v>
      </c>
      <c r="O14" s="221">
        <v>8</v>
      </c>
      <c r="P14" s="2970" t="s">
        <v>555</v>
      </c>
      <c r="Q14" s="2970" t="s">
        <v>145</v>
      </c>
      <c r="R14" s="2970" t="s">
        <v>146</v>
      </c>
      <c r="T14" s="234">
        <v>8</v>
      </c>
      <c r="U14" s="235" t="s">
        <v>175</v>
      </c>
      <c r="V14" s="237"/>
      <c r="W14" s="236"/>
      <c r="X14" s="2013">
        <v>11.7127</v>
      </c>
      <c r="Y14" s="2014">
        <v>0.76280000000000003</v>
      </c>
      <c r="Z14" s="237"/>
      <c r="AA14" s="236"/>
      <c r="AB14" s="235" t="s">
        <v>175</v>
      </c>
      <c r="AC14" s="237"/>
      <c r="AD14" s="236"/>
      <c r="AE14" s="2013">
        <v>3.0002</v>
      </c>
      <c r="AF14" s="2014">
        <v>0.73219999999999996</v>
      </c>
      <c r="AG14" s="237"/>
      <c r="AH14" s="236"/>
      <c r="AI14" s="235" t="s">
        <v>175</v>
      </c>
      <c r="AJ14" s="237"/>
      <c r="AK14" s="236"/>
      <c r="AL14" s="2013">
        <v>6.6791</v>
      </c>
      <c r="AM14" s="2014">
        <v>0.69889999999999997</v>
      </c>
      <c r="AN14" s="237"/>
      <c r="AO14" s="236"/>
      <c r="AQ14" s="235">
        <v>8</v>
      </c>
      <c r="AR14" s="235" t="s">
        <v>175</v>
      </c>
      <c r="AS14" s="237"/>
      <c r="AT14" s="236"/>
      <c r="AU14" s="2013">
        <v>4.1616</v>
      </c>
      <c r="AV14" s="2014">
        <v>0.72960000000000003</v>
      </c>
      <c r="AW14" s="237"/>
      <c r="AX14" s="236"/>
      <c r="AY14" s="235" t="s">
        <v>175</v>
      </c>
      <c r="AZ14" s="237"/>
      <c r="BA14" s="236"/>
      <c r="BB14" s="2013">
        <v>1.9884999999999999</v>
      </c>
      <c r="BC14" s="2014">
        <v>0.63100000000000001</v>
      </c>
      <c r="BD14" s="237"/>
      <c r="BE14" s="236"/>
      <c r="BF14" s="235" t="s">
        <v>175</v>
      </c>
      <c r="BG14" s="237"/>
      <c r="BH14" s="236"/>
      <c r="BI14" s="2013">
        <v>1.3362000000000001</v>
      </c>
      <c r="BJ14" s="2014">
        <v>0.7369</v>
      </c>
      <c r="BK14" s="237"/>
      <c r="BL14" s="236"/>
      <c r="BN14" s="238">
        <v>8</v>
      </c>
      <c r="BO14" s="239">
        <v>200</v>
      </c>
      <c r="BP14" s="239">
        <v>50000</v>
      </c>
      <c r="BQ14" s="239">
        <v>750</v>
      </c>
      <c r="BR14" s="239">
        <v>50000</v>
      </c>
      <c r="BT14" s="234">
        <v>8</v>
      </c>
      <c r="BU14" s="235" t="s">
        <v>175</v>
      </c>
      <c r="BV14" s="2067"/>
      <c r="BW14" s="2068"/>
      <c r="BX14" s="2068"/>
      <c r="BY14" s="2068"/>
      <c r="BZ14" s="2068"/>
      <c r="CA14" s="2068"/>
      <c r="CB14" s="2069"/>
      <c r="CC14" s="234">
        <v>8</v>
      </c>
      <c r="CD14" s="235" t="s">
        <v>175</v>
      </c>
      <c r="CE14" s="2067"/>
      <c r="CF14" s="2068"/>
      <c r="CG14" s="2068"/>
      <c r="CH14" s="2068"/>
      <c r="CI14" s="2068"/>
      <c r="CJ14" s="2068"/>
      <c r="CK14" s="2069"/>
      <c r="CL14" s="234">
        <v>8</v>
      </c>
      <c r="CM14" s="235" t="s">
        <v>175</v>
      </c>
      <c r="CN14" s="2067"/>
      <c r="CO14" s="2068"/>
      <c r="CP14" s="2068"/>
      <c r="CQ14" s="2068"/>
      <c r="CR14" s="2068"/>
      <c r="CS14" s="2068"/>
      <c r="CT14" s="2069"/>
    </row>
    <row r="15" spans="2:98" ht="15" customHeight="1">
      <c r="B15" s="2104" t="s">
        <v>385</v>
      </c>
      <c r="O15" s="221">
        <v>9</v>
      </c>
      <c r="P15" s="2970" t="s">
        <v>556</v>
      </c>
      <c r="Q15" s="2970" t="s">
        <v>147</v>
      </c>
      <c r="R15" s="2970" t="s">
        <v>148</v>
      </c>
      <c r="T15" s="234">
        <v>9</v>
      </c>
      <c r="U15" s="235" t="s">
        <v>176</v>
      </c>
      <c r="V15" s="237"/>
      <c r="W15" s="236"/>
      <c r="X15" s="2013">
        <v>12.013299999999999</v>
      </c>
      <c r="Y15" s="2014">
        <v>0.71089999999999998</v>
      </c>
      <c r="Z15" s="237"/>
      <c r="AA15" s="236"/>
      <c r="AB15" s="235" t="s">
        <v>176</v>
      </c>
      <c r="AC15" s="237"/>
      <c r="AD15" s="236"/>
      <c r="AE15" s="2013">
        <v>4.4767999999999999</v>
      </c>
      <c r="AF15" s="2014">
        <v>0.66539999999999999</v>
      </c>
      <c r="AG15" s="237"/>
      <c r="AH15" s="236"/>
      <c r="AI15" s="235" t="s">
        <v>176</v>
      </c>
      <c r="AJ15" s="237"/>
      <c r="AK15" s="236"/>
      <c r="AL15" s="2013">
        <v>0.36890000000000001</v>
      </c>
      <c r="AM15" s="2014">
        <v>0.97919999999999996</v>
      </c>
      <c r="AN15" s="237"/>
      <c r="AO15" s="236"/>
      <c r="AQ15" s="235">
        <v>9</v>
      </c>
      <c r="AR15" s="235" t="s">
        <v>176</v>
      </c>
      <c r="AS15" s="237"/>
      <c r="AT15" s="236"/>
      <c r="AU15" s="2013">
        <v>3.3837000000000002</v>
      </c>
      <c r="AV15" s="2014">
        <v>0.7671</v>
      </c>
      <c r="AW15" s="237"/>
      <c r="AX15" s="236"/>
      <c r="AY15" s="235" t="s">
        <v>176</v>
      </c>
      <c r="AZ15" s="237"/>
      <c r="BA15" s="236"/>
      <c r="BB15" s="2013">
        <v>0.95579999999999998</v>
      </c>
      <c r="BC15" s="2014">
        <v>0.70499999999999996</v>
      </c>
      <c r="BD15" s="237"/>
      <c r="BE15" s="236"/>
      <c r="BF15" s="235" t="s">
        <v>176</v>
      </c>
      <c r="BG15" s="237"/>
      <c r="BH15" s="236"/>
      <c r="BI15" s="2013">
        <v>0.18010000000000001</v>
      </c>
      <c r="BJ15" s="2014">
        <v>0.97840000000000005</v>
      </c>
      <c r="BK15" s="237"/>
      <c r="BL15" s="236"/>
      <c r="BN15" s="238">
        <v>9</v>
      </c>
      <c r="BO15" s="239">
        <v>200</v>
      </c>
      <c r="BP15" s="239">
        <v>15000</v>
      </c>
      <c r="BQ15" s="239">
        <v>4400</v>
      </c>
      <c r="BR15" s="239">
        <v>46000</v>
      </c>
      <c r="BT15" s="234">
        <v>9</v>
      </c>
      <c r="BU15" s="235" t="s">
        <v>176</v>
      </c>
      <c r="BV15" s="2067"/>
      <c r="BW15" s="2068"/>
      <c r="BX15" s="2068"/>
      <c r="BY15" s="2068"/>
      <c r="BZ15" s="2068"/>
      <c r="CA15" s="2068"/>
      <c r="CB15" s="2069"/>
      <c r="CC15" s="234">
        <v>9</v>
      </c>
      <c r="CD15" s="235" t="s">
        <v>176</v>
      </c>
      <c r="CE15" s="2067"/>
      <c r="CF15" s="2068"/>
      <c r="CG15" s="2068"/>
      <c r="CH15" s="2068"/>
      <c r="CI15" s="2068"/>
      <c r="CJ15" s="2068"/>
      <c r="CK15" s="2069"/>
      <c r="CL15" s="234">
        <v>9</v>
      </c>
      <c r="CM15" s="235" t="s">
        <v>176</v>
      </c>
      <c r="CN15" s="2067"/>
      <c r="CO15" s="2068"/>
      <c r="CP15" s="2068"/>
      <c r="CQ15" s="2068"/>
      <c r="CR15" s="2068"/>
      <c r="CS15" s="2068"/>
      <c r="CT15" s="2069"/>
    </row>
    <row r="16" spans="2:98" ht="15" customHeight="1">
      <c r="B16" s="230" t="s">
        <v>162</v>
      </c>
      <c r="C16" s="587" t="s">
        <v>2994</v>
      </c>
      <c r="D16" s="232"/>
      <c r="E16" s="232"/>
      <c r="F16" s="232"/>
      <c r="G16" s="232"/>
      <c r="H16" s="232"/>
      <c r="I16" s="232"/>
      <c r="J16" s="232"/>
      <c r="K16" s="233"/>
      <c r="L16" s="1939"/>
      <c r="O16" s="221">
        <v>10</v>
      </c>
      <c r="P16" s="2970" t="s">
        <v>557</v>
      </c>
      <c r="Q16" s="2970" t="s">
        <v>149</v>
      </c>
      <c r="R16" s="2970" t="s">
        <v>150</v>
      </c>
      <c r="T16" s="234">
        <v>10</v>
      </c>
      <c r="U16" s="235" t="s">
        <v>177</v>
      </c>
      <c r="V16" s="237"/>
      <c r="W16" s="236"/>
      <c r="X16" s="2013">
        <v>28.459800000000001</v>
      </c>
      <c r="Y16" s="2014">
        <v>0.63970000000000005</v>
      </c>
      <c r="Z16" s="237"/>
      <c r="AA16" s="236"/>
      <c r="AB16" s="235" t="s">
        <v>177</v>
      </c>
      <c r="AC16" s="237"/>
      <c r="AD16" s="236"/>
      <c r="AE16" s="2013">
        <v>3.8565999999999998</v>
      </c>
      <c r="AF16" s="2014">
        <v>0.68879999999999997</v>
      </c>
      <c r="AG16" s="237"/>
      <c r="AH16" s="236"/>
      <c r="AI16" s="235" t="s">
        <v>177</v>
      </c>
      <c r="AJ16" s="237"/>
      <c r="AK16" s="236"/>
      <c r="AL16" s="2013">
        <v>1.0152000000000001</v>
      </c>
      <c r="AM16" s="2014">
        <v>0.9052</v>
      </c>
      <c r="AN16" s="237"/>
      <c r="AO16" s="236"/>
      <c r="AQ16" s="235">
        <v>10</v>
      </c>
      <c r="AR16" s="235" t="s">
        <v>177</v>
      </c>
      <c r="AS16" s="237"/>
      <c r="AT16" s="236"/>
      <c r="AU16" s="2013">
        <v>5.1223999999999998</v>
      </c>
      <c r="AV16" s="2014">
        <v>0.69799999999999995</v>
      </c>
      <c r="AW16" s="237"/>
      <c r="AX16" s="236"/>
      <c r="AY16" s="235" t="s">
        <v>177</v>
      </c>
      <c r="AZ16" s="237"/>
      <c r="BA16" s="236"/>
      <c r="BB16" s="2013">
        <v>0.47010000000000002</v>
      </c>
      <c r="BC16" s="2014">
        <v>0.71840000000000004</v>
      </c>
      <c r="BD16" s="237"/>
      <c r="BE16" s="236"/>
      <c r="BF16" s="235" t="s">
        <v>177</v>
      </c>
      <c r="BG16" s="237"/>
      <c r="BH16" s="236"/>
      <c r="BI16" s="2013">
        <v>0.84789999999999999</v>
      </c>
      <c r="BJ16" s="2014">
        <v>0.7288</v>
      </c>
      <c r="BK16" s="237"/>
      <c r="BL16" s="236"/>
      <c r="BN16" s="238">
        <v>10</v>
      </c>
      <c r="BO16" s="239">
        <v>150</v>
      </c>
      <c r="BP16" s="239">
        <v>15000</v>
      </c>
      <c r="BQ16" s="239">
        <v>4200</v>
      </c>
      <c r="BR16" s="239">
        <v>100000</v>
      </c>
      <c r="BT16" s="234">
        <v>10</v>
      </c>
      <c r="BU16" s="235" t="s">
        <v>177</v>
      </c>
      <c r="BV16" s="2067"/>
      <c r="BW16" s="2068"/>
      <c r="BX16" s="2068"/>
      <c r="BY16" s="2068"/>
      <c r="BZ16" s="2068"/>
      <c r="CA16" s="2068"/>
      <c r="CB16" s="2069"/>
      <c r="CC16" s="234">
        <v>10</v>
      </c>
      <c r="CD16" s="235" t="s">
        <v>177</v>
      </c>
      <c r="CE16" s="2067"/>
      <c r="CF16" s="2068"/>
      <c r="CG16" s="2068"/>
      <c r="CH16" s="2068"/>
      <c r="CI16" s="2068"/>
      <c r="CJ16" s="2068"/>
      <c r="CK16" s="2069"/>
      <c r="CL16" s="234">
        <v>10</v>
      </c>
      <c r="CM16" s="235" t="s">
        <v>177</v>
      </c>
      <c r="CN16" s="2067"/>
      <c r="CO16" s="2068"/>
      <c r="CP16" s="2068"/>
      <c r="CQ16" s="2068"/>
      <c r="CR16" s="2068"/>
      <c r="CS16" s="2068"/>
      <c r="CT16" s="2069"/>
    </row>
    <row r="17" spans="2:98" ht="15" customHeight="1">
      <c r="B17" s="240" t="s">
        <v>164</v>
      </c>
      <c r="C17" s="2107" t="s">
        <v>2995</v>
      </c>
      <c r="D17" s="2108"/>
      <c r="E17" s="2108"/>
      <c r="F17" s="2108"/>
      <c r="G17" s="2108"/>
      <c r="H17" s="2108"/>
      <c r="I17" s="2108"/>
      <c r="J17" s="2108"/>
      <c r="K17" s="2109"/>
      <c r="L17" s="1939"/>
      <c r="O17" s="221">
        <v>11</v>
      </c>
      <c r="P17" s="2970" t="s">
        <v>558</v>
      </c>
      <c r="Q17" s="2970" t="s">
        <v>151</v>
      </c>
      <c r="R17" s="2970" t="s">
        <v>323</v>
      </c>
      <c r="T17" s="234">
        <v>11</v>
      </c>
      <c r="U17" s="235" t="s">
        <v>178</v>
      </c>
      <c r="V17" s="237"/>
      <c r="W17" s="236"/>
      <c r="X17" s="2013">
        <v>5.3731999999999998</v>
      </c>
      <c r="Y17" s="2014">
        <v>0.80669999999999997</v>
      </c>
      <c r="Z17" s="237"/>
      <c r="AA17" s="236"/>
      <c r="AB17" s="235" t="s">
        <v>178</v>
      </c>
      <c r="AC17" s="237"/>
      <c r="AD17" s="236"/>
      <c r="AE17" s="2013">
        <v>1.2819</v>
      </c>
      <c r="AF17" s="2014">
        <v>0.83340000000000003</v>
      </c>
      <c r="AG17" s="237"/>
      <c r="AH17" s="236"/>
      <c r="AI17" s="235" t="s">
        <v>178</v>
      </c>
      <c r="AJ17" s="237"/>
      <c r="AK17" s="236"/>
      <c r="AL17" s="2013">
        <v>0.36180000000000001</v>
      </c>
      <c r="AM17" s="2014">
        <v>1.0061</v>
      </c>
      <c r="AN17" s="237"/>
      <c r="AO17" s="236"/>
      <c r="AQ17" s="235">
        <v>11</v>
      </c>
      <c r="AR17" s="235" t="s">
        <v>178</v>
      </c>
      <c r="AS17" s="237"/>
      <c r="AT17" s="236"/>
      <c r="AU17" s="2013">
        <v>4.6516000000000002</v>
      </c>
      <c r="AV17" s="2014">
        <v>0.70879999999999999</v>
      </c>
      <c r="AW17" s="237"/>
      <c r="AX17" s="236"/>
      <c r="AY17" s="235" t="s">
        <v>178</v>
      </c>
      <c r="AZ17" s="237"/>
      <c r="BA17" s="236"/>
      <c r="BB17" s="2013">
        <v>0.99450000000000005</v>
      </c>
      <c r="BC17" s="2014">
        <v>0.65910000000000002</v>
      </c>
      <c r="BD17" s="237"/>
      <c r="BE17" s="236"/>
      <c r="BF17" s="235" t="s">
        <v>178</v>
      </c>
      <c r="BG17" s="237"/>
      <c r="BH17" s="236"/>
      <c r="BI17" s="2013">
        <v>0.32140000000000002</v>
      </c>
      <c r="BJ17" s="2014">
        <v>0.88600000000000001</v>
      </c>
      <c r="BK17" s="237"/>
      <c r="BL17" s="236"/>
      <c r="BN17" s="238">
        <v>11</v>
      </c>
      <c r="BO17" s="239">
        <v>100</v>
      </c>
      <c r="BP17" s="239">
        <v>15000</v>
      </c>
      <c r="BQ17" s="239" t="s">
        <v>2937</v>
      </c>
      <c r="BR17" s="239" t="s">
        <v>2937</v>
      </c>
      <c r="BT17" s="234">
        <v>11</v>
      </c>
      <c r="BU17" s="235" t="s">
        <v>178</v>
      </c>
      <c r="BV17" s="2067"/>
      <c r="BW17" s="2068"/>
      <c r="BX17" s="2068"/>
      <c r="BY17" s="2068"/>
      <c r="BZ17" s="2068"/>
      <c r="CA17" s="2068"/>
      <c r="CB17" s="2069"/>
      <c r="CC17" s="234">
        <v>11</v>
      </c>
      <c r="CD17" s="235" t="s">
        <v>178</v>
      </c>
      <c r="CE17" s="2067"/>
      <c r="CF17" s="2068"/>
      <c r="CG17" s="2068"/>
      <c r="CH17" s="2068"/>
      <c r="CI17" s="2068"/>
      <c r="CJ17" s="2068"/>
      <c r="CK17" s="2069"/>
      <c r="CL17" s="234">
        <v>11</v>
      </c>
      <c r="CM17" s="235" t="s">
        <v>178</v>
      </c>
      <c r="CN17" s="2067"/>
      <c r="CO17" s="2068"/>
      <c r="CP17" s="2068"/>
      <c r="CQ17" s="2068"/>
      <c r="CR17" s="2068"/>
      <c r="CS17" s="2068"/>
      <c r="CT17" s="2069"/>
    </row>
    <row r="18" spans="2:98" ht="15" customHeight="1">
      <c r="B18" s="243" t="s">
        <v>166</v>
      </c>
      <c r="C18" s="2113" t="s">
        <v>2996</v>
      </c>
      <c r="D18" s="2114"/>
      <c r="E18" s="2114"/>
      <c r="F18" s="2114"/>
      <c r="G18" s="2114"/>
      <c r="H18" s="2114"/>
      <c r="I18" s="2114"/>
      <c r="J18" s="2114"/>
      <c r="K18" s="2115"/>
      <c r="L18" s="1939"/>
      <c r="O18" s="221">
        <v>12</v>
      </c>
      <c r="P18" s="2970" t="s">
        <v>559</v>
      </c>
      <c r="Q18" s="2970" t="s">
        <v>387</v>
      </c>
      <c r="R18" s="2970" t="s">
        <v>152</v>
      </c>
      <c r="T18" s="251">
        <v>12</v>
      </c>
      <c r="U18" s="252" t="s">
        <v>180</v>
      </c>
      <c r="V18" s="253"/>
      <c r="W18" s="254"/>
      <c r="X18" s="2015">
        <v>4.8696999999999999</v>
      </c>
      <c r="Y18" s="2016">
        <v>0.91969999999999996</v>
      </c>
      <c r="Z18" s="253"/>
      <c r="AA18" s="254"/>
      <c r="AB18" s="252" t="s">
        <v>180</v>
      </c>
      <c r="AC18" s="253"/>
      <c r="AD18" s="254"/>
      <c r="AE18" s="2015">
        <v>2.8734999999999999</v>
      </c>
      <c r="AF18" s="2016">
        <v>0.80520000000000003</v>
      </c>
      <c r="AG18" s="253"/>
      <c r="AH18" s="254"/>
      <c r="AI18" s="252" t="s">
        <v>180</v>
      </c>
      <c r="AJ18" s="253"/>
      <c r="AK18" s="254"/>
      <c r="AL18" s="2015">
        <v>1.0305</v>
      </c>
      <c r="AM18" s="2016">
        <v>0.99690000000000001</v>
      </c>
      <c r="AN18" s="253"/>
      <c r="AO18" s="254"/>
      <c r="AQ18" s="252">
        <v>12</v>
      </c>
      <c r="AR18" s="252" t="s">
        <v>180</v>
      </c>
      <c r="AS18" s="253"/>
      <c r="AT18" s="254"/>
      <c r="AU18" s="2015">
        <v>6.2133000000000003</v>
      </c>
      <c r="AV18" s="2016">
        <v>0.76470000000000005</v>
      </c>
      <c r="AW18" s="253"/>
      <c r="AX18" s="254"/>
      <c r="AY18" s="252" t="s">
        <v>180</v>
      </c>
      <c r="AZ18" s="253"/>
      <c r="BA18" s="254"/>
      <c r="BB18" s="2015">
        <v>1.5683</v>
      </c>
      <c r="BC18" s="2016">
        <v>0.72919999999999996</v>
      </c>
      <c r="BD18" s="253"/>
      <c r="BE18" s="254"/>
      <c r="BF18" s="252" t="s">
        <v>180</v>
      </c>
      <c r="BG18" s="253"/>
      <c r="BH18" s="254"/>
      <c r="BI18" s="2015">
        <v>0.61250000000000004</v>
      </c>
      <c r="BJ18" s="2016">
        <v>0.9294</v>
      </c>
      <c r="BK18" s="253"/>
      <c r="BL18" s="254"/>
      <c r="BN18" s="255">
        <v>12</v>
      </c>
      <c r="BO18" s="256">
        <v>150</v>
      </c>
      <c r="BP18" s="256">
        <v>10000</v>
      </c>
      <c r="BQ18" s="256">
        <v>300</v>
      </c>
      <c r="BR18" s="256">
        <v>30000</v>
      </c>
      <c r="BT18" s="251">
        <v>12</v>
      </c>
      <c r="BU18" s="252" t="s">
        <v>180</v>
      </c>
      <c r="BV18" s="2070"/>
      <c r="BW18" s="2071"/>
      <c r="BX18" s="2071"/>
      <c r="BY18" s="2071"/>
      <c r="BZ18" s="2071"/>
      <c r="CA18" s="2071"/>
      <c r="CB18" s="2072"/>
      <c r="CC18" s="251">
        <v>12</v>
      </c>
      <c r="CD18" s="252" t="s">
        <v>180</v>
      </c>
      <c r="CE18" s="2070"/>
      <c r="CF18" s="2071"/>
      <c r="CG18" s="2071"/>
      <c r="CH18" s="2071"/>
      <c r="CI18" s="2071"/>
      <c r="CJ18" s="2071"/>
      <c r="CK18" s="2072"/>
      <c r="CL18" s="251">
        <v>12</v>
      </c>
      <c r="CM18" s="252" t="s">
        <v>180</v>
      </c>
      <c r="CN18" s="2070"/>
      <c r="CO18" s="2071"/>
      <c r="CP18" s="2071"/>
      <c r="CQ18" s="2071"/>
      <c r="CR18" s="2071"/>
      <c r="CS18" s="2071"/>
      <c r="CT18" s="2072"/>
    </row>
    <row r="19" spans="2:98" ht="15" customHeight="1">
      <c r="B19" s="244" t="s">
        <v>168</v>
      </c>
      <c r="C19" s="589" t="s">
        <v>2997</v>
      </c>
      <c r="D19" s="245"/>
      <c r="E19" s="245"/>
      <c r="F19" s="245"/>
      <c r="G19" s="245"/>
      <c r="H19" s="245"/>
      <c r="I19" s="245"/>
      <c r="J19" s="245"/>
      <c r="K19" s="246"/>
      <c r="L19" s="1939"/>
      <c r="O19" s="221">
        <v>13</v>
      </c>
      <c r="P19" s="2970" t="s">
        <v>316</v>
      </c>
      <c r="Q19" s="2970" t="s">
        <v>317</v>
      </c>
      <c r="R19" s="2971" t="s">
        <v>323</v>
      </c>
      <c r="U19" s="3038" t="s">
        <v>3010</v>
      </c>
      <c r="BN19" s="238">
        <v>13</v>
      </c>
      <c r="BO19" s="239">
        <v>100</v>
      </c>
      <c r="BP19" s="239">
        <v>300</v>
      </c>
      <c r="BQ19" s="239"/>
      <c r="BR19" s="239"/>
    </row>
    <row r="20" spans="2:98" ht="15" customHeight="1">
      <c r="B20" s="240" t="s">
        <v>170</v>
      </c>
      <c r="C20" s="588" t="s">
        <v>2157</v>
      </c>
      <c r="D20" s="241"/>
      <c r="E20" s="241"/>
      <c r="F20" s="241"/>
      <c r="G20" s="241"/>
      <c r="H20" s="241"/>
      <c r="I20" s="241"/>
      <c r="J20" s="241"/>
      <c r="K20" s="242"/>
      <c r="L20" s="1939"/>
      <c r="O20" s="221">
        <v>14</v>
      </c>
      <c r="P20" s="2970" t="s">
        <v>318</v>
      </c>
      <c r="Q20" s="2970" t="s">
        <v>317</v>
      </c>
      <c r="R20" s="2971" t="s">
        <v>323</v>
      </c>
      <c r="BN20" s="238">
        <v>14</v>
      </c>
      <c r="BO20" s="239">
        <v>100</v>
      </c>
      <c r="BP20" s="239">
        <v>300</v>
      </c>
      <c r="BQ20" s="239"/>
      <c r="BR20" s="239"/>
      <c r="BT20" s="2104" t="s">
        <v>2138</v>
      </c>
      <c r="BV20" s="55" t="s">
        <v>2151</v>
      </c>
      <c r="BX20" s="55" t="s">
        <v>131</v>
      </c>
    </row>
    <row r="21" spans="2:98" ht="15" customHeight="1">
      <c r="B21" s="240" t="s">
        <v>172</v>
      </c>
      <c r="C21" s="2107" t="s">
        <v>2998</v>
      </c>
      <c r="D21" s="2108"/>
      <c r="E21" s="2108"/>
      <c r="F21" s="2108"/>
      <c r="G21" s="2108"/>
      <c r="H21" s="2108"/>
      <c r="I21" s="2108"/>
      <c r="J21" s="2108"/>
      <c r="K21" s="2109"/>
      <c r="L21" s="1939"/>
      <c r="O21" s="221">
        <v>15</v>
      </c>
      <c r="P21" s="2970" t="s">
        <v>319</v>
      </c>
      <c r="Q21" s="2970" t="s">
        <v>317</v>
      </c>
      <c r="R21" s="2971" t="s">
        <v>323</v>
      </c>
      <c r="T21" s="2104" t="s">
        <v>182</v>
      </c>
      <c r="U21" s="2104"/>
      <c r="AQ21" s="2104" t="s">
        <v>183</v>
      </c>
      <c r="BN21" s="255">
        <v>15</v>
      </c>
      <c r="BO21" s="256">
        <v>100</v>
      </c>
      <c r="BP21" s="256">
        <v>300</v>
      </c>
      <c r="BQ21" s="256"/>
      <c r="BR21" s="256"/>
      <c r="BT21" s="56">
        <v>1</v>
      </c>
      <c r="BU21" s="56">
        <v>2</v>
      </c>
      <c r="BV21" s="56">
        <v>3</v>
      </c>
      <c r="BW21" s="56">
        <v>4</v>
      </c>
      <c r="BX21" s="56">
        <v>5</v>
      </c>
      <c r="BY21" s="56">
        <v>6</v>
      </c>
      <c r="BZ21" s="56">
        <v>7</v>
      </c>
      <c r="CA21" s="56">
        <v>8</v>
      </c>
      <c r="CB21" s="56">
        <v>9</v>
      </c>
      <c r="CC21" s="56">
        <v>10</v>
      </c>
      <c r="CD21" s="56">
        <v>11</v>
      </c>
      <c r="CE21" s="56">
        <v>12</v>
      </c>
      <c r="CF21" s="56">
        <v>13</v>
      </c>
      <c r="CG21" s="56">
        <v>14</v>
      </c>
      <c r="CH21" s="56">
        <v>15</v>
      </c>
      <c r="CI21" s="56">
        <v>16</v>
      </c>
      <c r="CJ21" s="56">
        <v>17</v>
      </c>
      <c r="CK21" s="56">
        <v>18</v>
      </c>
      <c r="CL21" s="56">
        <v>19</v>
      </c>
      <c r="CM21" s="56">
        <v>20</v>
      </c>
      <c r="CN21" s="56">
        <v>21</v>
      </c>
      <c r="CO21" s="56">
        <v>22</v>
      </c>
      <c r="CP21" s="56">
        <v>23</v>
      </c>
      <c r="CQ21" s="56">
        <v>24</v>
      </c>
      <c r="CR21" s="56">
        <v>25</v>
      </c>
      <c r="CS21" s="56">
        <v>26</v>
      </c>
      <c r="CT21" s="56">
        <v>27</v>
      </c>
    </row>
    <row r="22" spans="2:98" ht="15" customHeight="1">
      <c r="B22" s="612" t="s">
        <v>174</v>
      </c>
      <c r="C22" s="2110" t="s">
        <v>2999</v>
      </c>
      <c r="D22" s="2111"/>
      <c r="E22" s="2111"/>
      <c r="F22" s="2111"/>
      <c r="G22" s="2111"/>
      <c r="H22" s="2111"/>
      <c r="I22" s="2111"/>
      <c r="J22" s="2111"/>
      <c r="K22" s="2112"/>
      <c r="L22" s="1939"/>
      <c r="O22" s="221">
        <v>16</v>
      </c>
      <c r="P22" s="2970" t="s">
        <v>2287</v>
      </c>
      <c r="Q22" s="2970" t="s">
        <v>2287</v>
      </c>
      <c r="R22" s="2924" t="s">
        <v>2287</v>
      </c>
      <c r="T22" s="56">
        <v>1</v>
      </c>
      <c r="U22" s="56">
        <v>2</v>
      </c>
      <c r="V22" s="56">
        <v>3</v>
      </c>
      <c r="W22" s="56">
        <v>4</v>
      </c>
      <c r="X22" s="56">
        <v>5</v>
      </c>
      <c r="Y22" s="56">
        <v>6</v>
      </c>
      <c r="Z22" s="56">
        <v>7</v>
      </c>
      <c r="AA22" s="56">
        <v>8</v>
      </c>
      <c r="AB22" s="56">
        <v>9</v>
      </c>
      <c r="AC22" s="56">
        <v>10</v>
      </c>
      <c r="AD22" s="56">
        <v>11</v>
      </c>
      <c r="AE22" s="56">
        <v>12</v>
      </c>
      <c r="AF22" s="56">
        <v>13</v>
      </c>
      <c r="AG22" s="56">
        <v>14</v>
      </c>
      <c r="AH22" s="56">
        <v>15</v>
      </c>
      <c r="AI22" s="56">
        <v>16</v>
      </c>
      <c r="AJ22" s="56">
        <v>17</v>
      </c>
      <c r="AK22" s="56">
        <v>18</v>
      </c>
      <c r="AL22" s="56">
        <v>19</v>
      </c>
      <c r="AM22" s="56">
        <v>20</v>
      </c>
      <c r="AN22" s="56">
        <v>21</v>
      </c>
      <c r="AO22" s="56">
        <v>22</v>
      </c>
      <c r="AQ22" s="56">
        <v>1</v>
      </c>
      <c r="AR22" s="56">
        <v>2</v>
      </c>
      <c r="AS22" s="56">
        <v>3</v>
      </c>
      <c r="AT22" s="56">
        <v>4</v>
      </c>
      <c r="AU22" s="56">
        <v>5</v>
      </c>
      <c r="AV22" s="56">
        <v>6</v>
      </c>
      <c r="AW22" s="56">
        <v>7</v>
      </c>
      <c r="AX22" s="56">
        <v>8</v>
      </c>
      <c r="AY22" s="56">
        <v>9</v>
      </c>
      <c r="AZ22" s="56">
        <v>10</v>
      </c>
      <c r="BA22" s="56">
        <v>11</v>
      </c>
      <c r="BB22" s="56">
        <v>12</v>
      </c>
      <c r="BC22" s="56">
        <v>13</v>
      </c>
      <c r="BD22" s="56">
        <v>14</v>
      </c>
      <c r="BE22" s="56">
        <v>15</v>
      </c>
      <c r="BF22" s="56">
        <v>16</v>
      </c>
      <c r="BG22" s="56">
        <v>17</v>
      </c>
      <c r="BH22" s="56">
        <v>18</v>
      </c>
      <c r="BI22" s="56">
        <v>19</v>
      </c>
      <c r="BJ22" s="56">
        <v>20</v>
      </c>
      <c r="BK22" s="56">
        <v>21</v>
      </c>
      <c r="BL22" s="56">
        <v>22</v>
      </c>
      <c r="BO22" s="2335" t="s">
        <v>3012</v>
      </c>
      <c r="BT22" s="2062"/>
      <c r="BU22" s="1901" t="s">
        <v>2146</v>
      </c>
      <c r="BV22" s="211" t="s">
        <v>2143</v>
      </c>
      <c r="BW22" s="211"/>
      <c r="BX22" s="212"/>
      <c r="BY22" s="210" t="s">
        <v>2144</v>
      </c>
      <c r="BZ22" s="211"/>
      <c r="CA22" s="211"/>
      <c r="CB22" s="212"/>
      <c r="CC22" s="2062"/>
      <c r="CD22" s="1901" t="s">
        <v>2147</v>
      </c>
      <c r="CE22" s="211" t="s">
        <v>2143</v>
      </c>
      <c r="CF22" s="211"/>
      <c r="CG22" s="212"/>
      <c r="CH22" s="210" t="s">
        <v>2144</v>
      </c>
      <c r="CI22" s="211"/>
      <c r="CJ22" s="211"/>
      <c r="CK22" s="212"/>
      <c r="CL22" s="2062"/>
      <c r="CM22" s="1901" t="s">
        <v>2148</v>
      </c>
      <c r="CN22" s="211" t="s">
        <v>2143</v>
      </c>
      <c r="CO22" s="211"/>
      <c r="CP22" s="212"/>
      <c r="CQ22" s="210" t="s">
        <v>2144</v>
      </c>
      <c r="CR22" s="211"/>
      <c r="CS22" s="211"/>
      <c r="CT22" s="212"/>
    </row>
    <row r="23" spans="2:98" ht="15" customHeight="1">
      <c r="B23" s="56"/>
      <c r="O23" s="221"/>
      <c r="P23" s="2970" t="s">
        <v>2394</v>
      </c>
      <c r="Q23" s="2970"/>
      <c r="R23" s="2924"/>
      <c r="T23" s="105"/>
      <c r="U23" s="72" t="s">
        <v>181</v>
      </c>
      <c r="V23" s="210"/>
      <c r="W23" s="211"/>
      <c r="X23" s="211" t="s">
        <v>132</v>
      </c>
      <c r="Y23" s="211"/>
      <c r="Z23" s="211"/>
      <c r="AA23" s="211"/>
      <c r="AB23" s="211"/>
      <c r="AC23" s="211"/>
      <c r="AD23" s="211"/>
      <c r="AE23" s="211"/>
      <c r="AF23" s="211"/>
      <c r="AG23" s="211"/>
      <c r="AH23" s="211"/>
      <c r="AI23" s="211"/>
      <c r="AJ23" s="211"/>
      <c r="AK23" s="211"/>
      <c r="AL23" s="211"/>
      <c r="AM23" s="212"/>
      <c r="AN23" s="211"/>
      <c r="AO23" s="212"/>
      <c r="AQ23" s="105"/>
      <c r="AR23" s="72" t="s">
        <v>181</v>
      </c>
      <c r="AS23" s="210"/>
      <c r="AT23" s="211"/>
      <c r="AU23" s="211" t="s">
        <v>326</v>
      </c>
      <c r="AV23" s="211"/>
      <c r="AW23" s="211"/>
      <c r="AX23" s="211"/>
      <c r="AY23" s="211"/>
      <c r="AZ23" s="211"/>
      <c r="BA23" s="211"/>
      <c r="BB23" s="211"/>
      <c r="BC23" s="211"/>
      <c r="BD23" s="211"/>
      <c r="BE23" s="211"/>
      <c r="BF23" s="211"/>
      <c r="BG23" s="211"/>
      <c r="BH23" s="211"/>
      <c r="BI23" s="211"/>
      <c r="BJ23" s="212"/>
      <c r="BK23" s="211"/>
      <c r="BL23" s="212"/>
      <c r="BT23" s="2063"/>
      <c r="BU23" s="1902"/>
      <c r="BV23" s="396" t="s">
        <v>2139</v>
      </c>
      <c r="BW23" s="2061" t="s">
        <v>2140</v>
      </c>
      <c r="BX23" s="2061" t="s">
        <v>2141</v>
      </c>
      <c r="BY23" s="2061" t="s">
        <v>2139</v>
      </c>
      <c r="BZ23" s="2061" t="s">
        <v>2140</v>
      </c>
      <c r="CA23" s="2061" t="s">
        <v>2141</v>
      </c>
      <c r="CB23" s="217" t="s">
        <v>2142</v>
      </c>
      <c r="CC23" s="2063"/>
      <c r="CD23" s="1902"/>
      <c r="CE23" s="396" t="s">
        <v>2139</v>
      </c>
      <c r="CF23" s="2061" t="s">
        <v>2140</v>
      </c>
      <c r="CG23" s="2061" t="s">
        <v>2141</v>
      </c>
      <c r="CH23" s="2061" t="s">
        <v>2139</v>
      </c>
      <c r="CI23" s="2061" t="s">
        <v>2140</v>
      </c>
      <c r="CJ23" s="2061" t="s">
        <v>2141</v>
      </c>
      <c r="CK23" s="217" t="s">
        <v>2142</v>
      </c>
      <c r="CL23" s="2063"/>
      <c r="CM23" s="1902"/>
      <c r="CN23" s="396" t="s">
        <v>2139</v>
      </c>
      <c r="CO23" s="2061" t="s">
        <v>2140</v>
      </c>
      <c r="CP23" s="2061" t="s">
        <v>2141</v>
      </c>
      <c r="CQ23" s="2061" t="s">
        <v>2139</v>
      </c>
      <c r="CR23" s="2061" t="s">
        <v>2140</v>
      </c>
      <c r="CS23" s="2061" t="s">
        <v>2141</v>
      </c>
      <c r="CT23" s="217" t="s">
        <v>2142</v>
      </c>
    </row>
    <row r="24" spans="2:98" ht="15" customHeight="1">
      <c r="B24" s="63" t="s">
        <v>383</v>
      </c>
      <c r="C24" s="613" t="str">
        <f>+IF(I8=1,C16,C19)</f>
        <v>※入力の面積は告示8号掲載別表の範囲内に収まっており、国土交通省官庁営繕が発表した計算式で算定します。</v>
      </c>
      <c r="D24" s="608"/>
      <c r="E24" s="608"/>
      <c r="F24" s="608"/>
      <c r="G24" s="608"/>
      <c r="H24" s="608"/>
      <c r="I24" s="608"/>
      <c r="J24" s="608"/>
      <c r="K24" s="609"/>
      <c r="L24" s="1940"/>
      <c r="T24" s="73"/>
      <c r="U24" s="81"/>
      <c r="V24" s="210"/>
      <c r="W24" s="211"/>
      <c r="X24" s="211" t="s">
        <v>25</v>
      </c>
      <c r="Y24" s="211"/>
      <c r="Z24" s="211"/>
      <c r="AA24" s="212"/>
      <c r="AC24" s="210"/>
      <c r="AD24" s="211"/>
      <c r="AE24" s="211" t="s">
        <v>631</v>
      </c>
      <c r="AF24" s="211"/>
      <c r="AG24" s="211"/>
      <c r="AH24" s="212"/>
      <c r="AJ24" s="210"/>
      <c r="AK24" s="211"/>
      <c r="AL24" s="211" t="s">
        <v>28</v>
      </c>
      <c r="AM24" s="212"/>
      <c r="AN24" s="211"/>
      <c r="AO24" s="212"/>
      <c r="AQ24" s="73"/>
      <c r="AR24" s="81"/>
      <c r="AS24" s="210"/>
      <c r="AT24" s="211"/>
      <c r="AU24" s="211" t="s">
        <v>25</v>
      </c>
      <c r="AV24" s="211"/>
      <c r="AW24" s="211"/>
      <c r="AX24" s="212"/>
      <c r="AZ24" s="210"/>
      <c r="BA24" s="211"/>
      <c r="BB24" s="211" t="s">
        <v>631</v>
      </c>
      <c r="BC24" s="211"/>
      <c r="BD24" s="211"/>
      <c r="BE24" s="212"/>
      <c r="BG24" s="210"/>
      <c r="BH24" s="211"/>
      <c r="BI24" s="211" t="s">
        <v>28</v>
      </c>
      <c r="BJ24" s="212"/>
      <c r="BK24" s="211"/>
      <c r="BL24" s="212"/>
      <c r="BT24" s="223">
        <v>1</v>
      </c>
      <c r="BU24" s="224" t="s">
        <v>161</v>
      </c>
      <c r="BV24" s="2064"/>
      <c r="BW24" s="2065"/>
      <c r="BX24" s="2065"/>
      <c r="BY24" s="2065"/>
      <c r="BZ24" s="2065"/>
      <c r="CA24" s="2065"/>
      <c r="CB24" s="2066"/>
      <c r="CC24" s="223">
        <v>1</v>
      </c>
      <c r="CD24" s="224" t="s">
        <v>161</v>
      </c>
      <c r="CE24" s="2064"/>
      <c r="CF24" s="2065"/>
      <c r="CG24" s="2065"/>
      <c r="CH24" s="2065"/>
      <c r="CI24" s="2065"/>
      <c r="CJ24" s="2065"/>
      <c r="CK24" s="2066"/>
      <c r="CL24" s="223">
        <v>1</v>
      </c>
      <c r="CM24" s="224" t="s">
        <v>161</v>
      </c>
      <c r="CN24" s="2064"/>
      <c r="CO24" s="2065"/>
      <c r="CP24" s="2065"/>
      <c r="CQ24" s="2065"/>
      <c r="CR24" s="2065"/>
      <c r="CS24" s="2065"/>
      <c r="CT24" s="2066"/>
    </row>
    <row r="25" spans="2:98" ht="15" customHeight="1">
      <c r="C25" s="2105" t="str">
        <f>+IF(I8=1," - ",C20)</f>
        <v xml:space="preserve"> - </v>
      </c>
      <c r="D25" s="2106"/>
      <c r="E25" s="2106"/>
      <c r="F25" s="2106"/>
      <c r="G25" s="2106"/>
      <c r="H25" s="2106"/>
      <c r="I25" s="2106"/>
      <c r="J25" s="2106"/>
      <c r="K25" s="2106"/>
      <c r="O25" s="55" t="str">
        <f>+IF(J14=4,C22,(IF(OR(J14=2,J14=6),C21,(IF(J14=3,C19,IF(J14=5,C20))))))</f>
        <v>※入力の面積は告示8号掲載表の範囲外なので、略算方法による算定はできません。</v>
      </c>
      <c r="T25" s="73"/>
      <c r="U25" s="81"/>
      <c r="V25" s="210" t="s">
        <v>158</v>
      </c>
      <c r="W25" s="212"/>
      <c r="X25" s="210" t="s">
        <v>159</v>
      </c>
      <c r="Y25" s="212"/>
      <c r="Z25" s="210" t="s">
        <v>160</v>
      </c>
      <c r="AA25" s="212"/>
      <c r="AC25" s="210" t="s">
        <v>158</v>
      </c>
      <c r="AD25" s="212"/>
      <c r="AE25" s="210" t="s">
        <v>159</v>
      </c>
      <c r="AF25" s="212"/>
      <c r="AG25" s="210" t="s">
        <v>160</v>
      </c>
      <c r="AH25" s="212"/>
      <c r="AJ25" s="210" t="s">
        <v>158</v>
      </c>
      <c r="AK25" s="212"/>
      <c r="AL25" s="210" t="s">
        <v>159</v>
      </c>
      <c r="AM25" s="212"/>
      <c r="AN25" s="210" t="s">
        <v>160</v>
      </c>
      <c r="AO25" s="212"/>
      <c r="AQ25" s="73"/>
      <c r="AR25" s="81"/>
      <c r="AS25" s="210" t="s">
        <v>158</v>
      </c>
      <c r="AT25" s="212"/>
      <c r="AU25" s="210" t="s">
        <v>159</v>
      </c>
      <c r="AV25" s="212"/>
      <c r="AW25" s="210" t="s">
        <v>160</v>
      </c>
      <c r="AX25" s="212"/>
      <c r="AZ25" s="210" t="s">
        <v>158</v>
      </c>
      <c r="BA25" s="212"/>
      <c r="BB25" s="210" t="s">
        <v>159</v>
      </c>
      <c r="BC25" s="212"/>
      <c r="BD25" s="210" t="s">
        <v>160</v>
      </c>
      <c r="BE25" s="212"/>
      <c r="BG25" s="210" t="s">
        <v>158</v>
      </c>
      <c r="BH25" s="212"/>
      <c r="BI25" s="210" t="s">
        <v>159</v>
      </c>
      <c r="BJ25" s="212"/>
      <c r="BK25" s="210" t="s">
        <v>160</v>
      </c>
      <c r="BL25" s="212"/>
      <c r="BT25" s="234">
        <v>2</v>
      </c>
      <c r="BU25" s="235" t="s">
        <v>163</v>
      </c>
      <c r="BV25" s="2067"/>
      <c r="BW25" s="2068"/>
      <c r="BX25" s="2068"/>
      <c r="BY25" s="2068"/>
      <c r="BZ25" s="2068"/>
      <c r="CA25" s="2068"/>
      <c r="CB25" s="2069"/>
      <c r="CC25" s="234">
        <v>2</v>
      </c>
      <c r="CD25" s="235" t="s">
        <v>163</v>
      </c>
      <c r="CE25" s="2067"/>
      <c r="CF25" s="2068"/>
      <c r="CG25" s="2068"/>
      <c r="CH25" s="2068"/>
      <c r="CI25" s="2068"/>
      <c r="CJ25" s="2068"/>
      <c r="CK25" s="2069"/>
      <c r="CL25" s="234">
        <v>2</v>
      </c>
      <c r="CM25" s="235" t="s">
        <v>163</v>
      </c>
      <c r="CN25" s="2067"/>
      <c r="CO25" s="2068"/>
      <c r="CP25" s="2068"/>
      <c r="CQ25" s="2068"/>
      <c r="CR25" s="2068"/>
      <c r="CS25" s="2068"/>
      <c r="CT25" s="2069"/>
    </row>
    <row r="26" spans="2:98" ht="15" customHeight="1">
      <c r="T26" s="77"/>
      <c r="U26" s="78"/>
      <c r="V26" s="216" t="s">
        <v>85</v>
      </c>
      <c r="W26" s="217" t="s">
        <v>86</v>
      </c>
      <c r="X26" s="216" t="s">
        <v>85</v>
      </c>
      <c r="Y26" s="217" t="s">
        <v>86</v>
      </c>
      <c r="Z26" s="216" t="s">
        <v>85</v>
      </c>
      <c r="AA26" s="217" t="s">
        <v>86</v>
      </c>
      <c r="AB26" s="218"/>
      <c r="AC26" s="216" t="s">
        <v>85</v>
      </c>
      <c r="AD26" s="217" t="s">
        <v>86</v>
      </c>
      <c r="AE26" s="216" t="s">
        <v>85</v>
      </c>
      <c r="AF26" s="217" t="s">
        <v>86</v>
      </c>
      <c r="AG26" s="216" t="s">
        <v>85</v>
      </c>
      <c r="AH26" s="217" t="s">
        <v>86</v>
      </c>
      <c r="AJ26" s="216" t="s">
        <v>85</v>
      </c>
      <c r="AK26" s="217" t="s">
        <v>86</v>
      </c>
      <c r="AL26" s="216" t="s">
        <v>85</v>
      </c>
      <c r="AM26" s="217" t="s">
        <v>86</v>
      </c>
      <c r="AN26" s="216" t="s">
        <v>85</v>
      </c>
      <c r="AO26" s="217" t="s">
        <v>86</v>
      </c>
      <c r="AQ26" s="77"/>
      <c r="AR26" s="78"/>
      <c r="AS26" s="216" t="s">
        <v>85</v>
      </c>
      <c r="AT26" s="217" t="s">
        <v>86</v>
      </c>
      <c r="AU26" s="216" t="s">
        <v>85</v>
      </c>
      <c r="AV26" s="217" t="s">
        <v>86</v>
      </c>
      <c r="AW26" s="216" t="s">
        <v>85</v>
      </c>
      <c r="AX26" s="217" t="s">
        <v>86</v>
      </c>
      <c r="AY26" s="218"/>
      <c r="AZ26" s="216" t="s">
        <v>85</v>
      </c>
      <c r="BA26" s="217" t="s">
        <v>86</v>
      </c>
      <c r="BB26" s="216" t="s">
        <v>85</v>
      </c>
      <c r="BC26" s="217" t="s">
        <v>86</v>
      </c>
      <c r="BD26" s="216" t="s">
        <v>85</v>
      </c>
      <c r="BE26" s="217" t="s">
        <v>86</v>
      </c>
      <c r="BG26" s="216" t="s">
        <v>85</v>
      </c>
      <c r="BH26" s="217" t="s">
        <v>86</v>
      </c>
      <c r="BI26" s="216" t="s">
        <v>85</v>
      </c>
      <c r="BJ26" s="217" t="s">
        <v>86</v>
      </c>
      <c r="BK26" s="216" t="s">
        <v>85</v>
      </c>
      <c r="BL26" s="217" t="s">
        <v>86</v>
      </c>
      <c r="BT26" s="234">
        <v>3</v>
      </c>
      <c r="BU26" s="235" t="s">
        <v>165</v>
      </c>
      <c r="BV26" s="2067"/>
      <c r="BW26" s="2068"/>
      <c r="BX26" s="2068"/>
      <c r="BY26" s="2068"/>
      <c r="BZ26" s="2068"/>
      <c r="CA26" s="2068"/>
      <c r="CB26" s="2069"/>
      <c r="CC26" s="234">
        <v>3</v>
      </c>
      <c r="CD26" s="235" t="s">
        <v>165</v>
      </c>
      <c r="CE26" s="2067"/>
      <c r="CF26" s="2068"/>
      <c r="CG26" s="2068"/>
      <c r="CH26" s="2068"/>
      <c r="CI26" s="2068"/>
      <c r="CJ26" s="2068"/>
      <c r="CK26" s="2069"/>
      <c r="CL26" s="234">
        <v>3</v>
      </c>
      <c r="CM26" s="235" t="s">
        <v>165</v>
      </c>
      <c r="CN26" s="2067"/>
      <c r="CO26" s="2068"/>
      <c r="CP26" s="2068"/>
      <c r="CQ26" s="2068"/>
      <c r="CR26" s="2068"/>
      <c r="CS26" s="2068"/>
      <c r="CT26" s="2069"/>
    </row>
    <row r="27" spans="2:98" ht="15" customHeight="1">
      <c r="B27" s="266" t="s">
        <v>382</v>
      </c>
      <c r="C27" s="266"/>
      <c r="D27" s="266"/>
      <c r="E27" s="266"/>
      <c r="F27" s="266"/>
      <c r="G27" s="266"/>
      <c r="H27" s="266"/>
      <c r="I27" s="266"/>
      <c r="J27" s="266"/>
      <c r="K27" s="266"/>
      <c r="T27" s="223">
        <v>1</v>
      </c>
      <c r="U27" s="224" t="s">
        <v>185</v>
      </c>
      <c r="V27" s="227"/>
      <c r="W27" s="226"/>
      <c r="X27" s="2017">
        <v>3.9615999999999998</v>
      </c>
      <c r="Y27" s="2018">
        <v>0.75600000000000001</v>
      </c>
      <c r="Z27" s="227"/>
      <c r="AA27" s="226"/>
      <c r="AB27" s="224" t="s">
        <v>363</v>
      </c>
      <c r="AC27" s="227"/>
      <c r="AD27" s="226"/>
      <c r="AE27" s="2017">
        <v>0.67120000000000002</v>
      </c>
      <c r="AF27" s="226">
        <v>0.82</v>
      </c>
      <c r="AG27" s="227"/>
      <c r="AH27" s="226"/>
      <c r="AI27" s="224" t="s">
        <v>363</v>
      </c>
      <c r="AJ27" s="227"/>
      <c r="AK27" s="226"/>
      <c r="AL27" s="2017">
        <v>0.43930000000000002</v>
      </c>
      <c r="AM27" s="2018">
        <v>0.83940000000000003</v>
      </c>
      <c r="AN27" s="227"/>
      <c r="AO27" s="226"/>
      <c r="AQ27" s="224">
        <v>1</v>
      </c>
      <c r="AR27" s="224" t="s">
        <v>185</v>
      </c>
      <c r="AS27" s="227"/>
      <c r="AT27" s="226"/>
      <c r="AU27" s="2017">
        <v>1.8563000000000001</v>
      </c>
      <c r="AV27" s="2018">
        <v>0.73870000000000002</v>
      </c>
      <c r="AW27" s="227"/>
      <c r="AX27" s="226"/>
      <c r="AY27" s="224" t="s">
        <v>363</v>
      </c>
      <c r="AZ27" s="227"/>
      <c r="BA27" s="226"/>
      <c r="BB27" s="2017">
        <v>1.77E-2</v>
      </c>
      <c r="BC27" s="2018">
        <v>1.0439000000000001</v>
      </c>
      <c r="BD27" s="227"/>
      <c r="BE27" s="226"/>
      <c r="BF27" s="224" t="s">
        <v>363</v>
      </c>
      <c r="BG27" s="227"/>
      <c r="BH27" s="226"/>
      <c r="BI27" s="2017">
        <v>0.1138</v>
      </c>
      <c r="BJ27" s="2018">
        <v>0.88049999999999995</v>
      </c>
      <c r="BK27" s="227"/>
      <c r="BL27" s="226"/>
      <c r="BT27" s="234">
        <v>4</v>
      </c>
      <c r="BU27" s="235" t="s">
        <v>167</v>
      </c>
      <c r="BV27" s="2067"/>
      <c r="BW27" s="2068"/>
      <c r="BX27" s="2068"/>
      <c r="BY27" s="2068"/>
      <c r="BZ27" s="2068"/>
      <c r="CA27" s="2068"/>
      <c r="CB27" s="2069"/>
      <c r="CC27" s="234">
        <v>4</v>
      </c>
      <c r="CD27" s="235" t="s">
        <v>167</v>
      </c>
      <c r="CE27" s="2067"/>
      <c r="CF27" s="2068"/>
      <c r="CG27" s="2068"/>
      <c r="CH27" s="2068"/>
      <c r="CI27" s="2068"/>
      <c r="CJ27" s="2068"/>
      <c r="CK27" s="2069"/>
      <c r="CL27" s="234">
        <v>4</v>
      </c>
      <c r="CM27" s="235" t="s">
        <v>167</v>
      </c>
      <c r="CN27" s="2067"/>
      <c r="CO27" s="2068"/>
      <c r="CP27" s="2068"/>
      <c r="CQ27" s="2068"/>
      <c r="CR27" s="2068"/>
      <c r="CS27" s="2068"/>
      <c r="CT27" s="2069"/>
    </row>
    <row r="28" spans="2:98" ht="15" customHeight="1">
      <c r="O28" s="2104" t="s">
        <v>2288</v>
      </c>
      <c r="T28" s="234">
        <v>2</v>
      </c>
      <c r="U28" s="235" t="s">
        <v>186</v>
      </c>
      <c r="V28" s="237"/>
      <c r="W28" s="236"/>
      <c r="X28" s="2013">
        <v>40.783200000000001</v>
      </c>
      <c r="Y28" s="2014">
        <v>0.53129999999999999</v>
      </c>
      <c r="Z28" s="237"/>
      <c r="AA28" s="236"/>
      <c r="AB28" s="235" t="s">
        <v>364</v>
      </c>
      <c r="AC28" s="237"/>
      <c r="AD28" s="236"/>
      <c r="AE28" s="2013">
        <v>7.7622999999999998</v>
      </c>
      <c r="AF28" s="236">
        <v>0.62780000000000002</v>
      </c>
      <c r="AG28" s="237"/>
      <c r="AH28" s="236"/>
      <c r="AI28" s="235" t="s">
        <v>364</v>
      </c>
      <c r="AJ28" s="237"/>
      <c r="AK28" s="236"/>
      <c r="AL28" s="2013">
        <v>5.9625000000000004</v>
      </c>
      <c r="AM28" s="2014">
        <v>0.65669999999999995</v>
      </c>
      <c r="AN28" s="237"/>
      <c r="AO28" s="236"/>
      <c r="AQ28" s="235">
        <v>2</v>
      </c>
      <c r="AR28" s="235" t="s">
        <v>186</v>
      </c>
      <c r="AS28" s="237"/>
      <c r="AT28" s="236"/>
      <c r="AU28" s="2013">
        <v>11.559900000000001</v>
      </c>
      <c r="AV28" s="2014">
        <v>0.55349999999999999</v>
      </c>
      <c r="AW28" s="237"/>
      <c r="AX28" s="236"/>
      <c r="AY28" s="235" t="s">
        <v>364</v>
      </c>
      <c r="AZ28" s="237"/>
      <c r="BA28" s="236"/>
      <c r="BB28" s="2013">
        <v>3.3898000000000001</v>
      </c>
      <c r="BC28" s="2014">
        <v>0.54179999999999995</v>
      </c>
      <c r="BD28" s="237"/>
      <c r="BE28" s="236"/>
      <c r="BF28" s="235" t="s">
        <v>364</v>
      </c>
      <c r="BG28" s="237"/>
      <c r="BH28" s="236"/>
      <c r="BI28" s="2013">
        <v>3.1225999999999998</v>
      </c>
      <c r="BJ28" s="2014">
        <v>0.59340000000000004</v>
      </c>
      <c r="BK28" s="237"/>
      <c r="BL28" s="236"/>
      <c r="BT28" s="234">
        <v>5</v>
      </c>
      <c r="BU28" s="235" t="s">
        <v>169</v>
      </c>
      <c r="BV28" s="2067"/>
      <c r="BW28" s="2068"/>
      <c r="BX28" s="2068"/>
      <c r="BY28" s="2068"/>
      <c r="BZ28" s="2068"/>
      <c r="CA28" s="2068"/>
      <c r="CB28" s="2069"/>
      <c r="CC28" s="234">
        <v>5</v>
      </c>
      <c r="CD28" s="235" t="s">
        <v>169</v>
      </c>
      <c r="CE28" s="2067"/>
      <c r="CF28" s="2068"/>
      <c r="CG28" s="2068"/>
      <c r="CH28" s="2068"/>
      <c r="CI28" s="2068"/>
      <c r="CJ28" s="2068"/>
      <c r="CK28" s="2069"/>
      <c r="CL28" s="234">
        <v>5</v>
      </c>
      <c r="CM28" s="235" t="s">
        <v>169</v>
      </c>
      <c r="CN28" s="2067"/>
      <c r="CO28" s="2068"/>
      <c r="CP28" s="2068"/>
      <c r="CQ28" s="2068"/>
      <c r="CR28" s="2068"/>
      <c r="CS28" s="2068"/>
      <c r="CT28" s="2069"/>
    </row>
    <row r="29" spans="2:98" ht="15" customHeight="1">
      <c r="B29" s="63" t="s">
        <v>98</v>
      </c>
      <c r="C29" s="606">
        <f>+'13-15類型人時間準備計算'!G14</f>
        <v>4</v>
      </c>
      <c r="E29" s="586" t="s">
        <v>394</v>
      </c>
      <c r="F29" s="606">
        <f>+IF(AND(C29&gt;2,C29&lt;4),1,0)</f>
        <v>0</v>
      </c>
      <c r="O29" s="2336">
        <v>1</v>
      </c>
      <c r="T29" s="234">
        <v>3</v>
      </c>
      <c r="U29" s="235" t="s">
        <v>165</v>
      </c>
      <c r="V29" s="237"/>
      <c r="W29" s="236"/>
      <c r="X29" s="2013">
        <v>18.155999999999999</v>
      </c>
      <c r="Y29" s="2014">
        <v>0.72640000000000005</v>
      </c>
      <c r="Z29" s="237"/>
      <c r="AA29" s="236"/>
      <c r="AB29" s="235" t="s">
        <v>165</v>
      </c>
      <c r="AC29" s="237"/>
      <c r="AD29" s="236"/>
      <c r="AE29" s="2013">
        <v>0.83720000000000006</v>
      </c>
      <c r="AF29" s="236">
        <v>0.90100000000000002</v>
      </c>
      <c r="AG29" s="237"/>
      <c r="AH29" s="236"/>
      <c r="AI29" s="235" t="s">
        <v>165</v>
      </c>
      <c r="AJ29" s="237"/>
      <c r="AK29" s="236"/>
      <c r="AL29" s="2013">
        <v>8.6959</v>
      </c>
      <c r="AM29" s="2014">
        <v>0.68979999999999997</v>
      </c>
      <c r="AN29" s="237"/>
      <c r="AO29" s="236"/>
      <c r="AQ29" s="235">
        <v>3</v>
      </c>
      <c r="AR29" s="235" t="s">
        <v>165</v>
      </c>
      <c r="AS29" s="237"/>
      <c r="AT29" s="236"/>
      <c r="AU29" s="2013">
        <v>0.96460000000000001</v>
      </c>
      <c r="AV29" s="2014">
        <v>0.9113</v>
      </c>
      <c r="AW29" s="237"/>
      <c r="AX29" s="236"/>
      <c r="AY29" s="235" t="s">
        <v>165</v>
      </c>
      <c r="AZ29" s="237"/>
      <c r="BA29" s="236"/>
      <c r="BB29" s="2013">
        <v>1.1854</v>
      </c>
      <c r="BC29" s="2014">
        <v>0.6704</v>
      </c>
      <c r="BD29" s="237"/>
      <c r="BE29" s="236"/>
      <c r="BF29" s="235" t="s">
        <v>165</v>
      </c>
      <c r="BG29" s="237"/>
      <c r="BH29" s="236"/>
      <c r="BI29" s="2013">
        <v>0.69520000000000004</v>
      </c>
      <c r="BJ29" s="2014">
        <v>0.85040000000000004</v>
      </c>
      <c r="BK29" s="237"/>
      <c r="BL29" s="236"/>
      <c r="BT29" s="234">
        <v>6</v>
      </c>
      <c r="BU29" s="235" t="s">
        <v>171</v>
      </c>
      <c r="BV29" s="2067"/>
      <c r="BW29" s="2068"/>
      <c r="BX29" s="2068"/>
      <c r="BY29" s="2068"/>
      <c r="BZ29" s="2068"/>
      <c r="CA29" s="2068"/>
      <c r="CB29" s="2069"/>
      <c r="CC29" s="234">
        <v>6</v>
      </c>
      <c r="CD29" s="235" t="s">
        <v>171</v>
      </c>
      <c r="CE29" s="2067"/>
      <c r="CF29" s="2068"/>
      <c r="CG29" s="2068"/>
      <c r="CH29" s="2068"/>
      <c r="CI29" s="2068"/>
      <c r="CJ29" s="2068"/>
      <c r="CK29" s="2069"/>
      <c r="CL29" s="234">
        <v>6</v>
      </c>
      <c r="CM29" s="235" t="s">
        <v>171</v>
      </c>
      <c r="CN29" s="2067"/>
      <c r="CO29" s="2068"/>
      <c r="CP29" s="2068"/>
      <c r="CQ29" s="2068"/>
      <c r="CR29" s="2068"/>
      <c r="CS29" s="2068"/>
      <c r="CT29" s="2069"/>
    </row>
    <row r="30" spans="2:98" ht="15" customHeight="1">
      <c r="O30" s="2336">
        <v>2</v>
      </c>
      <c r="T30" s="234">
        <v>4</v>
      </c>
      <c r="U30" s="235" t="s">
        <v>167</v>
      </c>
      <c r="V30" s="237"/>
      <c r="W30" s="236"/>
      <c r="X30" s="2013">
        <v>4.2525000000000004</v>
      </c>
      <c r="Y30" s="2014">
        <v>0.88329999999999997</v>
      </c>
      <c r="Z30" s="237"/>
      <c r="AA30" s="236"/>
      <c r="AB30" s="235" t="s">
        <v>167</v>
      </c>
      <c r="AC30" s="237"/>
      <c r="AD30" s="236"/>
      <c r="AE30" s="2013">
        <v>2.7774999999999999</v>
      </c>
      <c r="AF30" s="236">
        <v>0.76719999999999999</v>
      </c>
      <c r="AG30" s="237"/>
      <c r="AH30" s="236"/>
      <c r="AI30" s="235" t="s">
        <v>167</v>
      </c>
      <c r="AJ30" s="237"/>
      <c r="AK30" s="236"/>
      <c r="AL30" s="2013">
        <v>0.34360000000000002</v>
      </c>
      <c r="AM30" s="2014">
        <v>1.0615000000000001</v>
      </c>
      <c r="AN30" s="237"/>
      <c r="AO30" s="236"/>
      <c r="AQ30" s="235">
        <v>4</v>
      </c>
      <c r="AR30" s="235" t="s">
        <v>167</v>
      </c>
      <c r="AS30" s="237"/>
      <c r="AT30" s="236"/>
      <c r="AU30" s="2013">
        <v>6.95</v>
      </c>
      <c r="AV30" s="2014">
        <v>0.69289999999999996</v>
      </c>
      <c r="AW30" s="237"/>
      <c r="AX30" s="236"/>
      <c r="AY30" s="235" t="s">
        <v>167</v>
      </c>
      <c r="AZ30" s="237"/>
      <c r="BA30" s="236"/>
      <c r="BB30" s="2013">
        <v>1.4312</v>
      </c>
      <c r="BC30" s="2014">
        <v>0.6875</v>
      </c>
      <c r="BD30" s="237"/>
      <c r="BE30" s="236"/>
      <c r="BF30" s="235" t="s">
        <v>167</v>
      </c>
      <c r="BG30" s="237"/>
      <c r="BH30" s="236"/>
      <c r="BI30" s="2013">
        <v>0.40450000000000003</v>
      </c>
      <c r="BJ30" s="2014">
        <v>0.87409999999999999</v>
      </c>
      <c r="BK30" s="237"/>
      <c r="BL30" s="236"/>
      <c r="BT30" s="234">
        <v>7</v>
      </c>
      <c r="BU30" s="235" t="s">
        <v>173</v>
      </c>
      <c r="BV30" s="2067"/>
      <c r="BW30" s="2068"/>
      <c r="BX30" s="2068"/>
      <c r="BY30" s="2068"/>
      <c r="BZ30" s="2068"/>
      <c r="CA30" s="2068"/>
      <c r="CB30" s="2069"/>
      <c r="CC30" s="234">
        <v>7</v>
      </c>
      <c r="CD30" s="235" t="s">
        <v>173</v>
      </c>
      <c r="CE30" s="2067"/>
      <c r="CF30" s="2068"/>
      <c r="CG30" s="2068"/>
      <c r="CH30" s="2068"/>
      <c r="CI30" s="2068"/>
      <c r="CJ30" s="2068"/>
      <c r="CK30" s="2069"/>
      <c r="CL30" s="234">
        <v>7</v>
      </c>
      <c r="CM30" s="235" t="s">
        <v>173</v>
      </c>
      <c r="CN30" s="2067"/>
      <c r="CO30" s="2068"/>
      <c r="CP30" s="2068"/>
      <c r="CQ30" s="2068"/>
      <c r="CR30" s="2068"/>
      <c r="CS30" s="2068"/>
      <c r="CT30" s="2069"/>
    </row>
    <row r="31" spans="2:98" ht="15" customHeight="1">
      <c r="B31" s="2104" t="s">
        <v>386</v>
      </c>
      <c r="O31" s="2336">
        <v>3</v>
      </c>
      <c r="T31" s="234">
        <v>5</v>
      </c>
      <c r="U31" s="235" t="s">
        <v>169</v>
      </c>
      <c r="V31" s="237"/>
      <c r="W31" s="236"/>
      <c r="X31" s="2013">
        <v>16.474</v>
      </c>
      <c r="Y31" s="2014">
        <v>0.66859999999999997</v>
      </c>
      <c r="Z31" s="237"/>
      <c r="AA31" s="236"/>
      <c r="AB31" s="235" t="s">
        <v>169</v>
      </c>
      <c r="AC31" s="237"/>
      <c r="AD31" s="236"/>
      <c r="AE31" s="2013">
        <v>4.1938000000000004</v>
      </c>
      <c r="AF31" s="236">
        <v>0.66900000000000004</v>
      </c>
      <c r="AG31" s="237"/>
      <c r="AH31" s="236"/>
      <c r="AI31" s="235" t="s">
        <v>169</v>
      </c>
      <c r="AJ31" s="237"/>
      <c r="AK31" s="236"/>
      <c r="AL31" s="2013">
        <v>0.44729999999999998</v>
      </c>
      <c r="AM31" s="2014">
        <v>0.92649999999999999</v>
      </c>
      <c r="AN31" s="237"/>
      <c r="AO31" s="236"/>
      <c r="AQ31" s="235">
        <v>5</v>
      </c>
      <c r="AR31" s="235" t="s">
        <v>169</v>
      </c>
      <c r="AS31" s="237"/>
      <c r="AT31" s="236"/>
      <c r="AU31" s="2013">
        <v>0.55630000000000002</v>
      </c>
      <c r="AV31" s="2014">
        <v>0.91220000000000001</v>
      </c>
      <c r="AW31" s="237"/>
      <c r="AX31" s="236"/>
      <c r="AY31" s="235" t="s">
        <v>169</v>
      </c>
      <c r="AZ31" s="237"/>
      <c r="BA31" s="236"/>
      <c r="BB31" s="2013">
        <v>0.22650000000000001</v>
      </c>
      <c r="BC31" s="2014">
        <v>0.78800000000000003</v>
      </c>
      <c r="BD31" s="237"/>
      <c r="BE31" s="236"/>
      <c r="BF31" s="235" t="s">
        <v>169</v>
      </c>
      <c r="BG31" s="237"/>
      <c r="BH31" s="236"/>
      <c r="BI31" s="2013">
        <v>1.7889999999999999</v>
      </c>
      <c r="BJ31" s="2014">
        <v>0.64139999999999997</v>
      </c>
      <c r="BK31" s="237"/>
      <c r="BL31" s="236"/>
      <c r="BT31" s="234">
        <v>8</v>
      </c>
      <c r="BU31" s="235" t="s">
        <v>175</v>
      </c>
      <c r="BV31" s="2067"/>
      <c r="BW31" s="2068"/>
      <c r="BX31" s="2068"/>
      <c r="BY31" s="2068"/>
      <c r="BZ31" s="2068"/>
      <c r="CA31" s="2068"/>
      <c r="CB31" s="2069"/>
      <c r="CC31" s="234">
        <v>8</v>
      </c>
      <c r="CD31" s="235" t="s">
        <v>175</v>
      </c>
      <c r="CE31" s="2067"/>
      <c r="CF31" s="2068"/>
      <c r="CG31" s="2068"/>
      <c r="CH31" s="2068"/>
      <c r="CI31" s="2068"/>
      <c r="CJ31" s="2068"/>
      <c r="CK31" s="2069"/>
      <c r="CL31" s="234">
        <v>8</v>
      </c>
      <c r="CM31" s="235" t="s">
        <v>175</v>
      </c>
      <c r="CN31" s="2067"/>
      <c r="CO31" s="2068"/>
      <c r="CP31" s="2068"/>
      <c r="CQ31" s="2068"/>
      <c r="CR31" s="2068"/>
      <c r="CS31" s="2068"/>
      <c r="CT31" s="2069"/>
    </row>
    <row r="32" spans="2:98" ht="15" customHeight="1">
      <c r="B32" s="230" t="s">
        <v>162</v>
      </c>
      <c r="C32" s="2358" t="s">
        <v>2291</v>
      </c>
      <c r="D32" s="2116"/>
      <c r="E32" s="2116"/>
      <c r="F32" s="2116"/>
      <c r="G32" s="2116"/>
      <c r="H32" s="2116"/>
      <c r="I32" s="2116"/>
      <c r="J32" s="2116"/>
      <c r="K32" s="2117"/>
      <c r="L32" s="2118"/>
      <c r="O32" s="2336">
        <v>4</v>
      </c>
      <c r="T32" s="234">
        <v>6</v>
      </c>
      <c r="U32" s="235" t="s">
        <v>171</v>
      </c>
      <c r="V32" s="2021"/>
      <c r="W32" s="2022"/>
      <c r="X32" s="2023"/>
      <c r="Y32" s="2024"/>
      <c r="Z32" s="2021"/>
      <c r="AA32" s="2022"/>
      <c r="AB32" s="235" t="s">
        <v>171</v>
      </c>
      <c r="AC32" s="2021"/>
      <c r="AD32" s="2022"/>
      <c r="AE32" s="2023"/>
      <c r="AF32" s="2024"/>
      <c r="AG32" s="2021"/>
      <c r="AH32" s="2022"/>
      <c r="AI32" s="235" t="s">
        <v>171</v>
      </c>
      <c r="AJ32" s="2021"/>
      <c r="AK32" s="2022"/>
      <c r="AL32" s="2023"/>
      <c r="AM32" s="2024"/>
      <c r="AN32" s="2021"/>
      <c r="AO32" s="2022"/>
      <c r="AQ32" s="235">
        <v>6</v>
      </c>
      <c r="AR32" s="235" t="s">
        <v>171</v>
      </c>
      <c r="AS32" s="2021"/>
      <c r="AT32" s="2022"/>
      <c r="AU32" s="2023"/>
      <c r="AV32" s="2024"/>
      <c r="AW32" s="2021"/>
      <c r="AX32" s="2022"/>
      <c r="AY32" s="235" t="s">
        <v>171</v>
      </c>
      <c r="AZ32" s="2021"/>
      <c r="BA32" s="2022"/>
      <c r="BB32" s="2023"/>
      <c r="BC32" s="2024"/>
      <c r="BD32" s="2021"/>
      <c r="BE32" s="2022"/>
      <c r="BF32" s="235" t="s">
        <v>171</v>
      </c>
      <c r="BG32" s="2021"/>
      <c r="BH32" s="2022"/>
      <c r="BI32" s="2023"/>
      <c r="BJ32" s="2024"/>
      <c r="BK32" s="2021"/>
      <c r="BL32" s="2022"/>
      <c r="BT32" s="234">
        <v>9</v>
      </c>
      <c r="BU32" s="235" t="s">
        <v>176</v>
      </c>
      <c r="BV32" s="2067"/>
      <c r="BW32" s="2068"/>
      <c r="BX32" s="2068"/>
      <c r="BY32" s="2068"/>
      <c r="BZ32" s="2068"/>
      <c r="CA32" s="2068"/>
      <c r="CB32" s="2069"/>
      <c r="CC32" s="234">
        <v>9</v>
      </c>
      <c r="CD32" s="235" t="s">
        <v>176</v>
      </c>
      <c r="CE32" s="2067"/>
      <c r="CF32" s="2068"/>
      <c r="CG32" s="2068"/>
      <c r="CH32" s="2068"/>
      <c r="CI32" s="2068"/>
      <c r="CJ32" s="2068"/>
      <c r="CK32" s="2069"/>
      <c r="CL32" s="234">
        <v>9</v>
      </c>
      <c r="CM32" s="235" t="s">
        <v>176</v>
      </c>
      <c r="CN32" s="2067"/>
      <c r="CO32" s="2068"/>
      <c r="CP32" s="2068"/>
      <c r="CQ32" s="2068"/>
      <c r="CR32" s="2068"/>
      <c r="CS32" s="2068"/>
      <c r="CT32" s="2069"/>
    </row>
    <row r="33" spans="2:98" ht="15" customHeight="1">
      <c r="B33" s="240" t="s">
        <v>164</v>
      </c>
      <c r="C33" s="2358" t="s">
        <v>2290</v>
      </c>
      <c r="D33" s="2108"/>
      <c r="E33" s="2108"/>
      <c r="F33" s="2108"/>
      <c r="G33" s="2108"/>
      <c r="H33" s="2108"/>
      <c r="I33" s="2108"/>
      <c r="J33" s="2108"/>
      <c r="K33" s="2109"/>
      <c r="L33" s="2118"/>
      <c r="O33" s="2336">
        <v>5</v>
      </c>
      <c r="T33" s="234">
        <v>7</v>
      </c>
      <c r="U33" s="235" t="s">
        <v>173</v>
      </c>
      <c r="V33" s="261"/>
      <c r="W33" s="262"/>
      <c r="X33" s="2019"/>
      <c r="Y33" s="2020"/>
      <c r="Z33" s="261"/>
      <c r="AA33" s="262"/>
      <c r="AB33" s="235" t="s">
        <v>173</v>
      </c>
      <c r="AC33" s="2021"/>
      <c r="AD33" s="2022"/>
      <c r="AE33" s="2023"/>
      <c r="AF33" s="2024"/>
      <c r="AG33" s="2021"/>
      <c r="AH33" s="2022"/>
      <c r="AI33" s="235" t="s">
        <v>173</v>
      </c>
      <c r="AJ33" s="2021"/>
      <c r="AK33" s="2022"/>
      <c r="AL33" s="2023"/>
      <c r="AM33" s="2024"/>
      <c r="AN33" s="2021"/>
      <c r="AO33" s="2022"/>
      <c r="AQ33" s="235">
        <v>7</v>
      </c>
      <c r="AR33" s="235" t="s">
        <v>173</v>
      </c>
      <c r="AS33" s="2021"/>
      <c r="AT33" s="2022"/>
      <c r="AU33" s="2023"/>
      <c r="AV33" s="2024"/>
      <c r="AW33" s="2021"/>
      <c r="AX33" s="2022"/>
      <c r="AY33" s="235" t="s">
        <v>173</v>
      </c>
      <c r="AZ33" s="2021"/>
      <c r="BA33" s="2022"/>
      <c r="BB33" s="2023"/>
      <c r="BC33" s="2024"/>
      <c r="BD33" s="2021"/>
      <c r="BE33" s="2022"/>
      <c r="BF33" s="235" t="s">
        <v>173</v>
      </c>
      <c r="BG33" s="2021"/>
      <c r="BH33" s="2022"/>
      <c r="BI33" s="2023"/>
      <c r="BJ33" s="2024"/>
      <c r="BK33" s="2021"/>
      <c r="BL33" s="2022"/>
      <c r="BT33" s="234">
        <v>10</v>
      </c>
      <c r="BU33" s="235" t="s">
        <v>177</v>
      </c>
      <c r="BV33" s="2067"/>
      <c r="BW33" s="2068"/>
      <c r="BX33" s="2068"/>
      <c r="BY33" s="2068"/>
      <c r="BZ33" s="2068"/>
      <c r="CA33" s="2068"/>
      <c r="CB33" s="2069"/>
      <c r="CC33" s="234">
        <v>10</v>
      </c>
      <c r="CD33" s="235" t="s">
        <v>177</v>
      </c>
      <c r="CE33" s="2067"/>
      <c r="CF33" s="2068"/>
      <c r="CG33" s="2068"/>
      <c r="CH33" s="2068"/>
      <c r="CI33" s="2068"/>
      <c r="CJ33" s="2068"/>
      <c r="CK33" s="2069"/>
      <c r="CL33" s="234">
        <v>10</v>
      </c>
      <c r="CM33" s="235" t="s">
        <v>177</v>
      </c>
      <c r="CN33" s="2067"/>
      <c r="CO33" s="2068"/>
      <c r="CP33" s="2068"/>
      <c r="CQ33" s="2068"/>
      <c r="CR33" s="2068"/>
      <c r="CS33" s="2068"/>
      <c r="CT33" s="2069"/>
    </row>
    <row r="34" spans="2:98" ht="15" customHeight="1">
      <c r="B34" s="612" t="s">
        <v>375</v>
      </c>
      <c r="C34" s="2276" t="s">
        <v>2263</v>
      </c>
      <c r="D34" s="2114"/>
      <c r="E34" s="2114"/>
      <c r="F34" s="2114"/>
      <c r="G34" s="2114"/>
      <c r="H34" s="2114"/>
      <c r="I34" s="2114"/>
      <c r="J34" s="2114"/>
      <c r="K34" s="2115"/>
      <c r="L34" s="2118"/>
      <c r="O34" s="2336">
        <v>6</v>
      </c>
      <c r="T34" s="234">
        <v>8</v>
      </c>
      <c r="U34" s="235" t="s">
        <v>175</v>
      </c>
      <c r="V34" s="237"/>
      <c r="W34" s="236"/>
      <c r="X34" s="2013">
        <v>12.3779</v>
      </c>
      <c r="Y34" s="2014">
        <v>0.76280000000000003</v>
      </c>
      <c r="Z34" s="237"/>
      <c r="AA34" s="236"/>
      <c r="AB34" s="235" t="s">
        <v>175</v>
      </c>
      <c r="AC34" s="237"/>
      <c r="AD34" s="236"/>
      <c r="AE34" s="2013">
        <v>4.4667000000000003</v>
      </c>
      <c r="AF34" s="236">
        <v>0.73219999999999996</v>
      </c>
      <c r="AG34" s="237"/>
      <c r="AH34" s="236"/>
      <c r="AI34" s="235" t="s">
        <v>175</v>
      </c>
      <c r="AJ34" s="237"/>
      <c r="AK34" s="236"/>
      <c r="AL34" s="2013">
        <v>7.7544000000000004</v>
      </c>
      <c r="AM34" s="2014">
        <v>0.69889999999999997</v>
      </c>
      <c r="AN34" s="237"/>
      <c r="AO34" s="236"/>
      <c r="AQ34" s="235">
        <v>8</v>
      </c>
      <c r="AR34" s="235" t="s">
        <v>175</v>
      </c>
      <c r="AS34" s="237"/>
      <c r="AT34" s="236"/>
      <c r="AU34" s="2013">
        <v>4.1616</v>
      </c>
      <c r="AV34" s="2014">
        <v>0.72960000000000003</v>
      </c>
      <c r="AW34" s="237"/>
      <c r="AX34" s="236"/>
      <c r="AY34" s="235" t="s">
        <v>175</v>
      </c>
      <c r="AZ34" s="237"/>
      <c r="BA34" s="236"/>
      <c r="BB34" s="2013">
        <v>2.7429000000000001</v>
      </c>
      <c r="BC34" s="2014">
        <v>0.63100000000000001</v>
      </c>
      <c r="BD34" s="237"/>
      <c r="BE34" s="236"/>
      <c r="BF34" s="235" t="s">
        <v>175</v>
      </c>
      <c r="BG34" s="237"/>
      <c r="BH34" s="236"/>
      <c r="BI34" s="2013">
        <v>1.5770999999999999</v>
      </c>
      <c r="BJ34" s="2014">
        <v>0.7369</v>
      </c>
      <c r="BK34" s="237"/>
      <c r="BL34" s="236"/>
      <c r="BT34" s="234">
        <v>11</v>
      </c>
      <c r="BU34" s="235" t="s">
        <v>178</v>
      </c>
      <c r="BV34" s="2067"/>
      <c r="BW34" s="2068"/>
      <c r="BX34" s="2068"/>
      <c r="BY34" s="2068"/>
      <c r="BZ34" s="2068"/>
      <c r="CA34" s="2068"/>
      <c r="CB34" s="2069"/>
      <c r="CC34" s="234">
        <v>11</v>
      </c>
      <c r="CD34" s="235" t="s">
        <v>178</v>
      </c>
      <c r="CE34" s="2067"/>
      <c r="CF34" s="2068"/>
      <c r="CG34" s="2068"/>
      <c r="CH34" s="2068"/>
      <c r="CI34" s="2068"/>
      <c r="CJ34" s="2068"/>
      <c r="CK34" s="2069"/>
      <c r="CL34" s="234">
        <v>11</v>
      </c>
      <c r="CM34" s="235" t="s">
        <v>178</v>
      </c>
      <c r="CN34" s="2067"/>
      <c r="CO34" s="2068"/>
      <c r="CP34" s="2068"/>
      <c r="CQ34" s="2068"/>
      <c r="CR34" s="2068"/>
      <c r="CS34" s="2068"/>
      <c r="CT34" s="2069"/>
    </row>
    <row r="35" spans="2:98" ht="15" customHeight="1">
      <c r="B35" s="612" t="s">
        <v>388</v>
      </c>
      <c r="C35" s="588" t="s">
        <v>2237</v>
      </c>
      <c r="D35" s="2119"/>
      <c r="E35" s="2119"/>
      <c r="F35" s="2119"/>
      <c r="G35" s="2119"/>
      <c r="H35" s="2119"/>
      <c r="I35" s="2119"/>
      <c r="J35" s="2119"/>
      <c r="K35" s="2120"/>
      <c r="L35" s="2118"/>
      <c r="O35" s="2336">
        <v>7</v>
      </c>
      <c r="T35" s="234">
        <v>9</v>
      </c>
      <c r="U35" s="235" t="s">
        <v>176</v>
      </c>
      <c r="V35" s="237"/>
      <c r="W35" s="236"/>
      <c r="X35" s="2013">
        <v>1.1646000000000001</v>
      </c>
      <c r="Y35" s="2014">
        <v>1.0536000000000001</v>
      </c>
      <c r="Z35" s="237"/>
      <c r="AA35" s="236"/>
      <c r="AB35" s="235" t="s">
        <v>176</v>
      </c>
      <c r="AC35" s="237"/>
      <c r="AD35" s="236"/>
      <c r="AE35" s="2013">
        <v>1.0259</v>
      </c>
      <c r="AF35" s="236">
        <v>0.83709999999999996</v>
      </c>
      <c r="AG35" s="237"/>
      <c r="AH35" s="236"/>
      <c r="AI35" s="235" t="s">
        <v>176</v>
      </c>
      <c r="AJ35" s="237"/>
      <c r="AK35" s="236"/>
      <c r="AL35" s="2013">
        <v>0.60619999999999996</v>
      </c>
      <c r="AM35" s="2014">
        <v>0.97119999999999995</v>
      </c>
      <c r="AN35" s="237"/>
      <c r="AO35" s="236"/>
      <c r="AQ35" s="235">
        <v>9</v>
      </c>
      <c r="AR35" s="235" t="s">
        <v>176</v>
      </c>
      <c r="AS35" s="237"/>
      <c r="AT35" s="236"/>
      <c r="AU35" s="2013">
        <v>0.13900000000000001</v>
      </c>
      <c r="AV35" s="2014">
        <v>1.1514</v>
      </c>
      <c r="AW35" s="237"/>
      <c r="AX35" s="236"/>
      <c r="AY35" s="235" t="s">
        <v>176</v>
      </c>
      <c r="AZ35" s="237"/>
      <c r="BA35" s="236"/>
      <c r="BB35" s="2013">
        <v>1.2168000000000001</v>
      </c>
      <c r="BC35" s="2014">
        <v>0.69630000000000003</v>
      </c>
      <c r="BD35" s="237"/>
      <c r="BE35" s="236"/>
      <c r="BF35" s="235" t="s">
        <v>176</v>
      </c>
      <c r="BG35" s="237"/>
      <c r="BH35" s="236"/>
      <c r="BI35" s="2013">
        <v>0.15379999999999999</v>
      </c>
      <c r="BJ35" s="2014">
        <v>0.97130000000000005</v>
      </c>
      <c r="BK35" s="237"/>
      <c r="BL35" s="236"/>
      <c r="BT35" s="251">
        <v>12</v>
      </c>
      <c r="BU35" s="252" t="s">
        <v>180</v>
      </c>
      <c r="BV35" s="2070"/>
      <c r="BW35" s="2071"/>
      <c r="BX35" s="2071"/>
      <c r="BY35" s="2071"/>
      <c r="BZ35" s="2071"/>
      <c r="CA35" s="2071"/>
      <c r="CB35" s="2072"/>
      <c r="CC35" s="251">
        <v>12</v>
      </c>
      <c r="CD35" s="252" t="s">
        <v>180</v>
      </c>
      <c r="CE35" s="2070"/>
      <c r="CF35" s="2071"/>
      <c r="CG35" s="2071"/>
      <c r="CH35" s="2071"/>
      <c r="CI35" s="2071"/>
      <c r="CJ35" s="2071"/>
      <c r="CK35" s="2072"/>
      <c r="CL35" s="251">
        <v>12</v>
      </c>
      <c r="CM35" s="252" t="s">
        <v>180</v>
      </c>
      <c r="CN35" s="2070"/>
      <c r="CO35" s="2071"/>
      <c r="CP35" s="2071"/>
      <c r="CQ35" s="2071"/>
      <c r="CR35" s="2071"/>
      <c r="CS35" s="2071"/>
      <c r="CT35" s="2072"/>
    </row>
    <row r="36" spans="2:98" ht="15" customHeight="1">
      <c r="B36" s="612" t="s">
        <v>389</v>
      </c>
      <c r="C36" s="588" t="s">
        <v>2236</v>
      </c>
      <c r="D36" s="2108"/>
      <c r="E36" s="2108"/>
      <c r="F36" s="2108"/>
      <c r="G36" s="2108"/>
      <c r="H36" s="2108"/>
      <c r="I36" s="2108"/>
      <c r="J36" s="2108"/>
      <c r="K36" s="2109"/>
      <c r="L36" s="2118"/>
      <c r="O36" s="2336">
        <v>8</v>
      </c>
      <c r="T36" s="234">
        <v>10</v>
      </c>
      <c r="U36" s="235" t="s">
        <v>177</v>
      </c>
      <c r="V36" s="237"/>
      <c r="W36" s="236"/>
      <c r="X36" s="2013">
        <v>10.702999999999999</v>
      </c>
      <c r="Y36" s="2014">
        <v>0.75780000000000003</v>
      </c>
      <c r="Z36" s="237"/>
      <c r="AA36" s="236"/>
      <c r="AB36" s="235" t="s">
        <v>177</v>
      </c>
      <c r="AC36" s="237"/>
      <c r="AD36" s="236"/>
      <c r="AE36" s="2013">
        <v>12.06</v>
      </c>
      <c r="AF36" s="236">
        <v>0.57930000000000004</v>
      </c>
      <c r="AG36" s="237"/>
      <c r="AH36" s="236"/>
      <c r="AI36" s="235" t="s">
        <v>177</v>
      </c>
      <c r="AJ36" s="237"/>
      <c r="AK36" s="236"/>
      <c r="AL36" s="2013">
        <v>1.8552999999999999</v>
      </c>
      <c r="AM36" s="2014">
        <v>0.82689999999999997</v>
      </c>
      <c r="AN36" s="237"/>
      <c r="AO36" s="236"/>
      <c r="AQ36" s="235">
        <v>10</v>
      </c>
      <c r="AR36" s="235" t="s">
        <v>177</v>
      </c>
      <c r="AS36" s="237"/>
      <c r="AT36" s="236"/>
      <c r="AU36" s="2013">
        <v>1.319</v>
      </c>
      <c r="AV36" s="2014">
        <v>0.84409999999999996</v>
      </c>
      <c r="AW36" s="237"/>
      <c r="AX36" s="236"/>
      <c r="AY36" s="235" t="s">
        <v>177</v>
      </c>
      <c r="AZ36" s="237"/>
      <c r="BA36" s="236"/>
      <c r="BB36" s="2013">
        <v>1.6560999999999999</v>
      </c>
      <c r="BC36" s="2014">
        <v>0.64039999999999997</v>
      </c>
      <c r="BD36" s="237"/>
      <c r="BE36" s="236"/>
      <c r="BF36" s="235" t="s">
        <v>177</v>
      </c>
      <c r="BG36" s="237"/>
      <c r="BH36" s="236"/>
      <c r="BI36" s="2013">
        <v>0.22409999999999999</v>
      </c>
      <c r="BJ36" s="2014">
        <v>0.91210000000000002</v>
      </c>
      <c r="BK36" s="237"/>
      <c r="BL36" s="236"/>
    </row>
    <row r="37" spans="2:98" ht="15" customHeight="1">
      <c r="B37" s="612" t="s">
        <v>391</v>
      </c>
      <c r="C37" s="588" t="s">
        <v>2227</v>
      </c>
      <c r="D37" s="2108"/>
      <c r="E37" s="2108"/>
      <c r="F37" s="2108"/>
      <c r="G37" s="2108"/>
      <c r="H37" s="2108"/>
      <c r="I37" s="2108"/>
      <c r="J37" s="2108"/>
      <c r="K37" s="2109"/>
      <c r="L37" s="2118"/>
      <c r="O37" s="2336">
        <v>9</v>
      </c>
      <c r="T37" s="234">
        <v>11</v>
      </c>
      <c r="U37" s="235" t="s">
        <v>178</v>
      </c>
      <c r="V37" s="2021"/>
      <c r="W37" s="2022"/>
      <c r="X37" s="2023"/>
      <c r="Y37" s="2024"/>
      <c r="Z37" s="2021"/>
      <c r="AA37" s="2022"/>
      <c r="AB37" s="235" t="s">
        <v>178</v>
      </c>
      <c r="AC37" s="2021"/>
      <c r="AD37" s="2022"/>
      <c r="AE37" s="2023"/>
      <c r="AF37" s="2024"/>
      <c r="AG37" s="2021"/>
      <c r="AH37" s="2022"/>
      <c r="AI37" s="235" t="s">
        <v>178</v>
      </c>
      <c r="AJ37" s="2021"/>
      <c r="AK37" s="2022"/>
      <c r="AL37" s="2023"/>
      <c r="AM37" s="2024"/>
      <c r="AN37" s="2021"/>
      <c r="AO37" s="2022"/>
      <c r="AQ37" s="235">
        <v>11</v>
      </c>
      <c r="AR37" s="235" t="s">
        <v>178</v>
      </c>
      <c r="AS37" s="2021"/>
      <c r="AT37" s="2022"/>
      <c r="AU37" s="2023"/>
      <c r="AV37" s="2024"/>
      <c r="AW37" s="2021"/>
      <c r="AX37" s="2022"/>
      <c r="AY37" s="235" t="s">
        <v>178</v>
      </c>
      <c r="AZ37" s="2021"/>
      <c r="BA37" s="2022"/>
      <c r="BB37" s="2023"/>
      <c r="BC37" s="2024"/>
      <c r="BD37" s="2021"/>
      <c r="BE37" s="2022"/>
      <c r="BF37" s="235" t="s">
        <v>178</v>
      </c>
      <c r="BG37" s="2021"/>
      <c r="BH37" s="2022"/>
      <c r="BI37" s="2023"/>
      <c r="BJ37" s="2024"/>
      <c r="BK37" s="2021"/>
      <c r="BL37" s="2022"/>
    </row>
    <row r="38" spans="2:98" ht="15" customHeight="1">
      <c r="B38" s="612" t="s">
        <v>392</v>
      </c>
      <c r="C38" s="588" t="s">
        <v>2228</v>
      </c>
      <c r="D38" s="2108"/>
      <c r="E38" s="2108"/>
      <c r="F38" s="2108"/>
      <c r="G38" s="2108"/>
      <c r="H38" s="2108"/>
      <c r="I38" s="2108"/>
      <c r="J38" s="2108"/>
      <c r="K38" s="2109"/>
      <c r="L38" s="2118"/>
      <c r="O38" s="2336">
        <v>10</v>
      </c>
      <c r="T38" s="251">
        <v>12</v>
      </c>
      <c r="U38" s="252" t="s">
        <v>180</v>
      </c>
      <c r="V38" s="253"/>
      <c r="W38" s="254"/>
      <c r="X38" s="2015">
        <v>5.8402000000000003</v>
      </c>
      <c r="Y38" s="2016">
        <v>0.91969999999999996</v>
      </c>
      <c r="Z38" s="253"/>
      <c r="AA38" s="254"/>
      <c r="AB38" s="252" t="s">
        <v>180</v>
      </c>
      <c r="AC38" s="253"/>
      <c r="AD38" s="254"/>
      <c r="AE38" s="2015">
        <v>3.1301000000000001</v>
      </c>
      <c r="AF38" s="254">
        <v>0.80520000000000003</v>
      </c>
      <c r="AG38" s="253"/>
      <c r="AH38" s="254"/>
      <c r="AI38" s="252" t="s">
        <v>180</v>
      </c>
      <c r="AJ38" s="253"/>
      <c r="AK38" s="254"/>
      <c r="AL38" s="2015">
        <v>1.0585</v>
      </c>
      <c r="AM38" s="2016">
        <v>0.99690000000000001</v>
      </c>
      <c r="AN38" s="253"/>
      <c r="AO38" s="254"/>
      <c r="AQ38" s="252">
        <v>12</v>
      </c>
      <c r="AR38" s="252" t="s">
        <v>180</v>
      </c>
      <c r="AS38" s="253"/>
      <c r="AT38" s="254"/>
      <c r="AU38" s="2015">
        <v>6.2133000000000003</v>
      </c>
      <c r="AV38" s="2016">
        <v>0.76470000000000005</v>
      </c>
      <c r="AW38" s="253"/>
      <c r="AX38" s="254"/>
      <c r="AY38" s="252" t="s">
        <v>180</v>
      </c>
      <c r="AZ38" s="253"/>
      <c r="BA38" s="254"/>
      <c r="BB38" s="2015">
        <v>1.5683</v>
      </c>
      <c r="BC38" s="2016">
        <v>0.72919999999999996</v>
      </c>
      <c r="BD38" s="253"/>
      <c r="BE38" s="254"/>
      <c r="BF38" s="252" t="s">
        <v>180</v>
      </c>
      <c r="BG38" s="253"/>
      <c r="BH38" s="254"/>
      <c r="BI38" s="2015">
        <v>0.61250000000000004</v>
      </c>
      <c r="BJ38" s="2016">
        <v>0.9294</v>
      </c>
      <c r="BK38" s="253"/>
      <c r="BL38" s="254"/>
    </row>
    <row r="39" spans="2:98" ht="15" customHeight="1">
      <c r="B39" s="243" t="s">
        <v>393</v>
      </c>
      <c r="C39" s="2114" t="s">
        <v>390</v>
      </c>
      <c r="D39" s="2114"/>
      <c r="E39" s="2114"/>
      <c r="F39" s="2114"/>
      <c r="G39" s="2114"/>
      <c r="H39" s="2114"/>
      <c r="I39" s="2114"/>
      <c r="J39" s="2114"/>
      <c r="K39" s="2115"/>
      <c r="L39" s="2118"/>
      <c r="O39" s="2336">
        <v>11</v>
      </c>
      <c r="U39" s="3038" t="s">
        <v>3011</v>
      </c>
      <c r="BT39" s="2104" t="s">
        <v>2152</v>
      </c>
      <c r="BV39" s="55" t="s">
        <v>2150</v>
      </c>
      <c r="BX39" s="55" t="s">
        <v>133</v>
      </c>
    </row>
    <row r="40" spans="2:98" ht="15" customHeight="1">
      <c r="O40" s="2336">
        <v>12</v>
      </c>
      <c r="BT40" s="56">
        <v>1</v>
      </c>
      <c r="BU40" s="56">
        <v>2</v>
      </c>
      <c r="BV40" s="56">
        <v>3</v>
      </c>
      <c r="BW40" s="56">
        <v>4</v>
      </c>
      <c r="BX40" s="56">
        <v>5</v>
      </c>
      <c r="BY40" s="56">
        <v>6</v>
      </c>
      <c r="BZ40" s="56">
        <v>7</v>
      </c>
      <c r="CA40" s="56">
        <v>8</v>
      </c>
      <c r="CB40" s="56">
        <v>9</v>
      </c>
      <c r="CC40" s="56">
        <v>10</v>
      </c>
      <c r="CD40" s="56">
        <v>11</v>
      </c>
      <c r="CE40" s="56">
        <v>12</v>
      </c>
      <c r="CF40" s="56">
        <v>13</v>
      </c>
      <c r="CG40" s="56">
        <v>14</v>
      </c>
      <c r="CH40" s="56">
        <v>15</v>
      </c>
      <c r="CI40" s="56">
        <v>16</v>
      </c>
      <c r="CJ40" s="56">
        <v>17</v>
      </c>
      <c r="CK40" s="56">
        <v>18</v>
      </c>
      <c r="CL40" s="56">
        <v>19</v>
      </c>
      <c r="CM40" s="56">
        <v>20</v>
      </c>
      <c r="CN40" s="56">
        <v>21</v>
      </c>
      <c r="CO40" s="56">
        <v>22</v>
      </c>
      <c r="CP40" s="56">
        <v>23</v>
      </c>
      <c r="CQ40" s="56">
        <v>24</v>
      </c>
      <c r="CR40" s="56">
        <v>25</v>
      </c>
      <c r="CS40" s="56">
        <v>26</v>
      </c>
      <c r="CT40" s="56">
        <v>27</v>
      </c>
    </row>
    <row r="41" spans="2:98" ht="15" customHeight="1">
      <c r="B41" s="63" t="s">
        <v>383</v>
      </c>
      <c r="C41" s="613" t="str">
        <f>+IF(入力ｼｰﾄA!$H$71=1,C34,IF(C29=4,C35,C32))</f>
        <v>複合用途が選択されませんでしたので、下記の1～4の設問の回答は不要です。</v>
      </c>
      <c r="D41" s="608"/>
      <c r="E41" s="608"/>
      <c r="F41" s="608"/>
      <c r="G41" s="608"/>
      <c r="H41" s="608"/>
      <c r="I41" s="608"/>
      <c r="J41" s="608"/>
      <c r="K41" s="609"/>
      <c r="L41" s="1940"/>
      <c r="O41" s="2336">
        <v>13</v>
      </c>
      <c r="BT41" s="2062"/>
      <c r="BU41" s="1901" t="s">
        <v>2146</v>
      </c>
      <c r="BV41" s="211" t="s">
        <v>2143</v>
      </c>
      <c r="BW41" s="211"/>
      <c r="BX41" s="212"/>
      <c r="BY41" s="210" t="s">
        <v>2144</v>
      </c>
      <c r="BZ41" s="211"/>
      <c r="CA41" s="211"/>
      <c r="CB41" s="212"/>
      <c r="CC41" s="2062"/>
      <c r="CD41" s="1901" t="s">
        <v>2147</v>
      </c>
      <c r="CE41" s="211" t="s">
        <v>2143</v>
      </c>
      <c r="CF41" s="211"/>
      <c r="CG41" s="212"/>
      <c r="CH41" s="210" t="s">
        <v>2144</v>
      </c>
      <c r="CI41" s="211"/>
      <c r="CJ41" s="211"/>
      <c r="CK41" s="212"/>
      <c r="CL41" s="2062"/>
      <c r="CM41" s="1901" t="s">
        <v>2148</v>
      </c>
      <c r="CN41" s="211" t="s">
        <v>2143</v>
      </c>
      <c r="CO41" s="211"/>
      <c r="CP41" s="212"/>
      <c r="CQ41" s="210" t="s">
        <v>2144</v>
      </c>
      <c r="CR41" s="211"/>
      <c r="CS41" s="211"/>
      <c r="CT41" s="212"/>
    </row>
    <row r="42" spans="2:98" ht="15" customHeight="1">
      <c r="O42" s="2336">
        <v>14</v>
      </c>
      <c r="BT42" s="2063"/>
      <c r="BU42" s="1902"/>
      <c r="BV42" s="396" t="s">
        <v>2139</v>
      </c>
      <c r="BW42" s="2061" t="s">
        <v>2140</v>
      </c>
      <c r="BX42" s="2061" t="s">
        <v>2141</v>
      </c>
      <c r="BY42" s="2061" t="s">
        <v>2139</v>
      </c>
      <c r="BZ42" s="2061" t="s">
        <v>2140</v>
      </c>
      <c r="CA42" s="2061" t="s">
        <v>2141</v>
      </c>
      <c r="CB42" s="217" t="s">
        <v>2142</v>
      </c>
      <c r="CC42" s="2063"/>
      <c r="CD42" s="1902"/>
      <c r="CE42" s="396" t="s">
        <v>2139</v>
      </c>
      <c r="CF42" s="2061" t="s">
        <v>2140</v>
      </c>
      <c r="CG42" s="2061" t="s">
        <v>2141</v>
      </c>
      <c r="CH42" s="2061" t="s">
        <v>2139</v>
      </c>
      <c r="CI42" s="2061" t="s">
        <v>2140</v>
      </c>
      <c r="CJ42" s="2061" t="s">
        <v>2141</v>
      </c>
      <c r="CK42" s="217" t="s">
        <v>2142</v>
      </c>
      <c r="CL42" s="2063"/>
      <c r="CM42" s="1902"/>
      <c r="CN42" s="396" t="s">
        <v>2139</v>
      </c>
      <c r="CO42" s="2061" t="s">
        <v>2140</v>
      </c>
      <c r="CP42" s="2061" t="s">
        <v>2141</v>
      </c>
      <c r="CQ42" s="2061" t="s">
        <v>2139</v>
      </c>
      <c r="CR42" s="2061" t="s">
        <v>2140</v>
      </c>
      <c r="CS42" s="2061" t="s">
        <v>2141</v>
      </c>
      <c r="CT42" s="217" t="s">
        <v>2142</v>
      </c>
    </row>
    <row r="43" spans="2:98" ht="15" customHeight="1">
      <c r="B43" s="266"/>
      <c r="C43" s="266"/>
      <c r="D43" s="266"/>
      <c r="E43" s="266"/>
      <c r="F43" s="266"/>
      <c r="G43" s="266"/>
      <c r="H43" s="266"/>
      <c r="I43" s="266"/>
      <c r="J43" s="266"/>
      <c r="K43" s="266"/>
      <c r="O43" s="2336">
        <v>15</v>
      </c>
      <c r="BT43" s="223">
        <v>1</v>
      </c>
      <c r="BU43" s="224" t="s">
        <v>161</v>
      </c>
      <c r="BV43" s="2064"/>
      <c r="BW43" s="2065"/>
      <c r="BX43" s="2065"/>
      <c r="BY43" s="2065"/>
      <c r="BZ43" s="2065"/>
      <c r="CA43" s="2065"/>
      <c r="CB43" s="2066"/>
      <c r="CC43" s="223">
        <v>1</v>
      </c>
      <c r="CD43" s="224" t="s">
        <v>161</v>
      </c>
      <c r="CE43" s="2064"/>
      <c r="CF43" s="2065"/>
      <c r="CG43" s="2065"/>
      <c r="CH43" s="2065"/>
      <c r="CI43" s="2065"/>
      <c r="CJ43" s="2065"/>
      <c r="CK43" s="2066"/>
      <c r="CL43" s="223">
        <v>1</v>
      </c>
      <c r="CM43" s="224" t="s">
        <v>161</v>
      </c>
      <c r="CN43" s="2064"/>
      <c r="CO43" s="2065"/>
      <c r="CP43" s="2065"/>
      <c r="CQ43" s="2065"/>
      <c r="CR43" s="2065"/>
      <c r="CS43" s="2065"/>
      <c r="CT43" s="2066"/>
    </row>
    <row r="44" spans="2:98" ht="15" customHeight="1">
      <c r="B44" s="63" t="s">
        <v>184</v>
      </c>
      <c r="C44" s="613" t="str">
        <f>+IF(F7=0,C24,C41)</f>
        <v>※入力の面積は告示8号掲載別表の範囲内に収まっており、国土交通省官庁営繕が発表した計算式で算定します。</v>
      </c>
      <c r="D44" s="608"/>
      <c r="E44" s="608"/>
      <c r="F44" s="608"/>
      <c r="G44" s="608"/>
      <c r="H44" s="608"/>
      <c r="I44" s="608"/>
      <c r="J44" s="608"/>
      <c r="K44" s="609"/>
      <c r="L44" s="1940"/>
      <c r="O44" s="2337" t="s">
        <v>2286</v>
      </c>
      <c r="T44" s="56"/>
      <c r="U44" s="56"/>
      <c r="BT44" s="234">
        <v>2</v>
      </c>
      <c r="BU44" s="235" t="s">
        <v>163</v>
      </c>
      <c r="BV44" s="2067"/>
      <c r="BW44" s="2068"/>
      <c r="BX44" s="2068"/>
      <c r="BY44" s="2068"/>
      <c r="BZ44" s="2068"/>
      <c r="CA44" s="2068"/>
      <c r="CB44" s="2069"/>
      <c r="CC44" s="234">
        <v>2</v>
      </c>
      <c r="CD44" s="235" t="s">
        <v>163</v>
      </c>
      <c r="CE44" s="2067"/>
      <c r="CF44" s="2068"/>
      <c r="CG44" s="2068"/>
      <c r="CH44" s="2068"/>
      <c r="CI44" s="2068"/>
      <c r="CJ44" s="2068"/>
      <c r="CK44" s="2069"/>
      <c r="CL44" s="234">
        <v>2</v>
      </c>
      <c r="CM44" s="235" t="s">
        <v>163</v>
      </c>
      <c r="CN44" s="2067"/>
      <c r="CO44" s="2068"/>
      <c r="CP44" s="2068"/>
      <c r="CQ44" s="2068"/>
      <c r="CR44" s="2068"/>
      <c r="CS44" s="2068"/>
      <c r="CT44" s="2069"/>
    </row>
    <row r="45" spans="2:98" ht="15" customHeight="1">
      <c r="BT45" s="234">
        <v>3</v>
      </c>
      <c r="BU45" s="235" t="s">
        <v>165</v>
      </c>
      <c r="BV45" s="2067"/>
      <c r="BW45" s="2068"/>
      <c r="BX45" s="2068"/>
      <c r="BY45" s="2068"/>
      <c r="BZ45" s="2068"/>
      <c r="CA45" s="2068"/>
      <c r="CB45" s="2069"/>
      <c r="CC45" s="234">
        <v>3</v>
      </c>
      <c r="CD45" s="235" t="s">
        <v>165</v>
      </c>
      <c r="CE45" s="2067"/>
      <c r="CF45" s="2068"/>
      <c r="CG45" s="2068"/>
      <c r="CH45" s="2068"/>
      <c r="CI45" s="2068"/>
      <c r="CJ45" s="2068"/>
      <c r="CK45" s="2069"/>
      <c r="CL45" s="234">
        <v>3</v>
      </c>
      <c r="CM45" s="235" t="s">
        <v>165</v>
      </c>
      <c r="CN45" s="2067"/>
      <c r="CO45" s="2068"/>
      <c r="CP45" s="2068"/>
      <c r="CQ45" s="2068"/>
      <c r="CR45" s="2068"/>
      <c r="CS45" s="2068"/>
      <c r="CT45" s="2069"/>
    </row>
    <row r="46" spans="2:98" ht="15" customHeight="1">
      <c r="BT46" s="234">
        <v>4</v>
      </c>
      <c r="BU46" s="235" t="s">
        <v>167</v>
      </c>
      <c r="BV46" s="2067"/>
      <c r="BW46" s="2068"/>
      <c r="BX46" s="2068"/>
      <c r="BY46" s="2068"/>
      <c r="BZ46" s="2068"/>
      <c r="CA46" s="2068"/>
      <c r="CB46" s="2069"/>
      <c r="CC46" s="234">
        <v>4</v>
      </c>
      <c r="CD46" s="235" t="s">
        <v>167</v>
      </c>
      <c r="CE46" s="2067"/>
      <c r="CF46" s="2068"/>
      <c r="CG46" s="2068"/>
      <c r="CH46" s="2068"/>
      <c r="CI46" s="2068"/>
      <c r="CJ46" s="2068"/>
      <c r="CK46" s="2069"/>
      <c r="CL46" s="234">
        <v>4</v>
      </c>
      <c r="CM46" s="235" t="s">
        <v>167</v>
      </c>
      <c r="CN46" s="2067"/>
      <c r="CO46" s="2068"/>
      <c r="CP46" s="2068"/>
      <c r="CQ46" s="2068"/>
      <c r="CR46" s="2068"/>
      <c r="CS46" s="2068"/>
      <c r="CT46" s="2069"/>
    </row>
    <row r="47" spans="2:98" ht="15" customHeight="1">
      <c r="BT47" s="234">
        <v>5</v>
      </c>
      <c r="BU47" s="235" t="s">
        <v>169</v>
      </c>
      <c r="BV47" s="2067"/>
      <c r="BW47" s="2068"/>
      <c r="BX47" s="2068"/>
      <c r="BY47" s="2068"/>
      <c r="BZ47" s="2068"/>
      <c r="CA47" s="2068"/>
      <c r="CB47" s="2069"/>
      <c r="CC47" s="234">
        <v>5</v>
      </c>
      <c r="CD47" s="235" t="s">
        <v>169</v>
      </c>
      <c r="CE47" s="2067"/>
      <c r="CF47" s="2068"/>
      <c r="CG47" s="2068"/>
      <c r="CH47" s="2068"/>
      <c r="CI47" s="2068"/>
      <c r="CJ47" s="2068"/>
      <c r="CK47" s="2069"/>
      <c r="CL47" s="234">
        <v>5</v>
      </c>
      <c r="CM47" s="235" t="s">
        <v>169</v>
      </c>
      <c r="CN47" s="2067"/>
      <c r="CO47" s="2068"/>
      <c r="CP47" s="2068"/>
      <c r="CQ47" s="2068"/>
      <c r="CR47" s="2068"/>
      <c r="CS47" s="2068"/>
      <c r="CT47" s="2069"/>
    </row>
    <row r="48" spans="2:98" ht="15" customHeight="1">
      <c r="B48" s="230" t="s">
        <v>162</v>
      </c>
      <c r="C48" s="231" t="s">
        <v>2124</v>
      </c>
      <c r="D48" s="232"/>
      <c r="E48" s="232"/>
      <c r="F48" s="232"/>
      <c r="G48" s="232"/>
      <c r="H48" s="232"/>
      <c r="I48" s="232"/>
      <c r="J48" s="232"/>
      <c r="K48" s="233"/>
      <c r="L48" s="1939"/>
      <c r="X48" s="56"/>
      <c r="Y48" s="56"/>
      <c r="BT48" s="234">
        <v>6</v>
      </c>
      <c r="BU48" s="235" t="s">
        <v>171</v>
      </c>
      <c r="BV48" s="2073"/>
      <c r="BW48" s="2074"/>
      <c r="BX48" s="2074"/>
      <c r="BY48" s="2074"/>
      <c r="BZ48" s="2074"/>
      <c r="CA48" s="2074"/>
      <c r="CB48" s="2075"/>
      <c r="CC48" s="2076">
        <v>6</v>
      </c>
      <c r="CD48" s="2076" t="s">
        <v>171</v>
      </c>
      <c r="CE48" s="2073"/>
      <c r="CF48" s="2074"/>
      <c r="CG48" s="2074"/>
      <c r="CH48" s="2074"/>
      <c r="CI48" s="2074"/>
      <c r="CJ48" s="2074"/>
      <c r="CK48" s="2075"/>
      <c r="CL48" s="2076">
        <v>6</v>
      </c>
      <c r="CM48" s="2076" t="s">
        <v>171</v>
      </c>
      <c r="CN48" s="2073"/>
      <c r="CO48" s="2074"/>
      <c r="CP48" s="2074"/>
      <c r="CQ48" s="2074"/>
      <c r="CR48" s="2074"/>
      <c r="CS48" s="2074"/>
      <c r="CT48" s="2075"/>
    </row>
    <row r="49" spans="2:98" ht="15" customHeight="1">
      <c r="X49" s="2060"/>
      <c r="Y49" s="2060"/>
      <c r="BT49" s="234">
        <v>7</v>
      </c>
      <c r="BU49" s="235" t="s">
        <v>173</v>
      </c>
      <c r="BV49" s="2073"/>
      <c r="BW49" s="2074"/>
      <c r="BX49" s="2074"/>
      <c r="BY49" s="2074"/>
      <c r="BZ49" s="2074"/>
      <c r="CA49" s="2074"/>
      <c r="CB49" s="2075"/>
      <c r="CC49" s="2076">
        <v>7</v>
      </c>
      <c r="CD49" s="2076" t="s">
        <v>173</v>
      </c>
      <c r="CE49" s="2073"/>
      <c r="CF49" s="2074"/>
      <c r="CG49" s="2074"/>
      <c r="CH49" s="2074"/>
      <c r="CI49" s="2074"/>
      <c r="CJ49" s="2074"/>
      <c r="CK49" s="2075"/>
      <c r="CL49" s="2076">
        <v>7</v>
      </c>
      <c r="CM49" s="2076" t="s">
        <v>173</v>
      </c>
      <c r="CN49" s="2073"/>
      <c r="CO49" s="2074"/>
      <c r="CP49" s="2074"/>
      <c r="CQ49" s="2074"/>
      <c r="CR49" s="2074"/>
      <c r="CS49" s="2074"/>
      <c r="CT49" s="2075"/>
    </row>
    <row r="50" spans="2:98" ht="15" customHeight="1">
      <c r="X50" s="2060"/>
      <c r="Y50" s="2060"/>
      <c r="BT50" s="234">
        <v>8</v>
      </c>
      <c r="BU50" s="235" t="s">
        <v>175</v>
      </c>
      <c r="BV50" s="2067"/>
      <c r="BW50" s="2068"/>
      <c r="BX50" s="2068"/>
      <c r="BY50" s="2068"/>
      <c r="BZ50" s="2068"/>
      <c r="CA50" s="2068"/>
      <c r="CB50" s="2069"/>
      <c r="CC50" s="234">
        <v>8</v>
      </c>
      <c r="CD50" s="235" t="s">
        <v>175</v>
      </c>
      <c r="CE50" s="2067"/>
      <c r="CF50" s="2068"/>
      <c r="CG50" s="2068"/>
      <c r="CH50" s="2068"/>
      <c r="CI50" s="2068"/>
      <c r="CJ50" s="2068"/>
      <c r="CK50" s="2069"/>
      <c r="CL50" s="234">
        <v>8</v>
      </c>
      <c r="CM50" s="235" t="s">
        <v>175</v>
      </c>
      <c r="CN50" s="2067"/>
      <c r="CO50" s="2068"/>
      <c r="CP50" s="2068"/>
      <c r="CQ50" s="2068"/>
      <c r="CR50" s="2068"/>
      <c r="CS50" s="2068"/>
      <c r="CT50" s="2069"/>
    </row>
    <row r="51" spans="2:98" ht="15" customHeight="1">
      <c r="X51" s="2060"/>
      <c r="Y51" s="2060"/>
      <c r="BT51" s="234">
        <v>9</v>
      </c>
      <c r="BU51" s="235" t="s">
        <v>176</v>
      </c>
      <c r="BV51" s="2067"/>
      <c r="BW51" s="2068"/>
      <c r="BX51" s="2068"/>
      <c r="BY51" s="2068"/>
      <c r="BZ51" s="2068"/>
      <c r="CA51" s="2068"/>
      <c r="CB51" s="2069"/>
      <c r="CC51" s="234">
        <v>9</v>
      </c>
      <c r="CD51" s="235" t="s">
        <v>176</v>
      </c>
      <c r="CE51" s="2067"/>
      <c r="CF51" s="2068"/>
      <c r="CG51" s="2068"/>
      <c r="CH51" s="2068"/>
      <c r="CI51" s="2068"/>
      <c r="CJ51" s="2068"/>
      <c r="CK51" s="2069"/>
      <c r="CL51" s="234">
        <v>9</v>
      </c>
      <c r="CM51" s="235" t="s">
        <v>176</v>
      </c>
      <c r="CN51" s="2067"/>
      <c r="CO51" s="2068"/>
      <c r="CP51" s="2068"/>
      <c r="CQ51" s="2068"/>
      <c r="CR51" s="2068"/>
      <c r="CS51" s="2068"/>
      <c r="CT51" s="2069"/>
    </row>
    <row r="52" spans="2:98" ht="15" customHeight="1">
      <c r="X52" s="2060"/>
      <c r="Y52" s="2060"/>
      <c r="BT52" s="234">
        <v>10</v>
      </c>
      <c r="BU52" s="235" t="s">
        <v>177</v>
      </c>
      <c r="BV52" s="2067"/>
      <c r="BW52" s="2068"/>
      <c r="BX52" s="2068"/>
      <c r="BY52" s="2068"/>
      <c r="BZ52" s="2068"/>
      <c r="CA52" s="2068"/>
      <c r="CB52" s="2069"/>
      <c r="CC52" s="234">
        <v>10</v>
      </c>
      <c r="CD52" s="235" t="s">
        <v>177</v>
      </c>
      <c r="CE52" s="2067"/>
      <c r="CF52" s="2068"/>
      <c r="CG52" s="2068"/>
      <c r="CH52" s="2068"/>
      <c r="CI52" s="2068"/>
      <c r="CJ52" s="2068"/>
      <c r="CK52" s="2069"/>
      <c r="CL52" s="234">
        <v>10</v>
      </c>
      <c r="CM52" s="235" t="s">
        <v>177</v>
      </c>
      <c r="CN52" s="2067"/>
      <c r="CO52" s="2068"/>
      <c r="CP52" s="2068"/>
      <c r="CQ52" s="2068"/>
      <c r="CR52" s="2068"/>
      <c r="CS52" s="2068"/>
      <c r="CT52" s="2069"/>
    </row>
    <row r="53" spans="2:98" ht="15" customHeight="1">
      <c r="X53" s="2060"/>
      <c r="Y53" s="2060"/>
      <c r="BT53" s="234">
        <v>11</v>
      </c>
      <c r="BU53" s="235" t="s">
        <v>178</v>
      </c>
      <c r="BV53" s="2073"/>
      <c r="BW53" s="2074"/>
      <c r="BX53" s="2074"/>
      <c r="BY53" s="2074"/>
      <c r="BZ53" s="2074"/>
      <c r="CA53" s="2074"/>
      <c r="CB53" s="2075"/>
      <c r="CC53" s="2076"/>
      <c r="CD53" s="2076"/>
      <c r="CE53" s="2073"/>
      <c r="CF53" s="2074"/>
      <c r="CG53" s="2074"/>
      <c r="CH53" s="2074"/>
      <c r="CI53" s="2074"/>
      <c r="CJ53" s="2074"/>
      <c r="CK53" s="2075"/>
      <c r="CL53" s="2076"/>
      <c r="CM53" s="2076"/>
      <c r="CN53" s="2073"/>
      <c r="CO53" s="2074"/>
      <c r="CP53" s="2074"/>
      <c r="CQ53" s="2074"/>
      <c r="CR53" s="2074"/>
      <c r="CS53" s="2074"/>
      <c r="CT53" s="2075"/>
    </row>
    <row r="54" spans="2:98" ht="15" customHeight="1">
      <c r="B54" s="2104" t="s">
        <v>215</v>
      </c>
      <c r="X54" s="2060"/>
      <c r="Y54" s="2060"/>
      <c r="BT54" s="251">
        <v>12</v>
      </c>
      <c r="BU54" s="252" t="s">
        <v>180</v>
      </c>
      <c r="BV54" s="2070"/>
      <c r="BW54" s="2071"/>
      <c r="BX54" s="2071"/>
      <c r="BY54" s="2071"/>
      <c r="BZ54" s="2071"/>
      <c r="CA54" s="2071"/>
      <c r="CB54" s="2072"/>
      <c r="CC54" s="251">
        <v>12</v>
      </c>
      <c r="CD54" s="252" t="s">
        <v>180</v>
      </c>
      <c r="CE54" s="2070"/>
      <c r="CF54" s="2071"/>
      <c r="CG54" s="2071"/>
      <c r="CH54" s="2071"/>
      <c r="CI54" s="2071"/>
      <c r="CJ54" s="2071"/>
      <c r="CK54" s="2072"/>
      <c r="CL54" s="251">
        <v>12</v>
      </c>
      <c r="CM54" s="252" t="s">
        <v>180</v>
      </c>
      <c r="CN54" s="2070"/>
      <c r="CO54" s="2071"/>
      <c r="CP54" s="2071"/>
      <c r="CQ54" s="2071"/>
      <c r="CR54" s="2071"/>
      <c r="CS54" s="2071"/>
      <c r="CT54" s="2072"/>
    </row>
    <row r="55" spans="2:98" ht="15" customHeight="1">
      <c r="B55" s="213" t="s">
        <v>216</v>
      </c>
      <c r="C55" s="222" t="s">
        <v>2768</v>
      </c>
      <c r="D55" s="222"/>
      <c r="E55" s="222"/>
      <c r="F55" s="222"/>
      <c r="G55" s="222"/>
      <c r="H55" s="222"/>
      <c r="I55" s="222" t="s">
        <v>285</v>
      </c>
      <c r="J55" s="222"/>
      <c r="K55" s="222"/>
      <c r="L55" s="1939"/>
      <c r="X55" s="2060"/>
      <c r="Y55" s="2060"/>
    </row>
    <row r="56" spans="2:98" ht="15" customHeight="1">
      <c r="B56" s="213" t="s">
        <v>217</v>
      </c>
      <c r="C56" s="222" t="s">
        <v>560</v>
      </c>
      <c r="D56" s="222"/>
      <c r="E56" s="222"/>
      <c r="F56" s="222"/>
      <c r="G56" s="257"/>
      <c r="H56" s="258"/>
      <c r="I56" s="222" t="s">
        <v>286</v>
      </c>
      <c r="J56" s="222"/>
      <c r="K56" s="222"/>
      <c r="L56" s="1939"/>
      <c r="X56" s="2060"/>
      <c r="Y56" s="2060"/>
      <c r="BT56" s="2104" t="s">
        <v>2153</v>
      </c>
      <c r="BV56" s="293" t="s">
        <v>2151</v>
      </c>
      <c r="BX56" s="55" t="s">
        <v>133</v>
      </c>
    </row>
    <row r="57" spans="2:98" ht="15" customHeight="1">
      <c r="X57" s="2060"/>
      <c r="Y57" s="2060"/>
      <c r="BT57" s="56">
        <v>1</v>
      </c>
      <c r="BU57" s="56">
        <v>2</v>
      </c>
      <c r="BV57" s="56">
        <v>3</v>
      </c>
      <c r="BW57" s="56">
        <v>4</v>
      </c>
      <c r="BX57" s="56">
        <v>5</v>
      </c>
      <c r="BY57" s="56">
        <v>6</v>
      </c>
      <c r="BZ57" s="56">
        <v>7</v>
      </c>
      <c r="CA57" s="56">
        <v>8</v>
      </c>
      <c r="CB57" s="56">
        <v>9</v>
      </c>
      <c r="CC57" s="56">
        <v>10</v>
      </c>
      <c r="CD57" s="56">
        <v>11</v>
      </c>
      <c r="CE57" s="56">
        <v>12</v>
      </c>
      <c r="CF57" s="56">
        <v>13</v>
      </c>
      <c r="CG57" s="56">
        <v>14</v>
      </c>
      <c r="CH57" s="56">
        <v>15</v>
      </c>
      <c r="CI57" s="56">
        <v>16</v>
      </c>
      <c r="CJ57" s="56">
        <v>17</v>
      </c>
      <c r="CK57" s="56">
        <v>18</v>
      </c>
      <c r="CL57" s="56">
        <v>19</v>
      </c>
      <c r="CM57" s="56">
        <v>20</v>
      </c>
      <c r="CN57" s="56">
        <v>21</v>
      </c>
      <c r="CO57" s="56">
        <v>22</v>
      </c>
      <c r="CP57" s="56">
        <v>23</v>
      </c>
      <c r="CQ57" s="56">
        <v>24</v>
      </c>
      <c r="CR57" s="56">
        <v>25</v>
      </c>
      <c r="CS57" s="56">
        <v>26</v>
      </c>
      <c r="CT57" s="56">
        <v>27</v>
      </c>
    </row>
    <row r="58" spans="2:98" ht="15" customHeight="1">
      <c r="B58" s="55" t="s">
        <v>267</v>
      </c>
      <c r="C58" s="259" t="str">
        <f>+入力ｼｰﾄA!G278</f>
        <v>外税</v>
      </c>
      <c r="D58" s="56" t="s">
        <v>268</v>
      </c>
      <c r="E58" s="260">
        <f>+IF(C58="外税",1,0)</f>
        <v>1</v>
      </c>
      <c r="G58" s="55" t="str">
        <f>+IF($E$58=1,C55,C56)</f>
        <v>上記合計額（特別経費・立替金Ｒ2を除く）に消費税を加算します</v>
      </c>
      <c r="X58" s="2060"/>
      <c r="Y58" s="2060"/>
      <c r="BT58" s="2062"/>
      <c r="BU58" s="1901" t="s">
        <v>2146</v>
      </c>
      <c r="BV58" s="211" t="s">
        <v>2143</v>
      </c>
      <c r="BW58" s="211"/>
      <c r="BX58" s="212"/>
      <c r="BY58" s="210" t="s">
        <v>2144</v>
      </c>
      <c r="BZ58" s="211"/>
      <c r="CA58" s="211"/>
      <c r="CB58" s="212"/>
      <c r="CC58" s="2062"/>
      <c r="CD58" s="1901" t="s">
        <v>2147</v>
      </c>
      <c r="CE58" s="211" t="s">
        <v>2143</v>
      </c>
      <c r="CF58" s="211"/>
      <c r="CG58" s="212"/>
      <c r="CH58" s="210" t="s">
        <v>2144</v>
      </c>
      <c r="CI58" s="211"/>
      <c r="CJ58" s="211"/>
      <c r="CK58" s="212"/>
      <c r="CL58" s="2062"/>
      <c r="CM58" s="1901" t="s">
        <v>2148</v>
      </c>
      <c r="CN58" s="211" t="s">
        <v>2143</v>
      </c>
      <c r="CO58" s="211"/>
      <c r="CP58" s="212"/>
      <c r="CQ58" s="210" t="s">
        <v>2144</v>
      </c>
      <c r="CR58" s="211"/>
      <c r="CS58" s="211"/>
      <c r="CT58" s="212"/>
    </row>
    <row r="59" spans="2:98" ht="15" customHeight="1">
      <c r="G59" s="55" t="str">
        <f>+IF($E$58=1,I55,I56)</f>
        <v>下表は選択された外税方式の場合を示します</v>
      </c>
      <c r="X59" s="2060"/>
      <c r="Y59" s="2060"/>
      <c r="BT59" s="2063"/>
      <c r="BU59" s="1902"/>
      <c r="BV59" s="396" t="s">
        <v>2139</v>
      </c>
      <c r="BW59" s="2061" t="s">
        <v>2140</v>
      </c>
      <c r="BX59" s="2061" t="s">
        <v>2141</v>
      </c>
      <c r="BY59" s="2061" t="s">
        <v>2139</v>
      </c>
      <c r="BZ59" s="2061" t="s">
        <v>2140</v>
      </c>
      <c r="CA59" s="2061" t="s">
        <v>2141</v>
      </c>
      <c r="CB59" s="217" t="s">
        <v>2142</v>
      </c>
      <c r="CC59" s="2063"/>
      <c r="CD59" s="1902"/>
      <c r="CE59" s="396" t="s">
        <v>2139</v>
      </c>
      <c r="CF59" s="2061" t="s">
        <v>2140</v>
      </c>
      <c r="CG59" s="2061" t="s">
        <v>2141</v>
      </c>
      <c r="CH59" s="2061" t="s">
        <v>2139</v>
      </c>
      <c r="CI59" s="2061" t="s">
        <v>2140</v>
      </c>
      <c r="CJ59" s="2061" t="s">
        <v>2141</v>
      </c>
      <c r="CK59" s="217" t="s">
        <v>2142</v>
      </c>
      <c r="CL59" s="2063"/>
      <c r="CM59" s="1902"/>
      <c r="CN59" s="396" t="s">
        <v>2139</v>
      </c>
      <c r="CO59" s="2061" t="s">
        <v>2140</v>
      </c>
      <c r="CP59" s="2061" t="s">
        <v>2141</v>
      </c>
      <c r="CQ59" s="2061" t="s">
        <v>2139</v>
      </c>
      <c r="CR59" s="2061" t="s">
        <v>2140</v>
      </c>
      <c r="CS59" s="2061" t="s">
        <v>2141</v>
      </c>
      <c r="CT59" s="217" t="s">
        <v>2142</v>
      </c>
    </row>
    <row r="60" spans="2:98" ht="15" customHeight="1">
      <c r="B60" s="2104" t="s">
        <v>282</v>
      </c>
      <c r="X60" s="2060"/>
      <c r="Y60" s="2060"/>
      <c r="BT60" s="223">
        <v>1</v>
      </c>
      <c r="BU60" s="224" t="s">
        <v>161</v>
      </c>
      <c r="BV60" s="2064"/>
      <c r="BW60" s="2065"/>
      <c r="BX60" s="2065"/>
      <c r="BY60" s="2065"/>
      <c r="BZ60" s="2065"/>
      <c r="CA60" s="2065"/>
      <c r="CB60" s="2066"/>
      <c r="CC60" s="223">
        <v>1</v>
      </c>
      <c r="CD60" s="224" t="s">
        <v>161</v>
      </c>
      <c r="CE60" s="2064"/>
      <c r="CF60" s="2065"/>
      <c r="CG60" s="2065"/>
      <c r="CH60" s="2065"/>
      <c r="CI60" s="2065"/>
      <c r="CJ60" s="2065"/>
      <c r="CK60" s="2066"/>
      <c r="CL60" s="223">
        <v>1</v>
      </c>
      <c r="CM60" s="224" t="s">
        <v>161</v>
      </c>
      <c r="CN60" s="2064"/>
      <c r="CO60" s="2065"/>
      <c r="CP60" s="2065"/>
      <c r="CQ60" s="2065"/>
      <c r="CR60" s="2065"/>
      <c r="CS60" s="2065"/>
      <c r="CT60" s="2066"/>
    </row>
    <row r="61" spans="2:98" ht="15" customHeight="1">
      <c r="B61" s="213">
        <v>1</v>
      </c>
      <c r="C61" s="222" t="s">
        <v>280</v>
      </c>
      <c r="D61" s="222"/>
      <c r="E61" s="222"/>
      <c r="F61" s="222"/>
      <c r="BT61" s="234">
        <v>2</v>
      </c>
      <c r="BU61" s="235" t="s">
        <v>163</v>
      </c>
      <c r="BV61" s="2067"/>
      <c r="BW61" s="2068"/>
      <c r="BX61" s="2068"/>
      <c r="BY61" s="2068"/>
      <c r="BZ61" s="2068"/>
      <c r="CA61" s="2068"/>
      <c r="CB61" s="2069"/>
      <c r="CC61" s="234">
        <v>2</v>
      </c>
      <c r="CD61" s="235" t="s">
        <v>163</v>
      </c>
      <c r="CE61" s="2067"/>
      <c r="CF61" s="2068"/>
      <c r="CG61" s="2068"/>
      <c r="CH61" s="2068"/>
      <c r="CI61" s="2068"/>
      <c r="CJ61" s="2068"/>
      <c r="CK61" s="2069"/>
      <c r="CL61" s="234">
        <v>2</v>
      </c>
      <c r="CM61" s="235" t="s">
        <v>163</v>
      </c>
      <c r="CN61" s="2067"/>
      <c r="CO61" s="2068"/>
      <c r="CP61" s="2068"/>
      <c r="CQ61" s="2068"/>
      <c r="CR61" s="2068"/>
      <c r="CS61" s="2068"/>
      <c r="CT61" s="2069"/>
    </row>
    <row r="62" spans="2:98" ht="15" customHeight="1">
      <c r="B62" s="213">
        <v>2</v>
      </c>
      <c r="C62" s="222" t="s">
        <v>281</v>
      </c>
      <c r="D62" s="222"/>
      <c r="E62" s="222"/>
      <c r="F62" s="222"/>
      <c r="BT62" s="234">
        <v>3</v>
      </c>
      <c r="BU62" s="235" t="s">
        <v>165</v>
      </c>
      <c r="BV62" s="2067"/>
      <c r="BW62" s="2068"/>
      <c r="BX62" s="2068"/>
      <c r="BY62" s="2068"/>
      <c r="BZ62" s="2068"/>
      <c r="CA62" s="2068"/>
      <c r="CB62" s="2069"/>
      <c r="CC62" s="234">
        <v>3</v>
      </c>
      <c r="CD62" s="235" t="s">
        <v>165</v>
      </c>
      <c r="CE62" s="2067"/>
      <c r="CF62" s="2068"/>
      <c r="CG62" s="2068"/>
      <c r="CH62" s="2068"/>
      <c r="CI62" s="2068"/>
      <c r="CJ62" s="2068"/>
      <c r="CK62" s="2069"/>
      <c r="CL62" s="234">
        <v>3</v>
      </c>
      <c r="CM62" s="235" t="s">
        <v>165</v>
      </c>
      <c r="CN62" s="2067"/>
      <c r="CO62" s="2068"/>
      <c r="CP62" s="2068"/>
      <c r="CQ62" s="2068"/>
      <c r="CR62" s="2068"/>
      <c r="CS62" s="2068"/>
      <c r="CT62" s="2069"/>
    </row>
    <row r="63" spans="2:98" ht="15" customHeight="1">
      <c r="BT63" s="234">
        <v>4</v>
      </c>
      <c r="BU63" s="235" t="s">
        <v>167</v>
      </c>
      <c r="BV63" s="2067"/>
      <c r="BW63" s="2068"/>
      <c r="BX63" s="2068"/>
      <c r="BY63" s="2068"/>
      <c r="BZ63" s="2068"/>
      <c r="CA63" s="2068"/>
      <c r="CB63" s="2069"/>
      <c r="CC63" s="234">
        <v>4</v>
      </c>
      <c r="CD63" s="235" t="s">
        <v>167</v>
      </c>
      <c r="CE63" s="2067"/>
      <c r="CF63" s="2068"/>
      <c r="CG63" s="2068"/>
      <c r="CH63" s="2068"/>
      <c r="CI63" s="2068"/>
      <c r="CJ63" s="2068"/>
      <c r="CK63" s="2069"/>
      <c r="CL63" s="234">
        <v>4</v>
      </c>
      <c r="CM63" s="235" t="s">
        <v>167</v>
      </c>
      <c r="CN63" s="2067"/>
      <c r="CO63" s="2068"/>
      <c r="CP63" s="2068"/>
      <c r="CQ63" s="2068"/>
      <c r="CR63" s="2068"/>
      <c r="CS63" s="2068"/>
      <c r="CT63" s="2069"/>
    </row>
    <row r="64" spans="2:98" ht="15" customHeight="1">
      <c r="B64" s="55" t="s">
        <v>283</v>
      </c>
      <c r="C64" s="260">
        <f>+IF(入力ｼｰﾄA!R318&lt;0,1,IF(入力ｼｰﾄA!R318&gt;0,2,0))</f>
        <v>0</v>
      </c>
      <c r="E64" s="259" t="str">
        <f>+IF(C64=0,"",IF(C64=1,C61,C62))</f>
        <v/>
      </c>
      <c r="F64" s="259"/>
      <c r="G64" s="259"/>
      <c r="H64" s="259"/>
      <c r="T64" s="56"/>
      <c r="U64" s="56"/>
      <c r="BT64" s="234">
        <v>5</v>
      </c>
      <c r="BU64" s="235" t="s">
        <v>169</v>
      </c>
      <c r="BV64" s="2067"/>
      <c r="BW64" s="2068"/>
      <c r="BX64" s="2068"/>
      <c r="BY64" s="2068"/>
      <c r="BZ64" s="2068"/>
      <c r="CA64" s="2068"/>
      <c r="CB64" s="2069"/>
      <c r="CC64" s="234">
        <v>5</v>
      </c>
      <c r="CD64" s="235" t="s">
        <v>169</v>
      </c>
      <c r="CE64" s="2067"/>
      <c r="CF64" s="2068"/>
      <c r="CG64" s="2068"/>
      <c r="CH64" s="2068"/>
      <c r="CI64" s="2068"/>
      <c r="CJ64" s="2068"/>
      <c r="CK64" s="2069"/>
      <c r="CL64" s="234">
        <v>5</v>
      </c>
      <c r="CM64" s="235" t="s">
        <v>169</v>
      </c>
      <c r="CN64" s="2067"/>
      <c r="CO64" s="2068"/>
      <c r="CP64" s="2068"/>
      <c r="CQ64" s="2068"/>
      <c r="CR64" s="2068"/>
      <c r="CS64" s="2068"/>
      <c r="CT64" s="2069"/>
    </row>
    <row r="65" spans="2:98" ht="15" customHeight="1">
      <c r="BT65" s="234">
        <v>6</v>
      </c>
      <c r="BU65" s="235" t="s">
        <v>171</v>
      </c>
      <c r="BV65" s="2073"/>
      <c r="BW65" s="2074"/>
      <c r="BX65" s="2074"/>
      <c r="BY65" s="2074"/>
      <c r="BZ65" s="2074"/>
      <c r="CA65" s="2074"/>
      <c r="CB65" s="2075"/>
      <c r="CC65" s="2076">
        <v>6</v>
      </c>
      <c r="CD65" s="2076" t="s">
        <v>171</v>
      </c>
      <c r="CE65" s="2073"/>
      <c r="CF65" s="2074"/>
      <c r="CG65" s="2074"/>
      <c r="CH65" s="2074"/>
      <c r="CI65" s="2074"/>
      <c r="CJ65" s="2074"/>
      <c r="CK65" s="2075"/>
      <c r="CL65" s="2076">
        <v>6</v>
      </c>
      <c r="CM65" s="2076" t="s">
        <v>171</v>
      </c>
      <c r="CN65" s="2073"/>
      <c r="CO65" s="2074"/>
      <c r="CP65" s="2074"/>
      <c r="CQ65" s="2074"/>
      <c r="CR65" s="2074"/>
      <c r="CS65" s="2074"/>
      <c r="CT65" s="2075"/>
    </row>
    <row r="66" spans="2:98" ht="15" customHeight="1">
      <c r="B66" s="2104" t="s">
        <v>287</v>
      </c>
      <c r="D66" s="2104" t="s">
        <v>289</v>
      </c>
      <c r="F66" s="2104" t="s">
        <v>1168</v>
      </c>
      <c r="H66" s="2104" t="s">
        <v>1169</v>
      </c>
      <c r="K66" s="2104" t="s">
        <v>2193</v>
      </c>
      <c r="BT66" s="234">
        <v>7</v>
      </c>
      <c r="BU66" s="235" t="s">
        <v>173</v>
      </c>
      <c r="BV66" s="2073"/>
      <c r="BW66" s="2074"/>
      <c r="BX66" s="2074"/>
      <c r="BY66" s="2074"/>
      <c r="BZ66" s="2074"/>
      <c r="CA66" s="2074"/>
      <c r="CB66" s="2075"/>
      <c r="CC66" s="2076">
        <v>7</v>
      </c>
      <c r="CD66" s="2076" t="s">
        <v>173</v>
      </c>
      <c r="CE66" s="2073"/>
      <c r="CF66" s="2074"/>
      <c r="CG66" s="2074"/>
      <c r="CH66" s="2074"/>
      <c r="CI66" s="2074"/>
      <c r="CJ66" s="2074"/>
      <c r="CK66" s="2075"/>
      <c r="CL66" s="2076">
        <v>7</v>
      </c>
      <c r="CM66" s="2076" t="s">
        <v>173</v>
      </c>
      <c r="CN66" s="2073"/>
      <c r="CO66" s="2074"/>
      <c r="CP66" s="2074"/>
      <c r="CQ66" s="2074"/>
      <c r="CR66" s="2074"/>
      <c r="CS66" s="2074"/>
      <c r="CT66" s="2075"/>
    </row>
    <row r="67" spans="2:98" ht="15" customHeight="1">
      <c r="B67" s="247">
        <v>1</v>
      </c>
      <c r="D67" s="213" t="s">
        <v>290</v>
      </c>
      <c r="F67" s="213" t="s">
        <v>1734</v>
      </c>
      <c r="H67" s="4698" t="s">
        <v>985</v>
      </c>
      <c r="I67" s="4699"/>
      <c r="K67" s="213" t="s">
        <v>2194</v>
      </c>
      <c r="BT67" s="234">
        <v>8</v>
      </c>
      <c r="BU67" s="235" t="s">
        <v>175</v>
      </c>
      <c r="BV67" s="2067"/>
      <c r="BW67" s="2068"/>
      <c r="BX67" s="2068"/>
      <c r="BY67" s="2068"/>
      <c r="BZ67" s="2068"/>
      <c r="CA67" s="2068"/>
      <c r="CB67" s="2069"/>
      <c r="CC67" s="234">
        <v>8</v>
      </c>
      <c r="CD67" s="235" t="s">
        <v>175</v>
      </c>
      <c r="CE67" s="2067"/>
      <c r="CF67" s="2068"/>
      <c r="CG67" s="2068"/>
      <c r="CH67" s="2068"/>
      <c r="CI67" s="2068"/>
      <c r="CJ67" s="2068"/>
      <c r="CK67" s="2069"/>
      <c r="CL67" s="234">
        <v>8</v>
      </c>
      <c r="CM67" s="235" t="s">
        <v>175</v>
      </c>
      <c r="CN67" s="2067"/>
      <c r="CO67" s="2068"/>
      <c r="CP67" s="2068"/>
      <c r="CQ67" s="2068"/>
      <c r="CR67" s="2068"/>
      <c r="CS67" s="2068"/>
      <c r="CT67" s="2069"/>
    </row>
    <row r="68" spans="2:98" ht="15" customHeight="1">
      <c r="B68" s="247">
        <v>1000</v>
      </c>
      <c r="D68" s="213" t="s">
        <v>291</v>
      </c>
      <c r="F68" s="213" t="s">
        <v>1016</v>
      </c>
      <c r="H68" s="4698" t="s">
        <v>1167</v>
      </c>
      <c r="I68" s="4699"/>
      <c r="K68" s="213" t="s">
        <v>2195</v>
      </c>
      <c r="BT68" s="234">
        <v>9</v>
      </c>
      <c r="BU68" s="235" t="s">
        <v>176</v>
      </c>
      <c r="BV68" s="2067"/>
      <c r="BW68" s="2068"/>
      <c r="BX68" s="2068"/>
      <c r="BY68" s="2068"/>
      <c r="BZ68" s="2068"/>
      <c r="CA68" s="2068"/>
      <c r="CB68" s="2069"/>
      <c r="CC68" s="234">
        <v>9</v>
      </c>
      <c r="CD68" s="235" t="s">
        <v>176</v>
      </c>
      <c r="CE68" s="2067"/>
      <c r="CF68" s="2068"/>
      <c r="CG68" s="2068"/>
      <c r="CH68" s="2068"/>
      <c r="CI68" s="2068"/>
      <c r="CJ68" s="2068"/>
      <c r="CK68" s="2069"/>
      <c r="CL68" s="234">
        <v>9</v>
      </c>
      <c r="CM68" s="235" t="s">
        <v>176</v>
      </c>
      <c r="CN68" s="2067"/>
      <c r="CO68" s="2068"/>
      <c r="CP68" s="2068"/>
      <c r="CQ68" s="2068"/>
      <c r="CR68" s="2068"/>
      <c r="CS68" s="2068"/>
      <c r="CT68" s="2069"/>
    </row>
    <row r="69" spans="2:98" ht="15" customHeight="1">
      <c r="B69" s="247">
        <v>10000</v>
      </c>
      <c r="K69" s="213" t="s">
        <v>1020</v>
      </c>
      <c r="BT69" s="234">
        <v>10</v>
      </c>
      <c r="BU69" s="235" t="s">
        <v>177</v>
      </c>
      <c r="BV69" s="2067"/>
      <c r="BW69" s="2068"/>
      <c r="BX69" s="2068"/>
      <c r="BY69" s="2068"/>
      <c r="BZ69" s="2068"/>
      <c r="CA69" s="2068"/>
      <c r="CB69" s="2069"/>
      <c r="CC69" s="234">
        <v>10</v>
      </c>
      <c r="CD69" s="235" t="s">
        <v>177</v>
      </c>
      <c r="CE69" s="2067"/>
      <c r="CF69" s="2068"/>
      <c r="CG69" s="2068"/>
      <c r="CH69" s="2068"/>
      <c r="CI69" s="2068"/>
      <c r="CJ69" s="2068"/>
      <c r="CK69" s="2069"/>
      <c r="CL69" s="234">
        <v>10</v>
      </c>
      <c r="CM69" s="235" t="s">
        <v>177</v>
      </c>
      <c r="CN69" s="2067"/>
      <c r="CO69" s="2068"/>
      <c r="CP69" s="2068"/>
      <c r="CQ69" s="2068"/>
      <c r="CR69" s="2068"/>
      <c r="CS69" s="2068"/>
      <c r="CT69" s="2069"/>
    </row>
    <row r="70" spans="2:98">
      <c r="B70" s="247">
        <v>100000</v>
      </c>
      <c r="C70" s="125" t="s">
        <v>267</v>
      </c>
      <c r="D70" s="263" t="str">
        <f>入力ｼｰﾄA!$G$283</f>
        <v>行わない</v>
      </c>
      <c r="E70" s="56" t="s">
        <v>268</v>
      </c>
      <c r="F70" s="260">
        <f>+IF(D70="行う",1,0)</f>
        <v>0</v>
      </c>
      <c r="BT70" s="234">
        <v>11</v>
      </c>
      <c r="BU70" s="235" t="s">
        <v>178</v>
      </c>
      <c r="BV70" s="2073"/>
      <c r="BW70" s="2074"/>
      <c r="BX70" s="2074"/>
      <c r="BY70" s="2074"/>
      <c r="BZ70" s="2074"/>
      <c r="CA70" s="2074"/>
      <c r="CB70" s="2075"/>
      <c r="CC70" s="2076">
        <v>11</v>
      </c>
      <c r="CD70" s="2076" t="s">
        <v>178</v>
      </c>
      <c r="CE70" s="2073"/>
      <c r="CF70" s="2074"/>
      <c r="CG70" s="2074"/>
      <c r="CH70" s="2074"/>
      <c r="CI70" s="2074"/>
      <c r="CJ70" s="2074"/>
      <c r="CK70" s="2075"/>
      <c r="CL70" s="2076">
        <v>11</v>
      </c>
      <c r="CM70" s="2076" t="s">
        <v>178</v>
      </c>
      <c r="CN70" s="2073"/>
      <c r="CO70" s="2074"/>
      <c r="CP70" s="2074"/>
      <c r="CQ70" s="2074"/>
      <c r="CR70" s="2074"/>
      <c r="CS70" s="2074"/>
      <c r="CT70" s="2075"/>
    </row>
    <row r="71" spans="2:98">
      <c r="D71" s="55" t="s">
        <v>2916</v>
      </c>
      <c r="BT71" s="251">
        <v>12</v>
      </c>
      <c r="BU71" s="252" t="s">
        <v>180</v>
      </c>
      <c r="BV71" s="2070"/>
      <c r="BW71" s="2071"/>
      <c r="BX71" s="2071"/>
      <c r="BY71" s="2071"/>
      <c r="BZ71" s="2071"/>
      <c r="CA71" s="2071"/>
      <c r="CB71" s="2072"/>
      <c r="CC71" s="251">
        <v>12</v>
      </c>
      <c r="CD71" s="252" t="s">
        <v>180</v>
      </c>
      <c r="CE71" s="2070"/>
      <c r="CF71" s="2071"/>
      <c r="CG71" s="2071"/>
      <c r="CH71" s="2071"/>
      <c r="CI71" s="2071"/>
      <c r="CJ71" s="2071"/>
      <c r="CK71" s="2072"/>
      <c r="CL71" s="251">
        <v>12</v>
      </c>
      <c r="CM71" s="252" t="s">
        <v>180</v>
      </c>
      <c r="CN71" s="2070"/>
      <c r="CO71" s="2071"/>
      <c r="CP71" s="2071"/>
      <c r="CQ71" s="2071"/>
      <c r="CR71" s="2071"/>
      <c r="CS71" s="2071"/>
      <c r="CT71" s="2072"/>
    </row>
    <row r="74" spans="2:98">
      <c r="B74" s="2104" t="s">
        <v>801</v>
      </c>
      <c r="D74" s="2104" t="s">
        <v>802</v>
      </c>
      <c r="F74" s="2104" t="s">
        <v>856</v>
      </c>
      <c r="H74" s="2104" t="s">
        <v>1340</v>
      </c>
      <c r="J74" s="2104" t="s">
        <v>1341</v>
      </c>
      <c r="L74" s="2104" t="s">
        <v>2041</v>
      </c>
    </row>
    <row r="75" spans="2:98">
      <c r="B75" s="247" t="s">
        <v>879</v>
      </c>
      <c r="D75" s="662">
        <v>1</v>
      </c>
      <c r="F75" s="662" t="s">
        <v>636</v>
      </c>
      <c r="H75" s="713">
        <v>1</v>
      </c>
      <c r="J75" s="247">
        <v>1.2</v>
      </c>
      <c r="L75" s="713" t="s">
        <v>2042</v>
      </c>
    </row>
    <row r="76" spans="2:98">
      <c r="B76" s="247" t="s">
        <v>880</v>
      </c>
      <c r="D76" s="247">
        <v>1.1000000000000001</v>
      </c>
      <c r="F76" s="247" t="s">
        <v>638</v>
      </c>
      <c r="H76" s="247">
        <v>2</v>
      </c>
      <c r="J76" s="247">
        <v>1.3</v>
      </c>
      <c r="L76" s="247" t="s">
        <v>2043</v>
      </c>
    </row>
    <row r="77" spans="2:98">
      <c r="D77" s="247">
        <v>1.2</v>
      </c>
      <c r="F77" s="247" t="s">
        <v>639</v>
      </c>
      <c r="H77" s="247">
        <v>3</v>
      </c>
      <c r="J77" s="247">
        <v>1.4</v>
      </c>
      <c r="L77" s="247" t="s">
        <v>2044</v>
      </c>
    </row>
    <row r="78" spans="2:98">
      <c r="D78" s="247">
        <v>1.3</v>
      </c>
    </row>
    <row r="79" spans="2:98">
      <c r="D79" s="247">
        <v>1.4</v>
      </c>
    </row>
    <row r="80" spans="2:98">
      <c r="D80" s="247">
        <v>1.5</v>
      </c>
      <c r="J80" s="2104" t="s">
        <v>1342</v>
      </c>
    </row>
    <row r="81" spans="1:12">
      <c r="J81" s="247">
        <v>1.4</v>
      </c>
    </row>
    <row r="83" spans="1:12">
      <c r="B83" s="2104" t="s">
        <v>1343</v>
      </c>
      <c r="D83" s="2104" t="s">
        <v>1438</v>
      </c>
    </row>
    <row r="84" spans="1:12">
      <c r="A84" s="55">
        <v>1</v>
      </c>
      <c r="B84" s="247" t="s">
        <v>1170</v>
      </c>
      <c r="C84" s="55">
        <v>1</v>
      </c>
      <c r="D84" s="247" t="s">
        <v>1439</v>
      </c>
      <c r="E84" s="247" t="s">
        <v>1440</v>
      </c>
      <c r="F84" s="55" t="s">
        <v>1441</v>
      </c>
      <c r="G84" s="55" t="s">
        <v>1442</v>
      </c>
      <c r="H84" s="55" t="s">
        <v>1529</v>
      </c>
      <c r="I84" s="55" t="s">
        <v>1530</v>
      </c>
    </row>
    <row r="85" spans="1:12">
      <c r="A85" s="55">
        <v>2</v>
      </c>
      <c r="B85" s="247" t="s">
        <v>1171</v>
      </c>
      <c r="C85" s="55">
        <v>2</v>
      </c>
      <c r="D85" s="247" t="s">
        <v>1524</v>
      </c>
      <c r="E85" s="247" t="s">
        <v>1525</v>
      </c>
      <c r="F85" s="55" t="s">
        <v>1526</v>
      </c>
      <c r="G85" s="55" t="s">
        <v>1443</v>
      </c>
      <c r="H85" s="55" t="s">
        <v>1532</v>
      </c>
      <c r="I85" s="55" t="s">
        <v>1531</v>
      </c>
    </row>
    <row r="86" spans="1:12">
      <c r="A86" s="55">
        <v>3</v>
      </c>
      <c r="B86" s="247" t="s">
        <v>1172</v>
      </c>
      <c r="C86" s="55">
        <v>3</v>
      </c>
      <c r="D86" s="247"/>
      <c r="E86" s="247"/>
    </row>
    <row r="87" spans="1:12">
      <c r="A87" s="55">
        <v>4</v>
      </c>
      <c r="B87" s="247" t="s">
        <v>1173</v>
      </c>
      <c r="C87" s="55">
        <v>4</v>
      </c>
      <c r="D87" s="247"/>
      <c r="E87" s="247"/>
    </row>
    <row r="88" spans="1:12">
      <c r="A88" s="55">
        <v>5</v>
      </c>
      <c r="B88" s="247" t="s">
        <v>1174</v>
      </c>
    </row>
    <row r="89" spans="1:12">
      <c r="A89" s="55">
        <v>6</v>
      </c>
      <c r="B89" s="247" t="s">
        <v>1175</v>
      </c>
    </row>
    <row r="90" spans="1:12">
      <c r="A90" s="55">
        <v>7</v>
      </c>
      <c r="B90" s="247" t="s">
        <v>1176</v>
      </c>
    </row>
    <row r="91" spans="1:12">
      <c r="A91" s="55">
        <v>8</v>
      </c>
      <c r="B91" s="247" t="s">
        <v>1177</v>
      </c>
    </row>
    <row r="92" spans="1:12">
      <c r="A92" s="55">
        <v>9</v>
      </c>
      <c r="B92" s="247" t="s">
        <v>1178</v>
      </c>
      <c r="D92" s="2104" t="s">
        <v>1543</v>
      </c>
      <c r="G92" s="2104" t="s">
        <v>1564</v>
      </c>
      <c r="J92" s="2104" t="s">
        <v>1632</v>
      </c>
      <c r="L92" s="2104" t="s">
        <v>2203</v>
      </c>
    </row>
    <row r="93" spans="1:12">
      <c r="A93" s="55">
        <v>10</v>
      </c>
      <c r="B93" s="247" t="s">
        <v>1179</v>
      </c>
      <c r="D93" s="1281">
        <v>1</v>
      </c>
      <c r="G93" s="1317" t="s">
        <v>1567</v>
      </c>
      <c r="H93" s="1318"/>
      <c r="J93" s="1317" t="s">
        <v>1630</v>
      </c>
      <c r="L93" s="1317" t="s">
        <v>2781</v>
      </c>
    </row>
    <row r="94" spans="1:12">
      <c r="A94" s="55">
        <v>11</v>
      </c>
      <c r="B94" s="247" t="s">
        <v>1180</v>
      </c>
      <c r="D94" s="247">
        <v>2</v>
      </c>
      <c r="G94" s="1317" t="s">
        <v>1568</v>
      </c>
      <c r="H94" s="1318"/>
      <c r="J94" s="1317" t="s">
        <v>1631</v>
      </c>
      <c r="L94" s="1317" t="s">
        <v>2782</v>
      </c>
    </row>
    <row r="95" spans="1:12">
      <c r="A95" s="55">
        <v>12</v>
      </c>
      <c r="B95" s="247" t="s">
        <v>1181</v>
      </c>
      <c r="D95" s="247">
        <v>3</v>
      </c>
      <c r="G95" s="1319" t="s">
        <v>1566</v>
      </c>
      <c r="H95" s="1320"/>
      <c r="J95" s="2121" t="s">
        <v>1566</v>
      </c>
      <c r="L95" s="2121" t="s">
        <v>2783</v>
      </c>
    </row>
    <row r="96" spans="1:12">
      <c r="A96" s="55">
        <v>13</v>
      </c>
      <c r="B96" s="247" t="s">
        <v>1182</v>
      </c>
      <c r="D96" s="247">
        <v>4</v>
      </c>
    </row>
    <row r="97" spans="1:15">
      <c r="A97" s="55">
        <v>14</v>
      </c>
      <c r="B97" s="247" t="s">
        <v>1183</v>
      </c>
      <c r="D97" s="247">
        <v>5</v>
      </c>
    </row>
    <row r="98" spans="1:15">
      <c r="A98" s="55">
        <v>15</v>
      </c>
      <c r="B98" s="247" t="s">
        <v>1184</v>
      </c>
      <c r="D98" s="247">
        <v>6</v>
      </c>
    </row>
    <row r="99" spans="1:15">
      <c r="A99" s="55">
        <v>16</v>
      </c>
      <c r="B99" s="247" t="s">
        <v>1185</v>
      </c>
      <c r="D99" s="247">
        <v>7</v>
      </c>
      <c r="J99" s="2104" t="s">
        <v>2041</v>
      </c>
    </row>
    <row r="100" spans="1:15">
      <c r="A100" s="55">
        <v>17</v>
      </c>
      <c r="B100" s="247" t="s">
        <v>1186</v>
      </c>
      <c r="D100" s="247">
        <v>8</v>
      </c>
      <c r="I100" s="55">
        <v>1</v>
      </c>
      <c r="J100" s="247" t="s">
        <v>2126</v>
      </c>
    </row>
    <row r="101" spans="1:15">
      <c r="A101" s="55">
        <v>18</v>
      </c>
      <c r="B101" s="247" t="s">
        <v>1187</v>
      </c>
      <c r="I101" s="55">
        <v>2</v>
      </c>
      <c r="J101" s="2025" t="s">
        <v>1531</v>
      </c>
    </row>
    <row r="102" spans="1:15">
      <c r="A102" s="55">
        <v>19</v>
      </c>
      <c r="B102" s="247" t="s">
        <v>1188</v>
      </c>
      <c r="J102" s="2026"/>
    </row>
    <row r="103" spans="1:15">
      <c r="A103" s="55">
        <v>20</v>
      </c>
      <c r="B103" s="247" t="s">
        <v>1189</v>
      </c>
      <c r="J103" s="2026"/>
    </row>
    <row r="104" spans="1:15">
      <c r="A104" s="55">
        <v>21</v>
      </c>
      <c r="B104" s="247" t="s">
        <v>1190</v>
      </c>
      <c r="D104" s="55" t="s">
        <v>2169</v>
      </c>
      <c r="E104" s="55" t="s">
        <v>2170</v>
      </c>
      <c r="J104" s="2104" t="s">
        <v>2203</v>
      </c>
      <c r="M104" s="2104" t="s">
        <v>3113</v>
      </c>
    </row>
    <row r="105" spans="1:15">
      <c r="A105" s="55">
        <v>22</v>
      </c>
      <c r="B105" s="247" t="s">
        <v>1191</v>
      </c>
      <c r="D105" s="55">
        <v>1</v>
      </c>
      <c r="E105" s="55">
        <v>2</v>
      </c>
      <c r="F105" s="55">
        <v>3</v>
      </c>
      <c r="G105" s="55">
        <v>4</v>
      </c>
      <c r="H105" s="55">
        <v>5</v>
      </c>
      <c r="J105" s="1317" t="s">
        <v>2333</v>
      </c>
      <c r="K105" s="1318"/>
      <c r="M105" s="1317" t="s">
        <v>3109</v>
      </c>
      <c r="N105" s="1317"/>
      <c r="O105" s="1317"/>
    </row>
    <row r="106" spans="1:15" ht="15.75" customHeight="1">
      <c r="A106" s="55">
        <v>23</v>
      </c>
      <c r="B106" s="247" t="s">
        <v>1192</v>
      </c>
      <c r="D106" s="2122"/>
      <c r="E106" s="4700" t="s">
        <v>2168</v>
      </c>
      <c r="F106" s="4701"/>
      <c r="G106" s="4700" t="s">
        <v>2174</v>
      </c>
      <c r="H106" s="4701"/>
      <c r="J106" s="1317" t="s">
        <v>2359</v>
      </c>
      <c r="K106" s="1318"/>
      <c r="M106" s="1317" t="s">
        <v>3111</v>
      </c>
      <c r="N106" s="1317"/>
      <c r="O106" s="1317"/>
    </row>
    <row r="107" spans="1:15">
      <c r="A107" s="55">
        <v>24</v>
      </c>
      <c r="B107" s="247" t="s">
        <v>1193</v>
      </c>
      <c r="D107" s="366"/>
      <c r="E107" s="367" t="s">
        <v>2166</v>
      </c>
      <c r="F107" s="367" t="s">
        <v>2167</v>
      </c>
      <c r="G107" s="367" t="s">
        <v>2166</v>
      </c>
      <c r="H107" s="367" t="s">
        <v>2167</v>
      </c>
      <c r="J107" s="1319" t="s">
        <v>1566</v>
      </c>
      <c r="K107" s="1320"/>
      <c r="M107" s="1317" t="s">
        <v>3110</v>
      </c>
      <c r="N107" s="1317"/>
      <c r="O107" s="1317"/>
    </row>
    <row r="108" spans="1:15">
      <c r="A108" s="55">
        <v>25</v>
      </c>
      <c r="B108" s="247" t="s">
        <v>1194</v>
      </c>
      <c r="C108" s="55">
        <v>1</v>
      </c>
      <c r="D108" s="2123" t="s">
        <v>2163</v>
      </c>
      <c r="E108" s="2124">
        <v>0.28000000000000003</v>
      </c>
      <c r="F108" s="2124">
        <v>0.72</v>
      </c>
      <c r="G108" s="2124">
        <v>0.28999999999999998</v>
      </c>
      <c r="H108" s="2125">
        <v>0.71</v>
      </c>
      <c r="M108" s="1317" t="s">
        <v>3112</v>
      </c>
      <c r="N108" s="1317"/>
      <c r="O108" s="1317"/>
    </row>
    <row r="109" spans="1:15">
      <c r="A109" s="55">
        <v>26</v>
      </c>
      <c r="B109" s="247" t="s">
        <v>1195</v>
      </c>
      <c r="C109" s="55">
        <v>2</v>
      </c>
      <c r="D109" s="2123" t="s">
        <v>2164</v>
      </c>
      <c r="E109" s="2124">
        <v>0.24</v>
      </c>
      <c r="F109" s="2124">
        <v>0.76</v>
      </c>
      <c r="G109" s="2124">
        <v>0.22</v>
      </c>
      <c r="H109" s="2125">
        <v>0.78</v>
      </c>
    </row>
    <row r="110" spans="1:15">
      <c r="A110" s="55">
        <v>27</v>
      </c>
      <c r="B110" s="247" t="s">
        <v>1196</v>
      </c>
      <c r="C110" s="55">
        <v>3</v>
      </c>
      <c r="D110" s="2126" t="s">
        <v>2165</v>
      </c>
      <c r="E110" s="2127">
        <v>0.23</v>
      </c>
      <c r="F110" s="2127">
        <v>0.77</v>
      </c>
      <c r="G110" s="2127">
        <v>0.25</v>
      </c>
      <c r="H110" s="2128">
        <v>0.75</v>
      </c>
    </row>
    <row r="111" spans="1:15">
      <c r="A111" s="55">
        <v>28</v>
      </c>
      <c r="B111" s="247" t="s">
        <v>1197</v>
      </c>
      <c r="D111" s="2946" t="s">
        <v>2940</v>
      </c>
    </row>
    <row r="112" spans="1:15">
      <c r="A112" s="55">
        <v>29</v>
      </c>
      <c r="B112" s="247" t="s">
        <v>1198</v>
      </c>
      <c r="D112" s="2104" t="s">
        <v>2196</v>
      </c>
    </row>
    <row r="113" spans="1:12">
      <c r="A113" s="55">
        <v>30</v>
      </c>
      <c r="B113" s="247" t="s">
        <v>1199</v>
      </c>
      <c r="D113" s="2130" t="s">
        <v>2178</v>
      </c>
      <c r="E113" s="2131"/>
      <c r="F113" s="2131"/>
      <c r="G113" s="2131"/>
      <c r="H113" s="2131"/>
      <c r="I113" s="2131"/>
      <c r="J113" s="2131"/>
      <c r="K113" s="2131"/>
      <c r="L113" s="2129"/>
    </row>
    <row r="114" spans="1:12">
      <c r="A114" s="55">
        <v>31</v>
      </c>
      <c r="B114" s="247" t="s">
        <v>1200</v>
      </c>
      <c r="D114" s="2130" t="s">
        <v>2177</v>
      </c>
      <c r="E114" s="2131"/>
      <c r="F114" s="2131"/>
      <c r="G114" s="2131"/>
      <c r="H114" s="2131"/>
      <c r="I114" s="2131"/>
      <c r="J114" s="2131"/>
      <c r="K114" s="2131"/>
      <c r="L114" s="2129"/>
    </row>
    <row r="115" spans="1:12">
      <c r="A115" s="55">
        <v>32</v>
      </c>
      <c r="B115" s="247" t="s">
        <v>1201</v>
      </c>
      <c r="D115" s="2130"/>
      <c r="E115" s="2131"/>
      <c r="F115" s="2131"/>
      <c r="G115" s="2131"/>
      <c r="H115" s="2131"/>
      <c r="I115" s="2131"/>
      <c r="J115" s="2131"/>
      <c r="K115" s="2131"/>
      <c r="L115" s="2129"/>
    </row>
    <row r="116" spans="1:12">
      <c r="A116" s="55">
        <v>33</v>
      </c>
      <c r="B116" s="247" t="s">
        <v>1202</v>
      </c>
      <c r="D116" s="2130"/>
      <c r="E116" s="2131"/>
      <c r="F116" s="2131"/>
      <c r="G116" s="2131"/>
      <c r="H116" s="2131"/>
      <c r="I116" s="2131"/>
      <c r="J116" s="2131"/>
      <c r="K116" s="2131"/>
      <c r="L116" s="2129"/>
    </row>
    <row r="117" spans="1:12">
      <c r="A117" s="55">
        <v>34</v>
      </c>
      <c r="B117" s="247" t="s">
        <v>1203</v>
      </c>
    </row>
    <row r="118" spans="1:12">
      <c r="A118" s="55">
        <v>35</v>
      </c>
      <c r="B118" s="247" t="s">
        <v>1204</v>
      </c>
    </row>
    <row r="119" spans="1:12">
      <c r="A119" s="55">
        <v>36</v>
      </c>
      <c r="B119" s="247" t="s">
        <v>1205</v>
      </c>
      <c r="D119" s="2104" t="s">
        <v>2197</v>
      </c>
      <c r="E119" s="2335" t="s">
        <v>2949</v>
      </c>
    </row>
    <row r="120" spans="1:12">
      <c r="A120" s="55">
        <v>37</v>
      </c>
      <c r="B120" s="247" t="s">
        <v>1206</v>
      </c>
      <c r="D120" s="2130" t="s">
        <v>2199</v>
      </c>
      <c r="E120" s="2131"/>
      <c r="F120" s="2131"/>
      <c r="G120" s="2131"/>
      <c r="H120" s="2131"/>
      <c r="I120" s="2131"/>
      <c r="J120" s="2131"/>
      <c r="K120" s="2131"/>
      <c r="L120" s="2129"/>
    </row>
    <row r="121" spans="1:12">
      <c r="A121" s="55">
        <v>38</v>
      </c>
      <c r="B121" s="247" t="s">
        <v>1207</v>
      </c>
      <c r="D121" s="2130" t="s">
        <v>2946</v>
      </c>
      <c r="E121" s="2131"/>
      <c r="F121" s="2131"/>
      <c r="G121" s="2131"/>
      <c r="H121" s="2131"/>
      <c r="I121" s="2131"/>
      <c r="J121" s="2131"/>
      <c r="K121" s="2131"/>
      <c r="L121" s="2129"/>
    </row>
    <row r="122" spans="1:12">
      <c r="A122" s="55">
        <v>39</v>
      </c>
      <c r="B122" s="247" t="s">
        <v>1208</v>
      </c>
      <c r="D122" s="2130" t="s">
        <v>2947</v>
      </c>
      <c r="E122" s="2131"/>
      <c r="F122" s="2131"/>
      <c r="G122" s="2131"/>
      <c r="H122" s="2131"/>
      <c r="I122" s="2131"/>
      <c r="J122" s="2131"/>
      <c r="K122" s="2131"/>
      <c r="L122" s="2129"/>
    </row>
    <row r="123" spans="1:12">
      <c r="A123" s="55">
        <v>40</v>
      </c>
      <c r="B123" s="247" t="s">
        <v>1209</v>
      </c>
      <c r="D123" s="2130" t="s">
        <v>2198</v>
      </c>
      <c r="E123" s="2131"/>
      <c r="F123" s="2131"/>
      <c r="G123" s="2131"/>
      <c r="H123" s="2131"/>
      <c r="I123" s="2131"/>
      <c r="J123" s="2131"/>
      <c r="K123" s="2131"/>
      <c r="L123" s="2129"/>
    </row>
    <row r="124" spans="1:12">
      <c r="A124" s="55">
        <v>41</v>
      </c>
      <c r="B124" s="247" t="s">
        <v>1210</v>
      </c>
      <c r="D124" s="2130" t="s">
        <v>2960</v>
      </c>
      <c r="E124" s="2131"/>
      <c r="F124" s="2131"/>
      <c r="G124" s="2131"/>
      <c r="H124" s="2131"/>
      <c r="I124" s="2131"/>
      <c r="J124" s="2131"/>
      <c r="K124" s="2131"/>
      <c r="L124" s="2129"/>
    </row>
    <row r="125" spans="1:12">
      <c r="A125" s="55">
        <v>42</v>
      </c>
      <c r="B125" s="247" t="s">
        <v>1211</v>
      </c>
      <c r="D125" s="2130" t="s">
        <v>2945</v>
      </c>
      <c r="E125" s="2131"/>
      <c r="F125" s="2131"/>
      <c r="G125" s="2131"/>
      <c r="H125" s="2131"/>
      <c r="I125" s="2131"/>
      <c r="J125" s="2131"/>
      <c r="K125" s="2131"/>
      <c r="L125" s="2129"/>
    </row>
    <row r="126" spans="1:12">
      <c r="A126" s="55">
        <v>43</v>
      </c>
      <c r="B126" s="247" t="s">
        <v>1212</v>
      </c>
      <c r="D126" s="2130" t="s">
        <v>2201</v>
      </c>
      <c r="E126" s="2131"/>
      <c r="F126" s="2131"/>
      <c r="G126" s="2131"/>
      <c r="H126" s="2131"/>
      <c r="I126" s="2131"/>
      <c r="J126" s="2131"/>
      <c r="K126" s="2131"/>
      <c r="L126" s="2129"/>
    </row>
    <row r="127" spans="1:12">
      <c r="A127" s="55">
        <v>44</v>
      </c>
      <c r="B127" s="247" t="s">
        <v>1213</v>
      </c>
      <c r="D127" s="2130" t="s">
        <v>2261</v>
      </c>
      <c r="E127" s="2131"/>
      <c r="F127" s="2131"/>
      <c r="G127" s="2131"/>
      <c r="H127" s="2131"/>
      <c r="I127" s="2131"/>
      <c r="J127" s="2131"/>
      <c r="K127" s="2131"/>
      <c r="L127" s="2129"/>
    </row>
    <row r="128" spans="1:12">
      <c r="A128" s="55">
        <v>45</v>
      </c>
      <c r="B128" s="247" t="s">
        <v>1214</v>
      </c>
    </row>
    <row r="129" spans="1:13">
      <c r="A129" s="55">
        <v>46</v>
      </c>
      <c r="B129" s="247" t="s">
        <v>1215</v>
      </c>
    </row>
    <row r="130" spans="1:13">
      <c r="A130" s="55">
        <v>47</v>
      </c>
      <c r="B130" s="247" t="s">
        <v>1216</v>
      </c>
      <c r="D130" s="2358" t="s">
        <v>2309</v>
      </c>
      <c r="E130" s="2364"/>
      <c r="F130" s="2116"/>
      <c r="G130" s="2116"/>
      <c r="H130" s="2116"/>
      <c r="I130" s="2116"/>
      <c r="J130" s="2116"/>
      <c r="K130" s="2116"/>
      <c r="L130" s="2116"/>
      <c r="M130" s="2117"/>
    </row>
    <row r="131" spans="1:13">
      <c r="B131" s="247"/>
      <c r="D131" s="2358" t="s">
        <v>2310</v>
      </c>
      <c r="E131" s="2364"/>
      <c r="F131" s="2108"/>
      <c r="G131" s="2108"/>
      <c r="H131" s="2108"/>
      <c r="I131" s="2108"/>
      <c r="J131" s="2108"/>
      <c r="K131" s="2108"/>
      <c r="L131" s="2108"/>
      <c r="M131" s="2109"/>
    </row>
    <row r="134" spans="1:13">
      <c r="D134" s="2104" t="s">
        <v>2345</v>
      </c>
      <c r="H134" s="55" t="s">
        <v>2363</v>
      </c>
    </row>
    <row r="135" spans="1:13">
      <c r="D135" s="1317" t="s">
        <v>2341</v>
      </c>
      <c r="E135" s="2136">
        <f>+入力ｼｰﾄA!H110</f>
        <v>0</v>
      </c>
      <c r="F135" s="1317" t="s">
        <v>2346</v>
      </c>
      <c r="G135" s="1317" t="s">
        <v>2347</v>
      </c>
      <c r="H135" s="1317" t="str">
        <f>+IF(E135=1,F135,G135)</f>
        <v>□</v>
      </c>
      <c r="I135" s="2385" t="str">
        <f>+IF(入力ｼｰﾄA!H110=1,$F$135,$G$135)&amp;"調査企画業務　"&amp;IF(入力ｼｰﾄA!H111=1,$F$135,$G$135)&amp;"設計業務　"&amp;IF(入力ｼｰﾄA!H112=1,$F$135,$G$135)&amp;"工事監理業務　"&amp;IF(入力ｼｰﾄA!H113=1,$F$135,$G$135)&amp;"その他業務"</f>
        <v>□調査企画業務　■設計業務　■工事監理業務　■その他業務</v>
      </c>
      <c r="J135" s="2385"/>
      <c r="K135" s="2385"/>
      <c r="L135" s="2385"/>
      <c r="M135" s="2385"/>
    </row>
    <row r="136" spans="1:13">
      <c r="D136" s="1317" t="s">
        <v>2342</v>
      </c>
      <c r="E136" s="2136">
        <f>+入力ｼｰﾄA!H111</f>
        <v>1</v>
      </c>
      <c r="F136" s="1317" t="s">
        <v>2346</v>
      </c>
      <c r="G136" s="1317" t="s">
        <v>2347</v>
      </c>
      <c r="H136" s="1317" t="str">
        <f>+IF(E136=1,F136,G136)</f>
        <v>■</v>
      </c>
      <c r="I136" s="55" t="str">
        <f>+IF(E136=0,"設計業務無し","")</f>
        <v/>
      </c>
    </row>
    <row r="137" spans="1:13" ht="13.5" customHeight="1">
      <c r="D137" s="1317" t="s">
        <v>2343</v>
      </c>
      <c r="E137" s="2136">
        <f>+入力ｼｰﾄA!H112</f>
        <v>1</v>
      </c>
      <c r="F137" s="1317" t="s">
        <v>2346</v>
      </c>
      <c r="G137" s="1317" t="s">
        <v>2347</v>
      </c>
      <c r="H137" s="1317" t="str">
        <f>+IF(E137=1,F137,G137)</f>
        <v>■</v>
      </c>
    </row>
    <row r="138" spans="1:13">
      <c r="D138" s="1317" t="s">
        <v>2344</v>
      </c>
      <c r="E138" s="2136">
        <f>+入力ｼｰﾄA!H113</f>
        <v>1</v>
      </c>
      <c r="F138" s="1317" t="s">
        <v>2346</v>
      </c>
      <c r="G138" s="1317" t="s">
        <v>2347</v>
      </c>
      <c r="H138" s="1317" t="str">
        <f>+IF(E138=1,F138,G138)</f>
        <v>■</v>
      </c>
    </row>
    <row r="139" spans="1:13">
      <c r="D139" s="4696"/>
      <c r="E139" s="4697"/>
    </row>
    <row r="140" spans="1:13">
      <c r="D140" s="1317" t="s">
        <v>2348</v>
      </c>
      <c r="E140" s="2136">
        <f>+入力ｼｰﾄA!$H$116</f>
        <v>1</v>
      </c>
      <c r="F140" s="219" t="s">
        <v>615</v>
      </c>
      <c r="H140" s="2385" t="str">
        <f>IF(E136=0,I136,+IF(E140+E141=2,G143,F144))</f>
        <v>無し</v>
      </c>
      <c r="I140" s="2385"/>
    </row>
    <row r="141" spans="1:13">
      <c r="D141" s="1317" t="s">
        <v>2167</v>
      </c>
      <c r="E141" s="2136">
        <f>+入力ｼｰﾄA!$H$117</f>
        <v>1</v>
      </c>
      <c r="F141" s="219" t="s">
        <v>2180</v>
      </c>
    </row>
    <row r="142" spans="1:13">
      <c r="D142" s="2450"/>
      <c r="E142" s="56">
        <f>+E140+E141</f>
        <v>2</v>
      </c>
      <c r="F142" s="73"/>
    </row>
    <row r="143" spans="1:13">
      <c r="D143" s="1317" t="s">
        <v>2384</v>
      </c>
      <c r="E143" s="1317"/>
      <c r="F143" s="1317" t="s">
        <v>2362</v>
      </c>
      <c r="G143" s="1317" t="s">
        <v>2349</v>
      </c>
      <c r="H143" s="55" t="str">
        <f>+IF(E140+E141=2,G143,F143)</f>
        <v>無し</v>
      </c>
    </row>
    <row r="144" spans="1:13">
      <c r="D144" s="1317" t="str">
        <f>+IF($E$140=1,$D$140,$D$141)&amp;"のみ"</f>
        <v>基本設計のみ</v>
      </c>
      <c r="E144" s="1318"/>
      <c r="F144" s="1317" t="str">
        <f>+IF($E$140=1,$D$140,$D$141)</f>
        <v>基本設計</v>
      </c>
    </row>
    <row r="145" spans="2:13">
      <c r="H145" s="55" t="s">
        <v>2363</v>
      </c>
    </row>
    <row r="146" spans="2:13">
      <c r="D146" s="1317" t="s">
        <v>2350</v>
      </c>
      <c r="E146" s="2136">
        <f>+入力ｼｰﾄA!$H$121</f>
        <v>1</v>
      </c>
      <c r="F146" s="1317" t="s">
        <v>2346</v>
      </c>
      <c r="G146" s="1317" t="s">
        <v>2347</v>
      </c>
      <c r="H146" s="1317" t="str">
        <f>+IF(E146=1,F146,G146)</f>
        <v>■</v>
      </c>
    </row>
    <row r="147" spans="2:13">
      <c r="D147" s="1317" t="s">
        <v>2351</v>
      </c>
      <c r="E147" s="2136">
        <f>+入力ｼｰﾄA!$H$122</f>
        <v>1</v>
      </c>
      <c r="F147" s="1317" t="s">
        <v>2346</v>
      </c>
      <c r="G147" s="1317" t="s">
        <v>2347</v>
      </c>
      <c r="H147" s="1317" t="str">
        <f>+IF(E147=1,F147,G147)</f>
        <v>■</v>
      </c>
    </row>
    <row r="148" spans="2:13">
      <c r="D148" s="1317" t="s">
        <v>2352</v>
      </c>
      <c r="E148" s="2136">
        <f>+入力ｼｰﾄA!$H$123</f>
        <v>1</v>
      </c>
      <c r="F148" s="1317" t="s">
        <v>2346</v>
      </c>
      <c r="G148" s="1317" t="s">
        <v>2347</v>
      </c>
      <c r="H148" s="1317" t="str">
        <f>+IF(E148=1,F148,G148)</f>
        <v>■</v>
      </c>
    </row>
    <row r="149" spans="2:13">
      <c r="E149" s="56">
        <f>SUM(E146:E148)</f>
        <v>3</v>
      </c>
      <c r="F149" s="55" t="str">
        <f>+IF(E149=3,G143,F143)</f>
        <v>無し</v>
      </c>
      <c r="H149" s="2385" t="str">
        <f>+IF(入力ｼｰﾄA!H121=1,$F$135,$G$135)&amp;"総合　"&amp;IF(入力ｼｰﾄA!H122=1,$F$135,$G$135)&amp;"構造　"&amp;IF(入力ｼｰﾄA!H123=1,$F$135,$G$135)&amp;"設備　"</f>
        <v>■総合　■構造　■設備　</v>
      </c>
      <c r="I149" s="2385"/>
      <c r="J149" s="2385"/>
      <c r="K149" s="2385"/>
      <c r="L149" s="2385"/>
      <c r="M149" s="2385"/>
    </row>
    <row r="151" spans="2:13" ht="14.25" thickBot="1">
      <c r="D151" s="55" t="s">
        <v>2372</v>
      </c>
    </row>
    <row r="152" spans="2:13">
      <c r="D152" s="2397"/>
      <c r="E152" s="2399"/>
      <c r="F152" s="4688" t="s">
        <v>2370</v>
      </c>
      <c r="G152" s="4689"/>
      <c r="H152" s="4690"/>
      <c r="I152" s="4702" t="s">
        <v>2371</v>
      </c>
      <c r="J152" s="4703"/>
      <c r="K152" s="4704"/>
    </row>
    <row r="153" spans="2:13">
      <c r="D153" s="4691" t="s">
        <v>2369</v>
      </c>
      <c r="E153" s="4692"/>
      <c r="F153" s="2400" t="str">
        <f>+'SYSTEM-2'!$H$146&amp;"総合"</f>
        <v>■総合</v>
      </c>
      <c r="G153" s="2398" t="str">
        <f>+'SYSTEM-2'!$H$147&amp;"構造"</f>
        <v>■構造</v>
      </c>
      <c r="H153" s="2401" t="str">
        <f>+'SYSTEM-2'!$H$148&amp;"設備"</f>
        <v>■設備</v>
      </c>
      <c r="I153" s="2947" t="str">
        <f>+'SYSTEM-2'!$H$146&amp;"総合"</f>
        <v>■総合</v>
      </c>
      <c r="J153" s="2948" t="str">
        <f>+'SYSTEM-2'!$H$147&amp;"構造"</f>
        <v>■構造</v>
      </c>
      <c r="K153" s="2949" t="str">
        <f>+'SYSTEM-2'!$H$148&amp;"設備"</f>
        <v>■設備</v>
      </c>
    </row>
    <row r="154" spans="2:13">
      <c r="C154" s="4687" t="s">
        <v>2373</v>
      </c>
      <c r="D154" s="4693" t="str">
        <f>+'SYSTEM-2'!$H$136&amp;"設計"</f>
        <v>■設計</v>
      </c>
      <c r="E154" s="4693"/>
      <c r="F154" s="2402">
        <v>1.06</v>
      </c>
      <c r="G154" s="2403">
        <v>0.91</v>
      </c>
      <c r="H154" s="2404">
        <v>1.07</v>
      </c>
      <c r="I154" s="2950"/>
      <c r="J154" s="2951"/>
      <c r="K154" s="2952"/>
    </row>
    <row r="155" spans="2:13" ht="16.5" customHeight="1">
      <c r="C155" s="4687"/>
      <c r="D155" s="4694" t="str">
        <f>+'SYSTEM-2'!$H$137&amp;"工事監理等"</f>
        <v>■工事監理等</v>
      </c>
      <c r="E155" s="4694"/>
      <c r="F155" s="2405">
        <v>1.05</v>
      </c>
      <c r="G155" s="2406">
        <v>0.89</v>
      </c>
      <c r="H155" s="2407">
        <v>0.92</v>
      </c>
      <c r="I155" s="2953"/>
      <c r="J155" s="2954"/>
      <c r="K155" s="2955"/>
    </row>
    <row r="156" spans="2:13">
      <c r="C156" s="4453" t="s">
        <v>2207</v>
      </c>
      <c r="D156" s="4693" t="str">
        <f>+'SYSTEM-2'!$H$136&amp;"設計"</f>
        <v>■設計</v>
      </c>
      <c r="E156" s="4693"/>
      <c r="F156" s="2136">
        <f>+入力ｼｰﾄA!H205</f>
        <v>0</v>
      </c>
      <c r="G156" s="2136">
        <f>+入力ｼｰﾄA!H206</f>
        <v>0</v>
      </c>
      <c r="H156" s="2136">
        <f>+入力ｼｰﾄA!H207</f>
        <v>0</v>
      </c>
      <c r="I156" s="2136">
        <f>+入力ｼｰﾄA!O205</f>
        <v>0</v>
      </c>
      <c r="J156" s="2136">
        <f>+入力ｼｰﾄA!O206</f>
        <v>0</v>
      </c>
      <c r="K156" s="2136">
        <f>+入力ｼｰﾄA!O207</f>
        <v>0</v>
      </c>
    </row>
    <row r="157" spans="2:13">
      <c r="C157" s="4453"/>
      <c r="D157" s="4694" t="str">
        <f>+'SYSTEM-2'!$H$137&amp;"工事監理等"</f>
        <v>■工事監理等</v>
      </c>
      <c r="E157" s="4694"/>
      <c r="F157" s="2136">
        <f>+入力ｼｰﾄA!H208</f>
        <v>0</v>
      </c>
      <c r="G157" s="2136">
        <f>+入力ｼｰﾄA!H209</f>
        <v>0</v>
      </c>
      <c r="H157" s="2136">
        <f>+入力ｼｰﾄA!H210</f>
        <v>0</v>
      </c>
      <c r="I157" s="2136">
        <f>+入力ｼｰﾄA!O205</f>
        <v>0</v>
      </c>
      <c r="J157" s="2136">
        <f>+入力ｼｰﾄA!O206</f>
        <v>0</v>
      </c>
      <c r="K157" s="2136">
        <f>+入力ｼｰﾄA!O210</f>
        <v>0</v>
      </c>
    </row>
    <row r="158" spans="2:13">
      <c r="F158" s="2946" t="s">
        <v>2940</v>
      </c>
    </row>
    <row r="160" spans="2:13">
      <c r="B160" s="2104" t="s">
        <v>2880</v>
      </c>
      <c r="E160" s="55" t="s">
        <v>2881</v>
      </c>
    </row>
    <row r="162" spans="2:16">
      <c r="B162" s="2104" t="s">
        <v>2882</v>
      </c>
      <c r="C162" s="55" t="s">
        <v>2887</v>
      </c>
      <c r="E162" s="55" t="s">
        <v>2885</v>
      </c>
    </row>
    <row r="164" spans="2:16">
      <c r="B164" s="2104" t="s">
        <v>2883</v>
      </c>
      <c r="C164" s="55" t="s">
        <v>2888</v>
      </c>
      <c r="E164" s="55" t="s">
        <v>2889</v>
      </c>
    </row>
    <row r="166" spans="2:16">
      <c r="B166" s="2104" t="s">
        <v>2884</v>
      </c>
      <c r="E166" s="55" t="s">
        <v>2890</v>
      </c>
    </row>
    <row r="168" spans="2:16" ht="44.25" customHeight="1">
      <c r="B168" s="2104" t="s">
        <v>2892</v>
      </c>
      <c r="C168" s="55" t="s">
        <v>2905</v>
      </c>
      <c r="E168" s="4705" t="s">
        <v>2891</v>
      </c>
      <c r="F168" s="4705"/>
      <c r="G168" s="4705"/>
      <c r="H168" s="4705"/>
      <c r="I168" s="4705"/>
      <c r="J168" s="4705"/>
      <c r="K168" s="4705"/>
      <c r="L168" s="4705"/>
      <c r="M168" s="4705"/>
      <c r="N168" s="4705"/>
      <c r="O168" s="4705"/>
      <c r="P168" s="4705"/>
    </row>
    <row r="170" spans="2:16" ht="44.25" customHeight="1">
      <c r="B170" s="2104" t="s">
        <v>2893</v>
      </c>
      <c r="C170" s="55" t="s">
        <v>2902</v>
      </c>
      <c r="E170" s="4705" t="s">
        <v>2900</v>
      </c>
      <c r="F170" s="4705"/>
      <c r="G170" s="4705"/>
      <c r="H170" s="4705"/>
      <c r="I170" s="4705"/>
      <c r="J170" s="4705"/>
      <c r="K170" s="4705"/>
      <c r="L170" s="4705"/>
      <c r="M170" s="4705"/>
      <c r="N170" s="4705"/>
      <c r="O170" s="4705"/>
      <c r="P170" s="4705"/>
    </row>
    <row r="172" spans="2:16" ht="44.25" customHeight="1">
      <c r="B172" s="2104" t="s">
        <v>2894</v>
      </c>
      <c r="C172" s="55" t="s">
        <v>2903</v>
      </c>
      <c r="E172" s="4705" t="s">
        <v>2901</v>
      </c>
      <c r="F172" s="4705"/>
      <c r="G172" s="4705"/>
      <c r="H172" s="4705"/>
      <c r="I172" s="4705"/>
      <c r="J172" s="4705"/>
      <c r="K172" s="4705"/>
      <c r="L172" s="4705"/>
      <c r="M172" s="4705"/>
      <c r="N172" s="4705"/>
      <c r="O172" s="4705"/>
      <c r="P172" s="4705"/>
    </row>
    <row r="174" spans="2:16" ht="57.75" customHeight="1">
      <c r="B174" s="2104" t="s">
        <v>2895</v>
      </c>
      <c r="C174" s="55" t="s">
        <v>2904</v>
      </c>
      <c r="E174" s="4705" t="s">
        <v>2924</v>
      </c>
      <c r="F174" s="4705"/>
      <c r="G174" s="4705"/>
      <c r="H174" s="4705"/>
      <c r="I174" s="4705"/>
      <c r="J174" s="4705"/>
      <c r="K174" s="4705"/>
      <c r="L174" s="4705"/>
      <c r="M174" s="4705"/>
      <c r="N174" s="4705"/>
      <c r="O174" s="4705"/>
      <c r="P174" s="4705"/>
    </row>
    <row r="176" spans="2:16">
      <c r="B176" s="2104" t="s">
        <v>2896</v>
      </c>
      <c r="C176" s="55" t="s">
        <v>2921</v>
      </c>
      <c r="E176" s="55" t="s">
        <v>2906</v>
      </c>
    </row>
    <row r="178" spans="2:14">
      <c r="B178" s="2104" t="s">
        <v>2897</v>
      </c>
      <c r="C178" s="55" t="s">
        <v>2922</v>
      </c>
      <c r="E178" s="55" t="s">
        <v>2907</v>
      </c>
    </row>
    <row r="180" spans="2:14" ht="65.25" customHeight="1">
      <c r="B180" s="2104" t="s">
        <v>2898</v>
      </c>
      <c r="E180" s="4705" t="s">
        <v>2925</v>
      </c>
      <c r="F180" s="4705"/>
      <c r="G180" s="4705"/>
      <c r="H180" s="4705"/>
      <c r="I180" s="4705"/>
      <c r="J180" s="4705"/>
      <c r="K180" s="4705"/>
    </row>
    <row r="182" spans="2:14">
      <c r="B182" s="2104" t="s">
        <v>2899</v>
      </c>
      <c r="E182" s="55" t="s">
        <v>2908</v>
      </c>
    </row>
    <row r="184" spans="2:14">
      <c r="B184" s="2104" t="s">
        <v>2911</v>
      </c>
      <c r="E184" s="55" t="s">
        <v>2909</v>
      </c>
    </row>
    <row r="186" spans="2:14">
      <c r="B186" s="2104" t="s">
        <v>2918</v>
      </c>
      <c r="E186" s="55" t="s">
        <v>2913</v>
      </c>
    </row>
    <row r="188" spans="2:14">
      <c r="B188" s="2104" t="s">
        <v>2919</v>
      </c>
      <c r="E188" s="55" t="s">
        <v>2912</v>
      </c>
    </row>
    <row r="190" spans="2:14">
      <c r="B190" s="2104" t="s">
        <v>2920</v>
      </c>
      <c r="E190" s="55" t="s">
        <v>2915</v>
      </c>
    </row>
    <row r="192" spans="2:14" ht="39.75" customHeight="1">
      <c r="E192" s="4695" t="s">
        <v>2923</v>
      </c>
      <c r="F192" s="4695"/>
      <c r="G192" s="4695"/>
      <c r="H192" s="4695"/>
      <c r="I192" s="4695"/>
      <c r="J192" s="4695"/>
      <c r="K192" s="4695"/>
      <c r="L192" s="4695"/>
      <c r="M192" s="4695"/>
      <c r="N192" s="4695"/>
    </row>
  </sheetData>
  <mergeCells count="20">
    <mergeCell ref="E192:N192"/>
    <mergeCell ref="D139:E139"/>
    <mergeCell ref="D156:E156"/>
    <mergeCell ref="H68:I68"/>
    <mergeCell ref="H67:I67"/>
    <mergeCell ref="E106:F106"/>
    <mergeCell ref="G106:H106"/>
    <mergeCell ref="I152:K152"/>
    <mergeCell ref="D157:E157"/>
    <mergeCell ref="E168:P168"/>
    <mergeCell ref="E170:P170"/>
    <mergeCell ref="E172:P172"/>
    <mergeCell ref="E174:P174"/>
    <mergeCell ref="E180:K180"/>
    <mergeCell ref="C154:C155"/>
    <mergeCell ref="C156:C157"/>
    <mergeCell ref="F152:H152"/>
    <mergeCell ref="D153:E153"/>
    <mergeCell ref="D154:E154"/>
    <mergeCell ref="D155:E155"/>
  </mergeCells>
  <phoneticPr fontId="1"/>
  <conditionalFormatting sqref="C156">
    <cfRule type="expression" dxfId="217" priority="1">
      <formula>$T$157=1</formula>
    </cfRule>
  </conditionalFormatting>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FF99"/>
    <pageSetUpPr fitToPage="1"/>
  </sheetPr>
  <dimension ref="A1:AE552"/>
  <sheetViews>
    <sheetView showGridLines="0" workbookViewId="0">
      <selection activeCell="F20" sqref="F20"/>
    </sheetView>
  </sheetViews>
  <sheetFormatPr defaultRowHeight="13.5"/>
  <cols>
    <col min="1" max="2" width="2.625" style="1081" customWidth="1"/>
    <col min="3" max="3" width="3.625" style="1081" customWidth="1"/>
    <col min="4" max="4" width="5.5" style="1081" customWidth="1"/>
    <col min="5" max="5" width="6.25" style="1081" customWidth="1"/>
    <col min="6" max="6" width="10.625" style="1081" customWidth="1"/>
    <col min="7" max="7" width="2.75" style="1081" customWidth="1"/>
    <col min="8" max="8" width="11.25" style="1081" customWidth="1"/>
    <col min="9" max="9" width="1.75" style="1081" customWidth="1"/>
    <col min="10" max="10" width="11.625" style="1081" customWidth="1"/>
    <col min="11" max="11" width="4.75" style="1081" customWidth="1"/>
    <col min="12" max="12" width="13" style="1081" customWidth="1"/>
    <col min="13" max="13" width="1.625" style="1081" customWidth="1"/>
    <col min="14" max="15" width="11.625" style="1081" customWidth="1"/>
    <col min="16" max="16" width="3.5" style="1081" customWidth="1"/>
    <col min="17" max="17" width="5.75" style="1081" customWidth="1"/>
    <col min="18" max="18" width="9" style="1081"/>
    <col min="19" max="19" width="2.75" style="1081" customWidth="1"/>
    <col min="20" max="20" width="7.5" style="1081" customWidth="1"/>
    <col min="21" max="23" width="9" style="1081"/>
    <col min="24" max="24" width="13.125" style="1081" customWidth="1"/>
    <col min="25" max="25" width="8.25" style="1631" customWidth="1"/>
    <col min="26" max="33" width="9" style="1081" customWidth="1"/>
    <col min="34" max="16384" width="9" style="1081"/>
  </cols>
  <sheetData>
    <row r="1" spans="1:26" ht="8.25" customHeight="1">
      <c r="A1" s="3679"/>
    </row>
    <row r="2" spans="1:26" ht="15" customHeight="1">
      <c r="B2" s="4827" t="s">
        <v>2935</v>
      </c>
      <c r="C2" s="4827"/>
      <c r="D2" s="4827"/>
      <c r="E2" s="4827"/>
      <c r="F2" s="4827"/>
      <c r="G2" s="4827"/>
      <c r="H2" s="4827"/>
      <c r="I2" s="4827"/>
      <c r="J2" s="4827"/>
      <c r="K2" s="4827"/>
      <c r="L2" s="4827"/>
      <c r="M2" s="4827"/>
      <c r="N2" s="4827"/>
      <c r="O2" s="4827"/>
      <c r="P2" s="1082"/>
      <c r="Q2" s="1082"/>
      <c r="R2" s="1082"/>
      <c r="S2" s="1082"/>
      <c r="T2" s="1082"/>
      <c r="U2" s="1082"/>
      <c r="V2" s="1082"/>
      <c r="W2" s="1082"/>
      <c r="X2" s="1082"/>
      <c r="Y2" s="1632"/>
      <c r="Z2" s="1082"/>
    </row>
    <row r="3" spans="1:26" s="676" customFormat="1" ht="25.5" customHeight="1">
      <c r="B3" s="4835" t="s">
        <v>1380</v>
      </c>
      <c r="C3" s="4835"/>
      <c r="D3" s="4835"/>
      <c r="E3" s="4835"/>
      <c r="F3" s="4835"/>
      <c r="G3" s="4835"/>
      <c r="H3" s="4835"/>
      <c r="I3" s="4835"/>
      <c r="J3" s="4835"/>
      <c r="K3" s="4835"/>
      <c r="L3" s="4835"/>
      <c r="M3" s="4835"/>
      <c r="N3" s="4835"/>
      <c r="O3" s="4835"/>
      <c r="P3" s="1083"/>
      <c r="Y3" s="1633"/>
    </row>
    <row r="5" spans="1:26" ht="20.25" customHeight="1">
      <c r="B5" s="1866" t="s">
        <v>1965</v>
      </c>
    </row>
    <row r="6" spans="1:26" ht="15.95" customHeight="1">
      <c r="F6" s="1084"/>
      <c r="G6" s="1084"/>
      <c r="H6" s="1085" t="s">
        <v>1061</v>
      </c>
      <c r="I6" s="1085"/>
      <c r="J6" s="1282" t="str">
        <f>+'SYSTEM-1'!D55</f>
        <v>一級建築士事務所 株式会社　TCT設計</v>
      </c>
      <c r="K6" s="1283"/>
      <c r="L6" s="1284"/>
      <c r="M6" s="1284"/>
      <c r="N6" s="1285"/>
      <c r="O6" s="1285"/>
      <c r="P6" s="1086"/>
    </row>
    <row r="7" spans="1:26" ht="15.95" customHeight="1">
      <c r="F7" s="1084"/>
      <c r="G7" s="1084"/>
      <c r="H7" s="1085" t="s">
        <v>1060</v>
      </c>
      <c r="I7" s="1085"/>
      <c r="J7" s="1286" t="str">
        <f>+'SYSTEM-1'!I57</f>
        <v>株式会社　TCT設計   代表取締役　手駆戸五郎</v>
      </c>
      <c r="K7" s="1287"/>
      <c r="L7" s="1288"/>
      <c r="M7" s="1288"/>
      <c r="N7" s="1289"/>
      <c r="O7" s="1289"/>
      <c r="P7" s="1086"/>
    </row>
    <row r="8" spans="1:26" ht="15.95" customHeight="1">
      <c r="F8" s="1084"/>
      <c r="G8" s="1084"/>
      <c r="H8" s="1085" t="s">
        <v>1059</v>
      </c>
      <c r="I8" s="1085"/>
      <c r="J8" s="1286" t="str">
        <f>+'SYSTEM-1'!D59</f>
        <v>東京都品川区***町　1-2-3　****ビル</v>
      </c>
      <c r="K8" s="1287"/>
      <c r="L8" s="1288"/>
      <c r="M8" s="1288"/>
      <c r="N8" s="1289"/>
      <c r="O8" s="1289"/>
      <c r="P8" s="1086"/>
    </row>
    <row r="9" spans="1:26" ht="15.95" customHeight="1">
      <c r="F9" s="1084"/>
      <c r="G9" s="1084"/>
      <c r="H9" s="1085" t="s">
        <v>1938</v>
      </c>
      <c r="I9" s="1085"/>
      <c r="J9" s="1286" t="str">
        <f>+'SYSTEM-1'!$D$62</f>
        <v>一級</v>
      </c>
      <c r="K9" s="1831"/>
      <c r="L9" s="1832"/>
      <c r="M9" s="1833"/>
      <c r="N9" s="1834"/>
      <c r="O9" s="1835"/>
      <c r="P9" s="1086"/>
    </row>
    <row r="10" spans="1:26" ht="15.95" customHeight="1">
      <c r="F10" s="1084"/>
      <c r="G10" s="1084"/>
      <c r="H10" s="1085" t="s">
        <v>1058</v>
      </c>
      <c r="I10" s="1085"/>
      <c r="J10" s="1286" t="str">
        <f>+'SYSTEM-1'!D60</f>
        <v>03-5544-XXXX</v>
      </c>
      <c r="K10" s="1287"/>
      <c r="L10" s="1288"/>
      <c r="M10" s="1659"/>
      <c r="N10" s="1290"/>
      <c r="O10" s="1289"/>
      <c r="P10" s="1086"/>
    </row>
    <row r="11" spans="1:26" ht="15.95" customHeight="1">
      <c r="F11" s="1084"/>
      <c r="G11" s="1084"/>
      <c r="H11" s="1085" t="s">
        <v>1057</v>
      </c>
      <c r="I11" s="1085"/>
      <c r="J11" s="4836" t="str">
        <f>+'SYSTEM-1'!$F$62</f>
        <v>一級建築士事務所</v>
      </c>
      <c r="K11" s="4837"/>
      <c r="L11" s="1291" t="str">
        <f>+'SYSTEM-1'!D63</f>
        <v>東京都</v>
      </c>
      <c r="M11" s="1660"/>
      <c r="N11" s="1087" t="s">
        <v>1056</v>
      </c>
      <c r="O11" s="1088" t="str">
        <f>+'SYSTEM-1'!D64</f>
        <v>123321****</v>
      </c>
      <c r="P11" s="1086"/>
    </row>
    <row r="12" spans="1:26" ht="15.95" customHeight="1">
      <c r="F12" s="1084"/>
      <c r="G12" s="1084"/>
      <c r="H12" s="1085"/>
      <c r="I12" s="1085"/>
      <c r="J12" s="1270"/>
      <c r="L12" s="1270"/>
      <c r="M12" s="1270"/>
      <c r="N12" s="1087"/>
      <c r="O12" s="1271"/>
      <c r="P12" s="1086"/>
    </row>
    <row r="13" spans="1:26" s="1090" customFormat="1">
      <c r="B13" s="1089"/>
      <c r="Y13" s="1091"/>
    </row>
    <row r="14" spans="1:26" s="676" customFormat="1" ht="25.5" customHeight="1">
      <c r="B14" s="4732" t="s">
        <v>1884</v>
      </c>
      <c r="C14" s="4732"/>
      <c r="D14" s="4732"/>
      <c r="E14" s="4732"/>
      <c r="F14" s="4732"/>
      <c r="G14" s="4732"/>
      <c r="H14" s="4732"/>
      <c r="I14" s="4732"/>
      <c r="J14" s="4732"/>
      <c r="K14" s="4732"/>
      <c r="L14" s="4732"/>
      <c r="M14" s="4732"/>
      <c r="N14" s="4732"/>
      <c r="O14" s="4732"/>
      <c r="P14" s="1083"/>
      <c r="T14" s="1900"/>
      <c r="Y14" s="1633"/>
    </row>
    <row r="15" spans="1:26" s="1090" customFormat="1" ht="15.75">
      <c r="B15" s="1949" t="s">
        <v>2033</v>
      </c>
      <c r="R15" s="4861" t="s">
        <v>2058</v>
      </c>
      <c r="S15" s="4861"/>
      <c r="T15" s="4861"/>
      <c r="U15" s="1899" t="s">
        <v>2063</v>
      </c>
      <c r="V15" s="12"/>
      <c r="W15" s="12"/>
      <c r="X15" s="12"/>
      <c r="Y15" s="1091"/>
    </row>
    <row r="16" spans="1:26" s="1090" customFormat="1" ht="14.25">
      <c r="B16" s="1089"/>
      <c r="S16" s="1973" t="s">
        <v>2034</v>
      </c>
      <c r="T16" s="1972">
        <v>3</v>
      </c>
      <c r="U16" s="1976">
        <f>30000+T16</f>
        <v>30003</v>
      </c>
      <c r="V16" s="4628" t="str">
        <f>+VLOOKUP(U16,[2]!顧客ＤＢ,2)</f>
        <v>渡辺　一郎</v>
      </c>
      <c r="W16" s="4628"/>
      <c r="X16" s="4629"/>
      <c r="Y16" s="1091"/>
    </row>
    <row r="17" spans="2:25" s="1090" customFormat="1" ht="15.75">
      <c r="B17" s="1089" t="s">
        <v>1055</v>
      </c>
      <c r="C17" s="1097" t="s">
        <v>1319</v>
      </c>
      <c r="F17" s="4763">
        <v>45570</v>
      </c>
      <c r="G17" s="4764"/>
      <c r="S17" s="12"/>
      <c r="T17" s="526" t="s">
        <v>2029</v>
      </c>
      <c r="U17" s="1897">
        <f t="shared" ref="U17:U25" si="0">+U16+1</f>
        <v>30004</v>
      </c>
      <c r="V17" s="4725" t="str">
        <f>+VLOOKUP(U17,[2]!顧客ＤＢ,2)</f>
        <v>（株）湾岸工業　代表取締役　海野　波男</v>
      </c>
      <c r="W17" s="4725"/>
      <c r="X17" s="4726"/>
      <c r="Y17" s="1091"/>
    </row>
    <row r="18" spans="2:25" s="1090" customFormat="1" ht="15.75">
      <c r="B18" s="1089"/>
      <c r="S18" s="12"/>
      <c r="T18" s="288" t="s">
        <v>2028</v>
      </c>
      <c r="U18" s="1897">
        <f t="shared" si="0"/>
        <v>30005</v>
      </c>
      <c r="V18" s="4725" t="str">
        <f>+VLOOKUP(U18,[2]!顧客ＤＢ,2)</f>
        <v>横田　恵一</v>
      </c>
      <c r="W18" s="4725"/>
      <c r="X18" s="4726"/>
      <c r="Y18" s="1091"/>
    </row>
    <row r="19" spans="2:25" s="1090" customFormat="1" ht="15.75">
      <c r="B19" s="1089" t="s">
        <v>1385</v>
      </c>
      <c r="C19" s="1090" t="s">
        <v>1382</v>
      </c>
      <c r="J19" s="1092"/>
      <c r="S19" s="12"/>
      <c r="T19" s="12"/>
      <c r="U19" s="1897">
        <f t="shared" si="0"/>
        <v>30006</v>
      </c>
      <c r="V19" s="4725" t="str">
        <f>+VLOOKUP(U19,[2]!顧客ＤＢ,2)</f>
        <v>豊田　花子</v>
      </c>
      <c r="W19" s="4725"/>
      <c r="X19" s="4726"/>
      <c r="Y19" s="1091"/>
    </row>
    <row r="20" spans="2:25" s="1090" customFormat="1" ht="15.75">
      <c r="B20" s="1089"/>
      <c r="D20" s="1091" t="s">
        <v>1384</v>
      </c>
      <c r="E20" s="1973" t="s">
        <v>2034</v>
      </c>
      <c r="F20" s="1946">
        <v>4</v>
      </c>
      <c r="H20" s="1091" t="s">
        <v>1414</v>
      </c>
      <c r="I20" s="1091"/>
      <c r="J20" s="4750" t="str">
        <f>+VLOOKUP(30000+F20,[2]!顧客ＤＢ,2)</f>
        <v>（株）湾岸工業　代表取締役　海野　波男</v>
      </c>
      <c r="K20" s="4750"/>
      <c r="L20" s="4750"/>
      <c r="M20" s="4750"/>
      <c r="N20" s="4750"/>
      <c r="O20" s="4750"/>
      <c r="P20" s="1090" t="s">
        <v>1050</v>
      </c>
      <c r="S20" s="12"/>
      <c r="T20" s="1066"/>
      <c r="U20" s="1897">
        <f t="shared" si="0"/>
        <v>30007</v>
      </c>
      <c r="V20" s="4725" t="str">
        <f>+VLOOKUP(U20,[2]!顧客ＤＢ,2)</f>
        <v>（株）神奈川商事　代表取締役　佐々木　恒夫</v>
      </c>
      <c r="W20" s="4725"/>
      <c r="X20" s="4726"/>
      <c r="Y20" s="1091"/>
    </row>
    <row r="21" spans="2:25" s="1090" customFormat="1" ht="15.75">
      <c r="B21" s="1089"/>
      <c r="F21" s="1090" t="s">
        <v>1383</v>
      </c>
      <c r="H21" s="1091" t="s">
        <v>1415</v>
      </c>
      <c r="I21" s="1091"/>
      <c r="J21" s="4750" t="str">
        <f>+VLOOKUP(30000+F20,[2]!顧客ＤＢ,5)</f>
        <v>千葉県千葉市**区**　1-*-8</v>
      </c>
      <c r="K21" s="4750"/>
      <c r="L21" s="4750"/>
      <c r="M21" s="4750"/>
      <c r="N21" s="4750"/>
      <c r="O21" s="4750"/>
      <c r="S21" s="12"/>
      <c r="T21" s="1067"/>
      <c r="U21" s="1897">
        <f t="shared" si="0"/>
        <v>30008</v>
      </c>
      <c r="V21" s="4725" t="str">
        <f>+VLOOKUP(U21,[2]!顧客ＤＢ,2)</f>
        <v>岡崎　真澄</v>
      </c>
      <c r="W21" s="4725"/>
      <c r="X21" s="4726"/>
      <c r="Y21" s="1091"/>
    </row>
    <row r="22" spans="2:25" s="1090" customFormat="1" ht="15.75">
      <c r="B22" s="1089"/>
      <c r="F22" s="1262" t="s">
        <v>2031</v>
      </c>
      <c r="G22" s="1262"/>
      <c r="S22" s="12"/>
      <c r="T22" s="12"/>
      <c r="U22" s="1897">
        <f t="shared" si="0"/>
        <v>30009</v>
      </c>
      <c r="V22" s="4725" t="str">
        <f>+VLOOKUP(U22,[2]!顧客ＤＢ,2)</f>
        <v>(株)一二三産業　代表取締役　大野　博人</v>
      </c>
      <c r="W22" s="4725"/>
      <c r="X22" s="4726"/>
      <c r="Y22" s="1091"/>
    </row>
    <row r="23" spans="2:25" s="1090" customFormat="1" ht="15.75">
      <c r="B23" s="1089"/>
      <c r="S23" s="12"/>
      <c r="T23" s="12"/>
      <c r="U23" s="1897">
        <f t="shared" si="0"/>
        <v>30010</v>
      </c>
      <c r="V23" s="4725" t="str">
        <f>+VLOOKUP(U23,[2]!顧客ＤＢ,2)</f>
        <v>(株)星野工業　代表取締役　星野　次郎</v>
      </c>
      <c r="W23" s="4725"/>
      <c r="X23" s="4726"/>
      <c r="Y23" s="1091"/>
    </row>
    <row r="24" spans="2:25" s="1090" customFormat="1" ht="15.75">
      <c r="B24" s="1089" t="s">
        <v>1386</v>
      </c>
      <c r="C24" s="1090" t="s">
        <v>1049</v>
      </c>
      <c r="S24" s="12"/>
      <c r="T24" s="12"/>
      <c r="U24" s="1897">
        <f t="shared" si="0"/>
        <v>30011</v>
      </c>
      <c r="V24" s="4725">
        <f>+VLOOKUP(U24,[2]!顧客ＤＢ,2)</f>
        <v>0</v>
      </c>
      <c r="W24" s="4725"/>
      <c r="X24" s="4726"/>
      <c r="Y24" s="1091"/>
    </row>
    <row r="25" spans="2:25" s="1090" customFormat="1" ht="14.25">
      <c r="B25" s="1089"/>
      <c r="D25" s="1091" t="s">
        <v>1048</v>
      </c>
      <c r="E25" s="1973" t="s">
        <v>2034</v>
      </c>
      <c r="F25" s="1267">
        <v>3</v>
      </c>
      <c r="G25" s="1355"/>
      <c r="H25" s="1091" t="s">
        <v>1047</v>
      </c>
      <c r="I25" s="1091"/>
      <c r="J25" s="4750" t="str">
        <f>+VLOOKUP($F$25,[1]!ＰＲＯＪＤＢ,5)</f>
        <v>レストランNJR　改修工事</v>
      </c>
      <c r="K25" s="4750"/>
      <c r="L25" s="4750"/>
      <c r="M25" s="4750"/>
      <c r="N25" s="4750"/>
      <c r="O25" s="4750"/>
      <c r="S25" s="55"/>
      <c r="T25" s="281"/>
      <c r="U25" s="1898">
        <f t="shared" si="0"/>
        <v>30012</v>
      </c>
      <c r="V25" s="4727">
        <f>+VLOOKUP(U25,[2]!顧客ＤＢ,2)</f>
        <v>0</v>
      </c>
      <c r="W25" s="4727"/>
      <c r="X25" s="4728"/>
      <c r="Y25" s="1091"/>
    </row>
    <row r="26" spans="2:25" s="1090" customFormat="1" ht="15.75">
      <c r="B26" s="1089"/>
      <c r="F26" s="1262" t="s">
        <v>2032</v>
      </c>
      <c r="G26" s="1093"/>
      <c r="S26" s="1068"/>
      <c r="T26" s="1068"/>
      <c r="U26" s="12"/>
      <c r="V26" s="1068"/>
      <c r="W26" s="55"/>
      <c r="X26" s="12"/>
      <c r="Y26" s="1091"/>
    </row>
    <row r="27" spans="2:25" s="1090" customFormat="1" ht="15.75">
      <c r="B27" s="1089"/>
      <c r="S27" s="4862" t="s">
        <v>2058</v>
      </c>
      <c r="T27" s="4862"/>
      <c r="U27" s="1899" t="s">
        <v>2064</v>
      </c>
      <c r="V27" s="530"/>
      <c r="W27" s="18"/>
      <c r="X27" s="12"/>
      <c r="Y27" s="1091"/>
    </row>
    <row r="28" spans="2:25" s="1090" customFormat="1">
      <c r="B28" s="1089" t="s">
        <v>1412</v>
      </c>
      <c r="C28" s="1090" t="s">
        <v>1046</v>
      </c>
      <c r="H28" s="1091" t="s">
        <v>1045</v>
      </c>
      <c r="I28" s="1091"/>
      <c r="J28" s="4750" t="str">
        <f>+VLOOKUP($F$25,[1]!ＰＲＯＪＤＢ,34)</f>
        <v>千葉県館山市**　***-1</v>
      </c>
      <c r="K28" s="4750"/>
      <c r="L28" s="4750"/>
      <c r="M28" s="4750"/>
      <c r="N28" s="4750"/>
      <c r="O28" s="4750"/>
      <c r="S28" s="1973" t="s">
        <v>2034</v>
      </c>
      <c r="T28" s="1974">
        <v>1</v>
      </c>
      <c r="U28" s="1976">
        <f>T28</f>
        <v>1</v>
      </c>
      <c r="V28" s="4618" t="str">
        <f>+VLOOKUP(U28,[1]!ＰＲＯＪＤＢ,5)</f>
        <v>○1○1産業ビル新築工事</v>
      </c>
      <c r="W28" s="4618"/>
      <c r="X28" s="4619"/>
    </row>
    <row r="29" spans="2:25" s="1090" customFormat="1">
      <c r="B29" s="1089"/>
      <c r="H29" s="1091" t="s">
        <v>1044</v>
      </c>
      <c r="I29" s="1091"/>
      <c r="J29" s="4750" t="str">
        <f>+VLOOKUP($F$25,[1]!ＰＲＯＪＤＢ,46)</f>
        <v xml:space="preserve">飲食店  </v>
      </c>
      <c r="K29" s="4750"/>
      <c r="L29" s="4750"/>
      <c r="M29" s="4750"/>
      <c r="N29" s="4750"/>
      <c r="O29" s="4750"/>
      <c r="T29" s="526" t="s">
        <v>2029</v>
      </c>
      <c r="U29" s="1943">
        <f t="shared" ref="U29:U47" si="1">+U28+1</f>
        <v>2</v>
      </c>
      <c r="V29" s="4620" t="str">
        <f>+VLOOKUP(U29,[1]!ＰＲＯＪＤＢ,5)</f>
        <v>渡辺邸新築工事</v>
      </c>
      <c r="W29" s="4620"/>
      <c r="X29" s="4621"/>
      <c r="Y29" s="1091"/>
    </row>
    <row r="30" spans="2:25" s="1090" customFormat="1">
      <c r="B30" s="1089"/>
      <c r="H30" s="1091" t="s">
        <v>1043</v>
      </c>
      <c r="I30" s="1091"/>
      <c r="J30" s="1094" t="str">
        <f>+VLOOKUP($F$25,[1]!ＰＲＯＪＤＢ,47)</f>
        <v>改修</v>
      </c>
      <c r="L30" s="1091" t="s">
        <v>1388</v>
      </c>
      <c r="M30" s="1091"/>
      <c r="N30" s="1094" t="str">
        <f>+VLOOKUP($F$25,[1]!ＰＲＯＪＤＢ,48)</f>
        <v>木　　      造</v>
      </c>
      <c r="Q30" s="2708" t="s">
        <v>2119</v>
      </c>
      <c r="R30" s="2709">
        <f>+IF(ISNUMBER(S30),S30,0)</f>
        <v>0</v>
      </c>
      <c r="S30" s="2710">
        <f>+VLOOKUP($F$25,[1]!ＰＲＯＪＤＢ,49)</f>
        <v>0</v>
      </c>
      <c r="T30" s="288" t="s">
        <v>2028</v>
      </c>
      <c r="U30" s="1943">
        <f t="shared" si="1"/>
        <v>3</v>
      </c>
      <c r="V30" s="4620" t="str">
        <f>+VLOOKUP(U30,[1]!ＰＲＯＪＤＢ,5)</f>
        <v>レストランNJR　改修工事</v>
      </c>
      <c r="W30" s="4620"/>
      <c r="X30" s="4621"/>
      <c r="Y30" s="1091"/>
    </row>
    <row r="31" spans="2:25" s="1090" customFormat="1">
      <c r="B31" s="1089"/>
      <c r="H31" s="1091" t="s">
        <v>1042</v>
      </c>
      <c r="I31" s="1091"/>
      <c r="J31" s="1323" t="str">
        <f>IF($R$30&gt;0,"地上 "&amp;$R$30&amp;" 階","")</f>
        <v/>
      </c>
      <c r="L31" s="1992" t="str">
        <f>IF(+$R$31&gt;0,"地下 "&amp;$R$31&amp;" 階","")</f>
        <v>地下 1 階</v>
      </c>
      <c r="N31" s="2010" t="s">
        <v>2114</v>
      </c>
      <c r="O31" s="1094">
        <f>+VLOOKUP($F$25,[1]!ＰＲＯＪＤＢ,52)</f>
        <v>40</v>
      </c>
      <c r="P31" s="1096" t="s">
        <v>2115</v>
      </c>
      <c r="Q31" s="2708" t="s">
        <v>2120</v>
      </c>
      <c r="R31" s="2709">
        <f>+IF(ISNUMBER(S31),S31,0)</f>
        <v>1</v>
      </c>
      <c r="S31" s="2710">
        <f>+VLOOKUP($F$25,[1]!ＰＲＯＪＤＢ,50)</f>
        <v>1</v>
      </c>
      <c r="U31" s="1943">
        <f t="shared" si="1"/>
        <v>4</v>
      </c>
      <c r="V31" s="4620" t="str">
        <f>+VLOOKUP(U31,[1]!ＰＲＯＪＤＢ,5)</f>
        <v>日事連ビル新築工事</v>
      </c>
      <c r="W31" s="4620"/>
      <c r="X31" s="4621"/>
      <c r="Y31" s="1091"/>
    </row>
    <row r="32" spans="2:25" s="1090" customFormat="1">
      <c r="B32" s="1089"/>
      <c r="H32" s="1093" t="s">
        <v>1041</v>
      </c>
      <c r="I32" s="1093"/>
      <c r="U32" s="1943">
        <f t="shared" si="1"/>
        <v>5</v>
      </c>
      <c r="V32" s="4620" t="str">
        <f>+VLOOKUP(U32,[1]!ＰＲＯＪＤＢ,5)</f>
        <v>＊＊＊＊＊＊ビル</v>
      </c>
      <c r="W32" s="4620"/>
      <c r="X32" s="4621"/>
      <c r="Y32" s="1091"/>
    </row>
    <row r="33" spans="2:25" s="1090" customFormat="1">
      <c r="B33" s="1089"/>
      <c r="H33" s="1093"/>
      <c r="I33" s="1093"/>
      <c r="U33" s="1943">
        <f t="shared" si="1"/>
        <v>6</v>
      </c>
      <c r="V33" s="4620" t="str">
        <f>+VLOOKUP(U33,[1]!ＰＲＯＪＤＢ,5)</f>
        <v>T邸　新築工事</v>
      </c>
      <c r="W33" s="4620"/>
      <c r="X33" s="4621"/>
      <c r="Y33" s="1091"/>
    </row>
    <row r="34" spans="2:25" s="1090" customFormat="1">
      <c r="B34" s="1089" t="s">
        <v>1624</v>
      </c>
      <c r="C34" s="1090" t="s">
        <v>1007</v>
      </c>
      <c r="U34" s="1943">
        <f t="shared" si="1"/>
        <v>7</v>
      </c>
      <c r="V34" s="4620" t="str">
        <f>+VLOOKUP(U34,[1]!ＰＲＯＪＤＢ,5)</f>
        <v>W邸　改修工事</v>
      </c>
      <c r="W34" s="4620"/>
      <c r="X34" s="4621"/>
      <c r="Y34" s="1091"/>
    </row>
    <row r="35" spans="2:25" s="1090" customFormat="1">
      <c r="B35" s="1089"/>
      <c r="C35" s="1091" t="s">
        <v>523</v>
      </c>
      <c r="D35" s="1090" t="s">
        <v>1006</v>
      </c>
      <c r="U35" s="1943">
        <f t="shared" si="1"/>
        <v>8</v>
      </c>
      <c r="V35" s="4620" t="str">
        <f>+VLOOKUP(U35,[1]!ＰＲＯＪＤＢ,5)</f>
        <v>W邸　改修工事</v>
      </c>
      <c r="W35" s="4620"/>
      <c r="X35" s="4621"/>
      <c r="Y35" s="1091"/>
    </row>
    <row r="36" spans="2:25" s="1090" customFormat="1">
      <c r="B36" s="1089"/>
      <c r="F36" s="1090" t="s">
        <v>990</v>
      </c>
      <c r="G36" s="1973" t="s">
        <v>2034</v>
      </c>
      <c r="H36" s="1947">
        <v>1</v>
      </c>
      <c r="J36" s="2682">
        <f>10000+H36</f>
        <v>10001</v>
      </c>
      <c r="U36" s="1943">
        <f t="shared" si="1"/>
        <v>9</v>
      </c>
      <c r="V36" s="4620" t="str">
        <f>+VLOOKUP(U36,[1]!ＰＲＯＪＤＢ,5)</f>
        <v>W邸　改修工事</v>
      </c>
      <c r="W36" s="4620"/>
      <c r="X36" s="4621"/>
      <c r="Y36" s="1091"/>
    </row>
    <row r="37" spans="2:25" s="1090" customFormat="1">
      <c r="B37" s="1089"/>
      <c r="F37" s="1091"/>
      <c r="G37" s="1092"/>
      <c r="H37" s="1091" t="s">
        <v>1003</v>
      </c>
      <c r="I37" s="1091"/>
      <c r="J37" s="4750" t="str">
        <f>IF(J36&gt;10000,+VLOOKUP(J36,[2]!建築士ＤＢ,2),"")</f>
        <v>○○　一夫</v>
      </c>
      <c r="K37" s="4750"/>
      <c r="L37" s="4750"/>
      <c r="M37" s="1323"/>
      <c r="N37" s="3676"/>
      <c r="U37" s="1943">
        <f t="shared" si="1"/>
        <v>10</v>
      </c>
      <c r="V37" s="4620" t="str">
        <f>+VLOOKUP(U37,[1]!ＰＲＯＪＤＢ,5)</f>
        <v>W邸　改修工事</v>
      </c>
      <c r="W37" s="4620"/>
      <c r="X37" s="4621"/>
      <c r="Y37" s="1091"/>
    </row>
    <row r="38" spans="2:25" s="1090" customFormat="1">
      <c r="B38" s="1089"/>
      <c r="H38" s="1091" t="s">
        <v>1005</v>
      </c>
      <c r="I38" s="1091"/>
      <c r="J38" s="1094" t="str">
        <f>IF(J36&gt;10000,+VLOOKUP(J36,[2]!建築士ＤＢ,10),"")</f>
        <v>1級</v>
      </c>
      <c r="L38" s="1321" t="s">
        <v>1565</v>
      </c>
      <c r="M38" s="1670"/>
      <c r="N38" s="3677">
        <f>LEN(L38)</f>
        <v>1</v>
      </c>
      <c r="U38" s="1943">
        <f t="shared" si="1"/>
        <v>11</v>
      </c>
      <c r="V38" s="4620" t="str">
        <f>+VLOOKUP(U38,[1]!ＰＲＯＪＤＢ,5)</f>
        <v>W邸　改修工事</v>
      </c>
      <c r="W38" s="4620"/>
      <c r="X38" s="4621"/>
      <c r="Y38" s="1091"/>
    </row>
    <row r="39" spans="2:25" s="1090" customFormat="1">
      <c r="B39" s="1089"/>
      <c r="H39" s="1091" t="s">
        <v>1004</v>
      </c>
      <c r="I39" s="1091"/>
      <c r="J39" s="1323">
        <f>IF(J36&gt;10000,+VLOOKUP(J36,[2]!建築士ＤＢ,11),"")</f>
        <v>987777</v>
      </c>
      <c r="N39" s="3678"/>
      <c r="U39" s="1943">
        <f t="shared" si="1"/>
        <v>12</v>
      </c>
      <c r="V39" s="4620" t="str">
        <f>+VLOOKUP(U39,[1]!ＰＲＯＪＤＢ,5)</f>
        <v>W邸　改修工事</v>
      </c>
      <c r="W39" s="4620"/>
      <c r="X39" s="4621"/>
      <c r="Y39" s="1091"/>
    </row>
    <row r="40" spans="2:25" s="1090" customFormat="1">
      <c r="B40" s="1089"/>
      <c r="F40" s="1090" t="s">
        <v>990</v>
      </c>
      <c r="G40" s="1973" t="s">
        <v>2034</v>
      </c>
      <c r="H40" s="1947">
        <v>4</v>
      </c>
      <c r="J40" s="2682">
        <f>10000+H40</f>
        <v>10004</v>
      </c>
      <c r="N40" s="3678"/>
      <c r="U40" s="1943">
        <f t="shared" si="1"/>
        <v>13</v>
      </c>
      <c r="V40" s="4620" t="str">
        <f>+VLOOKUP(U40,[1]!ＰＲＯＪＤＢ,5)</f>
        <v>W邸　改修工事</v>
      </c>
      <c r="W40" s="4620"/>
      <c r="X40" s="4621"/>
      <c r="Y40" s="1091"/>
    </row>
    <row r="41" spans="2:25" s="1090" customFormat="1">
      <c r="B41" s="1089"/>
      <c r="F41" s="1091" t="s">
        <v>2879</v>
      </c>
      <c r="G41" s="1092"/>
      <c r="H41" s="1091" t="s">
        <v>1003</v>
      </c>
      <c r="I41" s="1091"/>
      <c r="J41" s="4750" t="str">
        <f>IF(J40&gt;10000,+VLOOKUP(J40,[2]!建築士ＤＢ,2),"")</f>
        <v>構造　進</v>
      </c>
      <c r="K41" s="4750"/>
      <c r="L41" s="4750"/>
      <c r="M41" s="1323"/>
      <c r="N41" s="3678"/>
      <c r="U41" s="1943">
        <f t="shared" si="1"/>
        <v>14</v>
      </c>
      <c r="V41" s="4620" t="str">
        <f>+VLOOKUP(U41,[1]!ＰＲＯＪＤＢ,5)</f>
        <v>W邸　改修工事</v>
      </c>
      <c r="W41" s="4620"/>
      <c r="X41" s="4621"/>
      <c r="Y41" s="1091"/>
    </row>
    <row r="42" spans="2:25" s="1090" customFormat="1">
      <c r="B42" s="1089"/>
      <c r="H42" s="1091" t="s">
        <v>1005</v>
      </c>
      <c r="I42" s="1091"/>
      <c r="J42" s="1094" t="str">
        <f>IF(J40&gt;10000,+VLOOKUP(J40,[2]!建築士ＤＢ,10),"")</f>
        <v>1級</v>
      </c>
      <c r="L42" s="1321" t="s">
        <v>1567</v>
      </c>
      <c r="M42" s="1670"/>
      <c r="N42" s="3677">
        <f>LEN(L42)</f>
        <v>9</v>
      </c>
      <c r="U42" s="1943">
        <f t="shared" si="1"/>
        <v>15</v>
      </c>
      <c r="V42" s="4620" t="str">
        <f>+VLOOKUP(U42,[1]!ＰＲＯＪＤＢ,5)</f>
        <v>W邸　改修工事</v>
      </c>
      <c r="W42" s="4620"/>
      <c r="X42" s="4621"/>
      <c r="Y42" s="1091"/>
    </row>
    <row r="43" spans="2:25" s="1090" customFormat="1">
      <c r="B43" s="1089"/>
      <c r="H43" s="1091" t="s">
        <v>1004</v>
      </c>
      <c r="I43" s="1091"/>
      <c r="J43" s="1323">
        <f>IF(J40&gt;10000,+VLOOKUP(J40,[2]!建築士ＤＢ,11),"")</f>
        <v>112233</v>
      </c>
      <c r="N43" s="3678"/>
      <c r="U43" s="1943">
        <f t="shared" si="1"/>
        <v>16</v>
      </c>
      <c r="V43" s="4620" t="str">
        <f>+VLOOKUP(U43,[1]!ＰＲＯＪＤＢ,5)</f>
        <v>W邸　改修工事</v>
      </c>
      <c r="W43" s="4620"/>
      <c r="X43" s="4621"/>
      <c r="Y43" s="1091"/>
    </row>
    <row r="44" spans="2:25" s="1090" customFormat="1">
      <c r="B44" s="1089"/>
      <c r="D44" s="1090" t="s">
        <v>999</v>
      </c>
      <c r="H44" s="1091"/>
      <c r="I44" s="1091"/>
      <c r="N44" s="3678"/>
      <c r="U44" s="1943">
        <f t="shared" si="1"/>
        <v>17</v>
      </c>
      <c r="V44" s="4620" t="str">
        <f>+VLOOKUP(U44,[1]!ＰＲＯＪＤＢ,5)</f>
        <v>W邸　改修工事</v>
      </c>
      <c r="W44" s="4620"/>
      <c r="X44" s="4621"/>
      <c r="Y44" s="1091"/>
    </row>
    <row r="45" spans="2:25" s="1090" customFormat="1">
      <c r="B45" s="1089"/>
      <c r="F45" s="1090" t="s">
        <v>990</v>
      </c>
      <c r="G45" s="1973" t="s">
        <v>2034</v>
      </c>
      <c r="H45" s="1947">
        <v>5</v>
      </c>
      <c r="J45" s="2682">
        <f>10000+H45</f>
        <v>10005</v>
      </c>
      <c r="N45" s="3678"/>
      <c r="U45" s="1943">
        <f t="shared" si="1"/>
        <v>18</v>
      </c>
      <c r="V45" s="4620" t="str">
        <f>+VLOOKUP(U45,[1]!ＰＲＯＪＤＢ,5)</f>
        <v>W邸　改修工事</v>
      </c>
      <c r="W45" s="4620"/>
      <c r="X45" s="4621"/>
      <c r="Y45" s="1091"/>
    </row>
    <row r="46" spans="2:25" s="1090" customFormat="1">
      <c r="B46" s="1089"/>
      <c r="F46" s="1091" t="s">
        <v>2926</v>
      </c>
      <c r="H46" s="1091" t="s">
        <v>1003</v>
      </c>
      <c r="I46" s="1091"/>
      <c r="J46" s="4750" t="str">
        <f>IF(J45&gt;10000,+VLOOKUP(J45,[2]!建築士ＤＢ,2),"")</f>
        <v>設備　真一</v>
      </c>
      <c r="K46" s="4750"/>
      <c r="L46" s="4750"/>
      <c r="M46" s="1323"/>
      <c r="N46" s="3678"/>
      <c r="U46" s="1943">
        <f t="shared" si="1"/>
        <v>19</v>
      </c>
      <c r="V46" s="4620" t="str">
        <f>+VLOOKUP(U46,[1]!ＰＲＯＪＤＢ,5)</f>
        <v>W邸　改修工事</v>
      </c>
      <c r="W46" s="4620"/>
      <c r="X46" s="4621"/>
      <c r="Y46" s="1091"/>
    </row>
    <row r="47" spans="2:25" s="1090" customFormat="1">
      <c r="B47" s="1089"/>
      <c r="H47" s="1091" t="s">
        <v>1004</v>
      </c>
      <c r="I47" s="1091"/>
      <c r="J47" s="1323" t="str">
        <f>IF(J45&gt;10000,+VLOOKUP(J45,[2]!建築士ＤＢ,15),"")</f>
        <v>789-4444</v>
      </c>
      <c r="L47" s="1321" t="s">
        <v>1568</v>
      </c>
      <c r="M47" s="1670"/>
      <c r="N47" s="3677">
        <f>LEN(L47)</f>
        <v>9</v>
      </c>
      <c r="U47" s="1944">
        <f t="shared" si="1"/>
        <v>20</v>
      </c>
      <c r="V47" s="4622" t="str">
        <f>+VLOOKUP(U47,[1]!ＰＲＯＪＤＢ,5)</f>
        <v>W邸　改修工事</v>
      </c>
      <c r="W47" s="4622"/>
      <c r="X47" s="4623"/>
      <c r="Y47" s="1091"/>
    </row>
    <row r="48" spans="2:25" s="1090" customFormat="1">
      <c r="B48" s="1089"/>
      <c r="H48" s="1091"/>
      <c r="I48" s="1091"/>
      <c r="N48" s="3678"/>
      <c r="Y48" s="1091"/>
    </row>
    <row r="49" spans="2:25" s="1090" customFormat="1">
      <c r="B49" s="1089"/>
      <c r="C49" s="1090" t="s">
        <v>525</v>
      </c>
      <c r="D49" s="1090" t="s">
        <v>1002</v>
      </c>
      <c r="N49" s="3678"/>
      <c r="Y49" s="1091"/>
    </row>
    <row r="50" spans="2:25" s="1090" customFormat="1">
      <c r="B50" s="1089"/>
      <c r="F50" s="1090" t="s">
        <v>990</v>
      </c>
      <c r="G50" s="1973" t="s">
        <v>2034</v>
      </c>
      <c r="H50" s="1947">
        <v>1</v>
      </c>
      <c r="J50" s="2682">
        <f>10000+H50</f>
        <v>10001</v>
      </c>
      <c r="N50" s="3678"/>
      <c r="S50" s="4861" t="s">
        <v>2058</v>
      </c>
      <c r="T50" s="4861"/>
      <c r="U50" s="1899" t="s">
        <v>2065</v>
      </c>
      <c r="Y50" s="1091"/>
    </row>
    <row r="51" spans="2:25" s="1090" customFormat="1">
      <c r="B51" s="1089"/>
      <c r="F51" s="1092"/>
      <c r="G51" s="1092"/>
      <c r="H51" s="1091" t="s">
        <v>998</v>
      </c>
      <c r="I51" s="1091"/>
      <c r="J51" s="4750" t="str">
        <f>IF(J50&gt;10000,+VLOOKUP(J50,[2]!建築士ＤＢ,2),"")</f>
        <v>○○　一夫</v>
      </c>
      <c r="K51" s="4750"/>
      <c r="L51" s="4750"/>
      <c r="M51" s="1323"/>
      <c r="N51" s="3678"/>
      <c r="S51" s="1973" t="s">
        <v>2034</v>
      </c>
      <c r="T51" s="1967">
        <v>5</v>
      </c>
      <c r="U51" s="1979">
        <f>10000+T51</f>
        <v>10005</v>
      </c>
      <c r="V51" s="4715" t="str">
        <f>IF(U51&gt;0,+VLOOKUP(U51,[2]!建築士ＤＢ,2),"")</f>
        <v>設備　真一</v>
      </c>
      <c r="W51" s="4715"/>
      <c r="X51" s="4716"/>
    </row>
    <row r="52" spans="2:25" s="1090" customFormat="1">
      <c r="B52" s="1089"/>
      <c r="H52" s="1091" t="s">
        <v>1001</v>
      </c>
      <c r="I52" s="1091"/>
      <c r="J52" s="1094" t="str">
        <f>IF(J50&gt;10000,+VLOOKUP(J50,[2]!建築士ＤＢ,10),"")</f>
        <v>1級</v>
      </c>
      <c r="L52" s="1321" t="s">
        <v>1565</v>
      </c>
      <c r="N52" s="3677">
        <f>LEN(L52)</f>
        <v>1</v>
      </c>
      <c r="T52" s="526" t="s">
        <v>2029</v>
      </c>
      <c r="U52" s="1943">
        <f t="shared" ref="U52:U60" si="2">+U51+1</f>
        <v>10006</v>
      </c>
      <c r="V52" s="4708" t="str">
        <f>IF(U52&gt;0,+VLOOKUP(U52,[2]!建築士ＤＢ,2),"")</f>
        <v>田中　一郎</v>
      </c>
      <c r="W52" s="4708"/>
      <c r="X52" s="4709"/>
    </row>
    <row r="53" spans="2:25" s="1090" customFormat="1">
      <c r="B53" s="1089"/>
      <c r="H53" s="1091" t="s">
        <v>1000</v>
      </c>
      <c r="I53" s="1091"/>
      <c r="J53" s="1323">
        <f>IF(J50&gt;10000,+VLOOKUP(J50,[2]!建築士ＤＢ,11),"")</f>
        <v>987777</v>
      </c>
      <c r="N53" s="3678"/>
      <c r="T53" s="288" t="s">
        <v>2028</v>
      </c>
      <c r="U53" s="1943">
        <f t="shared" si="2"/>
        <v>10007</v>
      </c>
      <c r="V53" s="4708" t="str">
        <f>IF(U53&gt;0,+VLOOKUP(U53,[2]!建築士ＤＢ,2),"")</f>
        <v>鈴木　光一</v>
      </c>
      <c r="W53" s="4708"/>
      <c r="X53" s="4709"/>
      <c r="Y53" s="1091"/>
    </row>
    <row r="54" spans="2:25" s="1090" customFormat="1">
      <c r="B54" s="1089"/>
      <c r="F54" s="1090" t="s">
        <v>990</v>
      </c>
      <c r="G54" s="1973" t="s">
        <v>2034</v>
      </c>
      <c r="H54" s="1947">
        <v>8</v>
      </c>
      <c r="J54" s="2682">
        <f>10000+H54</f>
        <v>10008</v>
      </c>
      <c r="N54" s="3678"/>
      <c r="U54" s="1943">
        <f t="shared" si="2"/>
        <v>10008</v>
      </c>
      <c r="V54" s="4708" t="str">
        <f>IF(U54&gt;0,+VLOOKUP(U54,[2]!建築士ＤＢ,2),"")</f>
        <v>高野　洋平</v>
      </c>
      <c r="W54" s="4708"/>
      <c r="X54" s="4709"/>
      <c r="Y54" s="1091"/>
    </row>
    <row r="55" spans="2:25" s="1090" customFormat="1">
      <c r="B55" s="1089"/>
      <c r="F55" s="1091" t="s">
        <v>2879</v>
      </c>
      <c r="G55" s="1092"/>
      <c r="H55" s="1091" t="s">
        <v>998</v>
      </c>
      <c r="I55" s="1091"/>
      <c r="J55" s="4750" t="str">
        <f>IF(J54&gt;10000,+VLOOKUP(J54,[2]!建築士ＤＢ,2),"")</f>
        <v>高野　洋平</v>
      </c>
      <c r="K55" s="4750"/>
      <c r="L55" s="4750"/>
      <c r="M55" s="1323"/>
      <c r="N55" s="3678"/>
      <c r="U55" s="1943">
        <f t="shared" si="2"/>
        <v>10009</v>
      </c>
      <c r="V55" s="4708" t="str">
        <f>IF(U55&gt;0,+VLOOKUP(U55,[2]!建築士ＤＢ,2),"")</f>
        <v>金田　正</v>
      </c>
      <c r="W55" s="4708"/>
      <c r="X55" s="4709"/>
      <c r="Y55" s="1091"/>
    </row>
    <row r="56" spans="2:25" s="1090" customFormat="1">
      <c r="B56" s="1099"/>
      <c r="H56" s="1091" t="s">
        <v>1001</v>
      </c>
      <c r="I56" s="1091"/>
      <c r="J56" s="1094" t="str">
        <f>IF(J54&gt;10000,+VLOOKUP(J54,[2]!建築士ＤＢ,10),"")</f>
        <v>1級</v>
      </c>
      <c r="L56" s="1321" t="s">
        <v>1567</v>
      </c>
      <c r="N56" s="3677">
        <f>LEN(L56)</f>
        <v>9</v>
      </c>
      <c r="U56" s="1943">
        <f t="shared" si="2"/>
        <v>10010</v>
      </c>
      <c r="V56" s="4708" t="str">
        <f>IF(U56&gt;0,+VLOOKUP(U56,[2]!建築士ＤＢ,2),"")</f>
        <v>河合　達也</v>
      </c>
      <c r="W56" s="4708"/>
      <c r="X56" s="4709"/>
      <c r="Y56" s="1091"/>
    </row>
    <row r="57" spans="2:25" s="1090" customFormat="1">
      <c r="B57" s="1099"/>
      <c r="H57" s="1091" t="s">
        <v>1000</v>
      </c>
      <c r="I57" s="1091"/>
      <c r="J57" s="1323">
        <f>IF(J54&gt;10000,+VLOOKUP(J54,[2]!建築士ＤＢ,11),"")</f>
        <v>9933333</v>
      </c>
      <c r="N57" s="3678"/>
      <c r="U57" s="1943">
        <f t="shared" si="2"/>
        <v>10011</v>
      </c>
      <c r="V57" s="4708" t="str">
        <f>IF(U57&gt;0,+VLOOKUP(U57,[2]!建築士ＤＢ,2),"")</f>
        <v>上設備　次郎</v>
      </c>
      <c r="W57" s="4708"/>
      <c r="X57" s="4709"/>
      <c r="Y57" s="1091"/>
    </row>
    <row r="58" spans="2:25" s="1090" customFormat="1">
      <c r="B58" s="1099"/>
      <c r="D58" s="1090" t="s">
        <v>999</v>
      </c>
      <c r="H58" s="1091"/>
      <c r="I58" s="1091"/>
      <c r="N58" s="3678"/>
      <c r="U58" s="1943">
        <f t="shared" si="2"/>
        <v>10012</v>
      </c>
      <c r="V58" s="4708">
        <f>IF(U58&gt;0,+VLOOKUP(U58,[2]!建築士ＤＢ,2),"")</f>
        <v>0</v>
      </c>
      <c r="W58" s="4708"/>
      <c r="X58" s="4709"/>
      <c r="Y58" s="1091"/>
    </row>
    <row r="59" spans="2:25" s="1090" customFormat="1">
      <c r="B59" s="1089"/>
      <c r="F59" s="1090" t="s">
        <v>990</v>
      </c>
      <c r="G59" s="1973" t="s">
        <v>2034</v>
      </c>
      <c r="H59" s="1947">
        <v>11</v>
      </c>
      <c r="J59" s="2682">
        <f>10000+H59</f>
        <v>10011</v>
      </c>
      <c r="N59" s="3678"/>
      <c r="U59" s="1943">
        <f t="shared" si="2"/>
        <v>10013</v>
      </c>
      <c r="V59" s="4708">
        <f>IF(U59&gt;0,+VLOOKUP(U59,[2]!建築士ＤＢ,2),"")</f>
        <v>0</v>
      </c>
      <c r="W59" s="4708"/>
      <c r="X59" s="4709"/>
      <c r="Y59" s="1091"/>
    </row>
    <row r="60" spans="2:25" s="1090" customFormat="1">
      <c r="B60" s="1089"/>
      <c r="F60" s="1091" t="s">
        <v>2926</v>
      </c>
      <c r="H60" s="1091" t="s">
        <v>998</v>
      </c>
      <c r="I60" s="1091"/>
      <c r="J60" s="4750" t="str">
        <f>IF(J59&gt;10000,+VLOOKUP(J59,[2]!建築士ＤＢ,2),"")</f>
        <v>上設備　次郎</v>
      </c>
      <c r="K60" s="4750"/>
      <c r="L60" s="4750"/>
      <c r="M60" s="1323"/>
      <c r="N60" s="3678"/>
      <c r="U60" s="1944">
        <f t="shared" si="2"/>
        <v>10014</v>
      </c>
      <c r="V60" s="4717">
        <f>IF(U60&gt;0,+VLOOKUP(U60,[2]!建築士ＤＢ,2),"")</f>
        <v>0</v>
      </c>
      <c r="W60" s="4717"/>
      <c r="X60" s="4718"/>
      <c r="Y60" s="1091"/>
    </row>
    <row r="61" spans="2:25" s="1090" customFormat="1">
      <c r="B61" s="1089"/>
      <c r="H61" s="1091" t="s">
        <v>1004</v>
      </c>
      <c r="I61" s="1091"/>
      <c r="J61" s="1323" t="str">
        <f>IF(J59&gt;10000,+VLOOKUP(J59,[2]!建築士ＤＢ,15),"")</f>
        <v>321-45678</v>
      </c>
      <c r="K61" s="1097"/>
      <c r="L61" s="1321" t="s">
        <v>1565</v>
      </c>
      <c r="M61" s="1097"/>
      <c r="N61" s="3677">
        <f>LEN(L61)</f>
        <v>1</v>
      </c>
      <c r="U61" s="1945"/>
      <c r="V61" s="1097"/>
      <c r="W61" s="1097"/>
      <c r="X61" s="1097"/>
      <c r="Y61" s="1091"/>
    </row>
    <row r="62" spans="2:25" s="1090" customFormat="1">
      <c r="B62" s="1089" t="s">
        <v>1572</v>
      </c>
      <c r="C62" s="1090" t="s">
        <v>1413</v>
      </c>
      <c r="U62" s="1980"/>
      <c r="V62" s="4724"/>
      <c r="W62" s="4724"/>
      <c r="X62" s="4724"/>
      <c r="Y62" s="1091"/>
    </row>
    <row r="63" spans="2:25" s="1090" customFormat="1">
      <c r="B63" s="1089"/>
      <c r="C63" s="1091"/>
      <c r="F63" s="1091" t="s">
        <v>996</v>
      </c>
      <c r="H63" s="4826">
        <f>+入力ｼｰﾄA!$R$276</f>
        <v>25060000</v>
      </c>
      <c r="I63" s="4826"/>
      <c r="J63" s="4826"/>
      <c r="L63" s="1091" t="s">
        <v>843</v>
      </c>
      <c r="M63" s="1091"/>
      <c r="N63" s="4826">
        <f>+入力ｼｰﾄA!$R$280</f>
        <v>27565000</v>
      </c>
      <c r="O63" s="4826"/>
      <c r="U63" s="1980"/>
      <c r="V63" s="4724"/>
      <c r="W63" s="4724"/>
      <c r="X63" s="4724"/>
      <c r="Y63" s="1091"/>
    </row>
    <row r="64" spans="2:25" s="1090" customFormat="1" ht="14.25" customHeight="1">
      <c r="B64" s="1089"/>
      <c r="J64" s="1228" t="s">
        <v>1321</v>
      </c>
      <c r="L64" s="1091" t="s">
        <v>1387</v>
      </c>
      <c r="M64" s="1091"/>
      <c r="N64" s="4826">
        <f>+N63-H63</f>
        <v>2505000</v>
      </c>
      <c r="O64" s="4826"/>
      <c r="U64" s="1980"/>
      <c r="V64" s="4724"/>
      <c r="W64" s="4724"/>
      <c r="X64" s="4724"/>
      <c r="Y64" s="1091"/>
    </row>
    <row r="65" spans="2:25" s="1090" customFormat="1" ht="14.25" customHeight="1">
      <c r="B65" s="1089"/>
      <c r="J65" s="1228"/>
      <c r="P65" s="1081"/>
      <c r="Q65" s="1081"/>
      <c r="R65" s="1081"/>
      <c r="Y65" s="1091"/>
    </row>
    <row r="66" spans="2:25" s="676" customFormat="1" ht="25.5" customHeight="1">
      <c r="B66" s="4732" t="s">
        <v>1706</v>
      </c>
      <c r="C66" s="4732"/>
      <c r="D66" s="4732"/>
      <c r="E66" s="4732"/>
      <c r="F66" s="4732"/>
      <c r="G66" s="4732"/>
      <c r="H66" s="4732"/>
      <c r="I66" s="4732"/>
      <c r="J66" s="4732"/>
      <c r="K66" s="4732"/>
      <c r="L66" s="4732"/>
      <c r="M66" s="4732"/>
      <c r="N66" s="4732"/>
      <c r="O66" s="4732"/>
      <c r="P66" s="1083"/>
      <c r="Y66" s="1633"/>
    </row>
    <row r="67" spans="2:25" s="1090" customFormat="1" ht="14.25" customHeight="1">
      <c r="B67" s="1089"/>
      <c r="J67" s="1228"/>
      <c r="P67" s="1081"/>
      <c r="Q67" s="1081"/>
      <c r="R67" s="1081"/>
      <c r="Y67" s="1091"/>
    </row>
    <row r="68" spans="2:25" s="1090" customFormat="1" ht="14.25" customHeight="1">
      <c r="B68" s="1089" t="s">
        <v>1574</v>
      </c>
      <c r="C68" s="1090" t="s">
        <v>1575</v>
      </c>
      <c r="J68" s="1228"/>
      <c r="P68" s="1083"/>
      <c r="Q68" s="676"/>
      <c r="R68" s="676"/>
      <c r="S68" s="676"/>
      <c r="Y68" s="1091"/>
    </row>
    <row r="69" spans="2:25" s="1090" customFormat="1" ht="14.25" customHeight="1">
      <c r="B69" s="1089"/>
      <c r="D69" s="1090" t="s">
        <v>1953</v>
      </c>
      <c r="P69" s="1081"/>
      <c r="Q69" s="1081"/>
      <c r="R69" s="1081"/>
      <c r="Y69" s="1091"/>
    </row>
    <row r="70" spans="2:25" s="1090" customFormat="1" ht="14.25" customHeight="1">
      <c r="B70" s="1089"/>
      <c r="D70" s="1081"/>
      <c r="E70" s="1081"/>
      <c r="Y70" s="1091"/>
    </row>
    <row r="71" spans="2:25" s="1090" customFormat="1" ht="14.25" customHeight="1">
      <c r="B71" s="1089"/>
      <c r="D71" s="1867" t="s">
        <v>267</v>
      </c>
      <c r="E71" s="1090" t="s">
        <v>1952</v>
      </c>
      <c r="H71" s="1510">
        <v>1</v>
      </c>
      <c r="J71" s="1090" t="s">
        <v>2910</v>
      </c>
      <c r="Y71" s="1091"/>
    </row>
    <row r="72" spans="2:25" s="1090" customFormat="1" ht="17.25" customHeight="1">
      <c r="B72" s="1089"/>
      <c r="D72" s="1081"/>
      <c r="E72" s="1081"/>
      <c r="O72" s="1863" t="s">
        <v>1954</v>
      </c>
      <c r="Y72" s="1091"/>
    </row>
    <row r="73" spans="2:25" s="1090" customFormat="1" ht="17.25" customHeight="1">
      <c r="B73" s="1089"/>
      <c r="D73" s="1090" t="s">
        <v>1966</v>
      </c>
      <c r="F73" s="1095" t="str">
        <f>+'SYSTEM-1'!D56</f>
        <v>法人</v>
      </c>
      <c r="G73" s="1520">
        <v>1</v>
      </c>
      <c r="H73" s="1512" t="s">
        <v>1950</v>
      </c>
      <c r="J73" s="1513" t="str">
        <f>+'SYSTEM-1'!D55</f>
        <v>一級建築士事務所 株式会社　TCT設計</v>
      </c>
      <c r="K73" s="1283"/>
      <c r="L73" s="1514"/>
      <c r="M73" s="1514"/>
      <c r="N73" s="1515"/>
      <c r="O73" s="1515"/>
      <c r="Y73" s="1091"/>
    </row>
    <row r="74" spans="2:25" s="1090" customFormat="1" ht="14.25" customHeight="1">
      <c r="B74" s="1089"/>
      <c r="F74" s="1090" t="s">
        <v>1968</v>
      </c>
      <c r="G74" s="1520">
        <v>2</v>
      </c>
      <c r="H74" s="1512" t="s">
        <v>1951</v>
      </c>
      <c r="J74" s="1516" t="str">
        <f>+'SYSTEM-1'!I57</f>
        <v>株式会社　TCT設計   代表取締役　手駆戸五郎</v>
      </c>
      <c r="K74" s="1517"/>
      <c r="L74" s="1518"/>
      <c r="M74" s="1518"/>
      <c r="N74" s="1519"/>
      <c r="O74" s="1519"/>
      <c r="Y74" s="1091"/>
    </row>
    <row r="75" spans="2:25" s="1090" customFormat="1" ht="14.25" customHeight="1">
      <c r="B75" s="1089"/>
      <c r="G75" s="1520">
        <v>3</v>
      </c>
      <c r="H75" s="1511" t="s">
        <v>1958</v>
      </c>
      <c r="I75" s="1520"/>
      <c r="J75" s="4518" t="s">
        <v>1623</v>
      </c>
      <c r="K75" s="4519"/>
      <c r="L75" s="4519"/>
      <c r="M75" s="4519"/>
      <c r="N75" s="4519"/>
      <c r="O75" s="4520"/>
      <c r="Y75" s="1091"/>
    </row>
    <row r="76" spans="2:25" s="1090" customFormat="1" ht="14.25" customHeight="1">
      <c r="B76" s="1089"/>
      <c r="G76" s="1520"/>
      <c r="H76" s="1511"/>
      <c r="I76" s="1520"/>
      <c r="J76" s="1868"/>
      <c r="K76" s="1868"/>
      <c r="L76" s="1868"/>
      <c r="M76" s="1868"/>
      <c r="N76" s="1868"/>
      <c r="O76" s="1868"/>
      <c r="Y76" s="1091"/>
    </row>
    <row r="77" spans="2:25" s="1090" customFormat="1" ht="15.75" customHeight="1">
      <c r="B77" s="1089"/>
      <c r="D77" s="1090" t="s">
        <v>1967</v>
      </c>
      <c r="F77" s="1511"/>
      <c r="G77" s="1511"/>
      <c r="H77" s="1520"/>
      <c r="I77" s="1520"/>
      <c r="J77" s="1990"/>
      <c r="K77" s="1990"/>
      <c r="L77" s="1990"/>
      <c r="M77" s="1990"/>
      <c r="N77" s="1090" t="str">
        <f>+IF(F73="個人","←個人の場合使用しません","")</f>
        <v/>
      </c>
      <c r="O77" s="1990"/>
      <c r="P77" s="1990"/>
      <c r="Q77" s="1990"/>
      <c r="R77" s="1990"/>
      <c r="Y77" s="1091"/>
    </row>
    <row r="78" spans="2:25" s="1090" customFormat="1" ht="15.75" customHeight="1">
      <c r="B78" s="1089"/>
      <c r="F78" s="1511"/>
      <c r="G78" s="1511"/>
      <c r="H78" s="1512" t="s">
        <v>1970</v>
      </c>
      <c r="I78" s="1520"/>
      <c r="J78" s="4843" t="str">
        <f>+'SYSTEM-1'!$D$58</f>
        <v>代表取締役　手駆戸五郎</v>
      </c>
      <c r="K78" s="4843"/>
      <c r="L78" s="4843"/>
      <c r="M78" s="1990"/>
      <c r="N78" s="1990"/>
      <c r="O78" s="1990"/>
      <c r="P78" s="1990"/>
      <c r="Q78" s="1990"/>
      <c r="R78" s="1990"/>
      <c r="Y78" s="1091"/>
    </row>
    <row r="79" spans="2:25" s="1090" customFormat="1" ht="14.25" customHeight="1">
      <c r="B79" s="1089"/>
      <c r="E79" s="1091" t="s">
        <v>1969</v>
      </c>
      <c r="F79" s="1510" t="s">
        <v>291</v>
      </c>
      <c r="H79" s="1090" t="str">
        <f>+IF($F$79="行う","→右に入力","")</f>
        <v/>
      </c>
      <c r="I79" s="1520"/>
      <c r="J79" s="4518" t="s">
        <v>1949</v>
      </c>
      <c r="K79" s="4519"/>
      <c r="L79" s="4520"/>
      <c r="M79" s="1990"/>
      <c r="N79" s="1990"/>
      <c r="O79" s="1990"/>
      <c r="Y79" s="1091"/>
    </row>
    <row r="80" spans="2:25" s="1090" customFormat="1" ht="14.25" customHeight="1">
      <c r="B80" s="1089"/>
      <c r="F80" s="1511"/>
      <c r="G80" s="1511"/>
      <c r="H80" s="1520"/>
      <c r="I80" s="1520"/>
      <c r="J80" s="4841" t="s">
        <v>1961</v>
      </c>
      <c r="K80" s="4841"/>
      <c r="L80" s="4841"/>
      <c r="M80" s="4841"/>
      <c r="N80" s="4841"/>
      <c r="O80" s="4841"/>
      <c r="P80" s="4841"/>
      <c r="Q80" s="4841"/>
      <c r="R80" s="4841"/>
      <c r="Y80" s="1091"/>
    </row>
    <row r="81" spans="2:25" s="1090" customFormat="1" ht="14.25" customHeight="1">
      <c r="B81" s="1089"/>
      <c r="F81" s="1511"/>
      <c r="G81" s="1511"/>
      <c r="H81" s="1520"/>
      <c r="I81" s="1520"/>
      <c r="J81" s="1991"/>
      <c r="K81" s="1991"/>
      <c r="L81" s="1991"/>
      <c r="M81" s="1991"/>
      <c r="N81" s="1991"/>
      <c r="O81" s="1991"/>
      <c r="P81" s="1991"/>
      <c r="Q81" s="1991"/>
      <c r="R81" s="1991"/>
      <c r="Y81" s="1091"/>
    </row>
    <row r="82" spans="2:25" s="1090" customFormat="1" ht="14.25" customHeight="1">
      <c r="B82" s="1089"/>
      <c r="D82" s="1090" t="s">
        <v>1971</v>
      </c>
      <c r="G82" s="1520"/>
      <c r="H82" s="1091"/>
      <c r="I82" s="1091"/>
      <c r="J82" s="4863" t="str">
        <f>VLOOKUP(H71,G73:O75,4)</f>
        <v>一級建築士事務所 株式会社　TCT設計</v>
      </c>
      <c r="K82" s="4863"/>
      <c r="L82" s="4863"/>
      <c r="M82" s="4863"/>
      <c r="N82" s="4863"/>
      <c r="O82" s="4863"/>
      <c r="P82" s="1991"/>
      <c r="Q82" s="1991"/>
      <c r="R82" s="1991"/>
      <c r="Y82" s="1091"/>
    </row>
    <row r="83" spans="2:25" s="1090" customFormat="1" ht="14.25" customHeight="1">
      <c r="B83" s="1089"/>
      <c r="D83" s="1869" t="s">
        <v>1972</v>
      </c>
      <c r="G83" s="1520"/>
      <c r="H83" s="1091"/>
      <c r="I83" s="1091"/>
      <c r="J83" s="4843" t="str">
        <f>+IF($F$79="行う",J79,$J$78)</f>
        <v>代表取締役　手駆戸五郎</v>
      </c>
      <c r="K83" s="4843"/>
      <c r="L83" s="4843"/>
      <c r="M83" s="1989"/>
      <c r="N83" s="1090" t="str">
        <f>+IF(F73="個人","←個人の場合使用しません","")</f>
        <v/>
      </c>
      <c r="O83" s="1868"/>
      <c r="P83" s="1991"/>
      <c r="Q83" s="1991"/>
      <c r="R83" s="1991"/>
      <c r="Y83" s="1091"/>
    </row>
    <row r="84" spans="2:25" s="1090" customFormat="1" ht="14.25" customHeight="1">
      <c r="B84" s="1089"/>
      <c r="F84" s="1511"/>
      <c r="G84" s="1511"/>
      <c r="H84" s="1520"/>
      <c r="I84" s="1520"/>
      <c r="J84" s="1991"/>
      <c r="K84" s="1991"/>
      <c r="L84" s="1991"/>
      <c r="M84" s="1991"/>
      <c r="N84" s="1991"/>
      <c r="O84" s="1991"/>
      <c r="P84" s="1991"/>
      <c r="Q84" s="1991"/>
      <c r="R84" s="1991"/>
      <c r="Y84" s="1091"/>
    </row>
    <row r="85" spans="2:25" s="1090" customFormat="1" ht="14.25" customHeight="1">
      <c r="B85" s="1089"/>
      <c r="F85" s="1511"/>
      <c r="G85" s="1511"/>
      <c r="H85" s="1520"/>
      <c r="I85" s="1520"/>
      <c r="J85" s="1512"/>
      <c r="K85" s="1512"/>
      <c r="L85" s="1512"/>
      <c r="M85" s="1512"/>
      <c r="N85" s="1512"/>
      <c r="O85" s="1512"/>
      <c r="Y85" s="1091"/>
    </row>
    <row r="86" spans="2:25" s="1090" customFormat="1" ht="14.25" customHeight="1">
      <c r="B86" s="1089" t="s">
        <v>1368</v>
      </c>
      <c r="C86" s="1090" t="s">
        <v>1389</v>
      </c>
      <c r="H86" s="1090" t="s">
        <v>1398</v>
      </c>
      <c r="J86" s="1228"/>
      <c r="Y86" s="1091"/>
    </row>
    <row r="87" spans="2:25" s="1090" customFormat="1" ht="14.25" customHeight="1">
      <c r="B87" s="1089"/>
      <c r="C87" s="1091"/>
      <c r="F87" s="1092" t="s">
        <v>1390</v>
      </c>
      <c r="G87" s="1092"/>
      <c r="H87" s="4821">
        <v>45570</v>
      </c>
      <c r="I87" s="4828"/>
      <c r="J87" s="4829"/>
      <c r="K87" s="1356" t="s">
        <v>1395</v>
      </c>
      <c r="L87" s="4821">
        <v>45632</v>
      </c>
      <c r="M87" s="4828"/>
      <c r="N87" s="4829"/>
      <c r="Y87" s="1091"/>
    </row>
    <row r="88" spans="2:25" s="1090" customFormat="1" ht="14.25" customHeight="1">
      <c r="B88" s="1089"/>
      <c r="F88" s="1092" t="s">
        <v>1391</v>
      </c>
      <c r="G88" s="1092"/>
      <c r="H88" s="4821">
        <v>45636</v>
      </c>
      <c r="I88" s="4828"/>
      <c r="J88" s="4829"/>
      <c r="K88" s="1356" t="s">
        <v>1395</v>
      </c>
      <c r="L88" s="4821">
        <v>45713</v>
      </c>
      <c r="M88" s="4828"/>
      <c r="N88" s="4829"/>
      <c r="Y88" s="1091"/>
    </row>
    <row r="89" spans="2:25" s="1090" customFormat="1" ht="14.25" customHeight="1">
      <c r="B89" s="1089"/>
      <c r="F89" s="1092" t="s">
        <v>1392</v>
      </c>
      <c r="G89" s="1092"/>
      <c r="H89" s="4821">
        <v>45352</v>
      </c>
      <c r="I89" s="4830"/>
      <c r="J89" s="4831"/>
      <c r="K89" s="1356" t="s">
        <v>1395</v>
      </c>
      <c r="L89" s="4821">
        <v>45597</v>
      </c>
      <c r="M89" s="4828"/>
      <c r="N89" s="4829"/>
      <c r="Y89" s="1091"/>
    </row>
    <row r="90" spans="2:25" s="1090" customFormat="1" ht="14.25" customHeight="1">
      <c r="B90" s="1089"/>
      <c r="F90" s="1092" t="s">
        <v>1393</v>
      </c>
      <c r="G90" s="1092"/>
      <c r="H90" s="1091" t="s">
        <v>1397</v>
      </c>
      <c r="I90" s="1667"/>
      <c r="J90" s="4818" t="s">
        <v>1487</v>
      </c>
      <c r="K90" s="4819"/>
      <c r="L90" s="4820"/>
      <c r="M90" s="1619"/>
      <c r="Y90" s="1091"/>
    </row>
    <row r="91" spans="2:25" s="1090" customFormat="1">
      <c r="B91" s="1089"/>
      <c r="H91" s="4821" t="s">
        <v>3014</v>
      </c>
      <c r="I91" s="4832"/>
      <c r="J91" s="4833"/>
      <c r="K91" s="1356" t="s">
        <v>1395</v>
      </c>
      <c r="L91" s="4821" t="s">
        <v>3014</v>
      </c>
      <c r="M91" s="4828"/>
      <c r="N91" s="4829"/>
      <c r="O91" s="1357"/>
      <c r="Y91" s="1091"/>
    </row>
    <row r="92" spans="2:25" s="1090" customFormat="1">
      <c r="B92" s="1089"/>
      <c r="F92" s="1092" t="s">
        <v>1394</v>
      </c>
      <c r="G92" s="1092"/>
      <c r="H92" s="1091" t="s">
        <v>1396</v>
      </c>
      <c r="I92" s="1667"/>
      <c r="J92" s="4818" t="s">
        <v>1488</v>
      </c>
      <c r="K92" s="4819"/>
      <c r="L92" s="4820"/>
      <c r="M92" s="1619"/>
      <c r="Y92" s="1091"/>
    </row>
    <row r="93" spans="2:25" s="1090" customFormat="1">
      <c r="B93" s="1089"/>
      <c r="H93" s="4821" t="s">
        <v>3014</v>
      </c>
      <c r="I93" s="4822"/>
      <c r="J93" s="4823"/>
      <c r="K93" s="1356" t="s">
        <v>1395</v>
      </c>
      <c r="L93" s="4821" t="s">
        <v>3014</v>
      </c>
      <c r="M93" s="4828"/>
      <c r="N93" s="4829"/>
      <c r="O93" s="1357"/>
      <c r="Y93" s="1091"/>
    </row>
    <row r="94" spans="2:25" s="1090" customFormat="1">
      <c r="B94" s="1089"/>
      <c r="Y94" s="1091"/>
    </row>
    <row r="95" spans="2:25" s="1090" customFormat="1">
      <c r="B95" s="1089" t="s">
        <v>1576</v>
      </c>
      <c r="C95" s="1090" t="s">
        <v>1819</v>
      </c>
      <c r="Y95" s="1091"/>
    </row>
    <row r="96" spans="2:25" s="1090" customFormat="1">
      <c r="B96" s="1089"/>
      <c r="J96" s="1090" t="s">
        <v>275</v>
      </c>
      <c r="L96" s="1090" t="s">
        <v>1823</v>
      </c>
      <c r="N96" s="1090" t="s">
        <v>1818</v>
      </c>
      <c r="O96" s="1090" t="s">
        <v>1400</v>
      </c>
      <c r="Y96" s="1091"/>
    </row>
    <row r="97" spans="2:25" s="1090" customFormat="1" ht="15.75" customHeight="1">
      <c r="B97" s="1089"/>
      <c r="C97" s="1654" t="s">
        <v>1651</v>
      </c>
      <c r="D97" s="1580"/>
      <c r="E97" s="1580"/>
      <c r="F97" s="1580"/>
      <c r="G97" s="1580"/>
      <c r="H97" s="1580"/>
      <c r="I97" s="1581"/>
      <c r="J97" s="4844">
        <f>+入力ｼｰﾄA!L289</f>
        <v>3788448</v>
      </c>
      <c r="K97" s="4845"/>
      <c r="L97" s="1851"/>
      <c r="M97" s="1661"/>
      <c r="N97" s="1583">
        <f t="shared" ref="N97:N102" si="3">+IF(ISBLANK(L97),J97+O97,L97+O97)</f>
        <v>4167292.8</v>
      </c>
      <c r="O97" s="1583">
        <f t="shared" ref="O97:O102" si="4">+IF(ISBLANK(L97),J97*$O$105,L97*$O$105)</f>
        <v>378844.80000000005</v>
      </c>
      <c r="Y97" s="1091"/>
    </row>
    <row r="98" spans="2:25" s="1090" customFormat="1" ht="15.75" customHeight="1">
      <c r="B98" s="1089"/>
      <c r="C98" s="1655" t="s">
        <v>1652</v>
      </c>
      <c r="D98" s="1577"/>
      <c r="E98" s="1577"/>
      <c r="F98" s="1577"/>
      <c r="G98" s="1577"/>
      <c r="H98" s="1577"/>
      <c r="I98" s="1577"/>
      <c r="J98" s="4844">
        <f>+入力ｼｰﾄA!L290</f>
        <v>13352440</v>
      </c>
      <c r="K98" s="4845"/>
      <c r="L98" s="1851"/>
      <c r="M98" s="1661"/>
      <c r="N98" s="1583">
        <f t="shared" si="3"/>
        <v>14687684</v>
      </c>
      <c r="O98" s="1583">
        <f t="shared" si="4"/>
        <v>1335244</v>
      </c>
      <c r="Y98" s="1091"/>
    </row>
    <row r="99" spans="2:25" s="1090" customFormat="1" ht="15.75" customHeight="1">
      <c r="B99" s="1089"/>
      <c r="C99" s="1655" t="s">
        <v>1653</v>
      </c>
      <c r="D99" s="1577"/>
      <c r="E99" s="1577"/>
      <c r="F99" s="1577"/>
      <c r="G99" s="1577"/>
      <c r="H99" s="1577"/>
      <c r="I99" s="1582"/>
      <c r="J99" s="4844">
        <f>+入力ｼｰﾄA!L291</f>
        <v>7904000</v>
      </c>
      <c r="K99" s="4845"/>
      <c r="L99" s="1851"/>
      <c r="M99" s="1661"/>
      <c r="N99" s="1583">
        <f t="shared" si="3"/>
        <v>8694400</v>
      </c>
      <c r="O99" s="1583">
        <f t="shared" si="4"/>
        <v>790400</v>
      </c>
      <c r="Y99" s="1091"/>
    </row>
    <row r="100" spans="2:25" s="1090" customFormat="1" ht="15.75" customHeight="1">
      <c r="B100" s="1089"/>
      <c r="C100" s="1097" t="s">
        <v>1817</v>
      </c>
      <c r="G100" s="4814">
        <f>+入力ｼｰﾄA!L288</f>
        <v>0</v>
      </c>
      <c r="H100" s="4815"/>
      <c r="J100" s="4846">
        <f>SUM(G100:H101)</f>
        <v>380000</v>
      </c>
      <c r="K100" s="4847"/>
      <c r="L100" s="4850"/>
      <c r="M100" s="1662"/>
      <c r="N100" s="4851">
        <f t="shared" si="3"/>
        <v>418000</v>
      </c>
      <c r="O100" s="4839">
        <f t="shared" si="4"/>
        <v>38000</v>
      </c>
      <c r="Y100" s="1091"/>
    </row>
    <row r="101" spans="2:25" s="1090" customFormat="1" ht="15.75" customHeight="1">
      <c r="B101" s="1089"/>
      <c r="C101" s="1656"/>
      <c r="D101" s="1578"/>
      <c r="E101" s="1578"/>
      <c r="F101" s="1658" t="s">
        <v>1654</v>
      </c>
      <c r="G101" s="4814">
        <f>+入力ｼｰﾄA!L292</f>
        <v>380000</v>
      </c>
      <c r="H101" s="4815"/>
      <c r="J101" s="4848"/>
      <c r="K101" s="4849"/>
      <c r="L101" s="4850"/>
      <c r="M101" s="1662"/>
      <c r="N101" s="4852">
        <f t="shared" si="3"/>
        <v>0</v>
      </c>
      <c r="O101" s="4840">
        <f t="shared" si="4"/>
        <v>0</v>
      </c>
      <c r="Y101" s="1091"/>
    </row>
    <row r="102" spans="2:25" s="1090" customFormat="1" ht="15.75" customHeight="1">
      <c r="B102" s="1089"/>
      <c r="C102" s="2665" t="s">
        <v>2850</v>
      </c>
      <c r="D102" s="2028"/>
      <c r="E102" s="2028"/>
      <c r="F102" s="2666"/>
      <c r="G102" s="2667"/>
      <c r="H102" s="2667"/>
      <c r="J102" s="4710">
        <v>350000</v>
      </c>
      <c r="K102" s="4711"/>
      <c r="L102" s="2668"/>
      <c r="M102" s="1662"/>
      <c r="N102" s="2669">
        <f t="shared" si="3"/>
        <v>385000</v>
      </c>
      <c r="O102" s="2663">
        <f t="shared" si="4"/>
        <v>35000</v>
      </c>
      <c r="Y102" s="1091"/>
    </row>
    <row r="103" spans="2:25" s="1090" customFormat="1" ht="15.75">
      <c r="B103" s="1089"/>
      <c r="C103" s="1657" t="s">
        <v>1655</v>
      </c>
      <c r="D103" s="1578"/>
      <c r="E103" s="1578"/>
      <c r="F103" s="1578"/>
      <c r="G103" s="1579"/>
      <c r="H103" s="1579"/>
      <c r="I103" s="1579"/>
      <c r="J103" s="4844">
        <f>SUM(J97:J101)</f>
        <v>25424888</v>
      </c>
      <c r="K103" s="4845"/>
      <c r="M103" s="1661"/>
      <c r="N103" s="1583">
        <f>SUM(N97:N101)</f>
        <v>27967376.800000001</v>
      </c>
      <c r="O103" s="1583">
        <f>SUM(O97:O101)</f>
        <v>2542488.7999999998</v>
      </c>
      <c r="U103" s="1069" t="s">
        <v>1399</v>
      </c>
      <c r="V103" s="1070"/>
      <c r="W103" s="1070"/>
      <c r="X103" s="1070"/>
      <c r="Y103" s="1091"/>
    </row>
    <row r="104" spans="2:25" s="1090" customFormat="1" ht="14.25">
      <c r="B104" s="1089"/>
      <c r="D104" s="1666"/>
      <c r="E104" s="1666"/>
      <c r="U104" s="1263">
        <v>1</v>
      </c>
      <c r="V104" s="1358" t="str">
        <f>+入力ｼｰﾄA!Z307</f>
        <v>委託契約時</v>
      </c>
      <c r="W104" s="1359"/>
      <c r="X104" s="1359"/>
      <c r="Y104" s="1091"/>
    </row>
    <row r="105" spans="2:25" s="1090" customFormat="1" ht="14.25">
      <c r="B105" s="1089"/>
      <c r="N105" s="1091" t="s">
        <v>1824</v>
      </c>
      <c r="O105" s="1852">
        <v>0.1</v>
      </c>
      <c r="U105" s="1263">
        <v>2</v>
      </c>
      <c r="V105" s="1360" t="str">
        <f>+入力ｼｰﾄA!Z308</f>
        <v>基本設計完了時</v>
      </c>
      <c r="W105" s="1361"/>
      <c r="X105" s="1361"/>
      <c r="Y105" s="1091"/>
    </row>
    <row r="106" spans="2:25" s="1090" customFormat="1" ht="14.25">
      <c r="B106" s="1089"/>
      <c r="U106" s="1263">
        <v>3</v>
      </c>
      <c r="V106" s="1360" t="str">
        <f>+入力ｼｰﾄA!Z309</f>
        <v>実施設計（見積図）完了時</v>
      </c>
      <c r="W106" s="1361"/>
      <c r="X106" s="1361"/>
      <c r="Y106" s="1091"/>
    </row>
    <row r="107" spans="2:25" s="1090" customFormat="1" ht="14.25">
      <c r="B107" s="1089" t="s">
        <v>1577</v>
      </c>
      <c r="C107" s="1090" t="s">
        <v>1402</v>
      </c>
      <c r="U107" s="1263">
        <v>4</v>
      </c>
      <c r="V107" s="1360" t="str">
        <f>+入力ｼｰﾄA!Z310</f>
        <v>確認申請時</v>
      </c>
      <c r="W107" s="1361"/>
      <c r="X107" s="1361"/>
      <c r="Y107" s="1091"/>
    </row>
    <row r="108" spans="2:25" s="1090" customFormat="1" ht="14.25">
      <c r="D108" s="1090" t="s">
        <v>1403</v>
      </c>
      <c r="F108" s="1090" t="s">
        <v>1822</v>
      </c>
      <c r="H108" s="1090" t="s">
        <v>1404</v>
      </c>
      <c r="J108" s="1090" t="s">
        <v>275</v>
      </c>
      <c r="L108" s="1090" t="s">
        <v>1823</v>
      </c>
      <c r="N108" s="1090" t="s">
        <v>1400</v>
      </c>
      <c r="O108" s="1090" t="s">
        <v>2316</v>
      </c>
      <c r="U108" s="1263">
        <v>5</v>
      </c>
      <c r="V108" s="1360" t="str">
        <f>+入力ｼｰﾄA!Z311</f>
        <v>工事着手時</v>
      </c>
      <c r="W108" s="1361"/>
      <c r="X108" s="1361"/>
      <c r="Y108" s="1091"/>
    </row>
    <row r="109" spans="2:25" s="1090" customFormat="1" ht="15.75" customHeight="1">
      <c r="B109" s="1091">
        <v>1</v>
      </c>
      <c r="C109" s="1362">
        <f>+入力ｼｰﾄA!F309</f>
        <v>1</v>
      </c>
      <c r="D109" s="4806" t="str">
        <f t="shared" ref="D109:D115" si="5">IF(C109&gt;0,VLOOKUP(C109,_TB003,2),"")</f>
        <v>委託契約時</v>
      </c>
      <c r="E109" s="4807"/>
      <c r="F109" s="4812" t="s">
        <v>1825</v>
      </c>
      <c r="G109" s="4813"/>
      <c r="H109" s="4824">
        <v>45570</v>
      </c>
      <c r="I109" s="4825"/>
      <c r="J109" s="4859">
        <f>+入力ｼｰﾄA!I309</f>
        <v>7000000</v>
      </c>
      <c r="K109" s="4860"/>
      <c r="L109" s="1853"/>
      <c r="M109" s="1663"/>
      <c r="N109" s="2366">
        <f>+IF(ISBLANK(入力ｼｰﾄA!P309),入力ｼｰﾄA!N309,入力ｼｰﾄA!P309)</f>
        <v>699500</v>
      </c>
      <c r="O109" s="1853"/>
      <c r="U109" s="1263">
        <v>6</v>
      </c>
      <c r="V109" s="1360" t="str">
        <f>+入力ｼｰﾄA!Z312</f>
        <v>上棟時</v>
      </c>
      <c r="W109" s="1361"/>
      <c r="X109" s="1361"/>
      <c r="Y109" s="1091"/>
    </row>
    <row r="110" spans="2:25" s="1090" customFormat="1" ht="15.75" customHeight="1">
      <c r="B110" s="1091">
        <v>2</v>
      </c>
      <c r="C110" s="1363">
        <f>+入力ｼｰﾄA!F310</f>
        <v>2</v>
      </c>
      <c r="D110" s="4804" t="str">
        <f t="shared" si="5"/>
        <v>基本設計完了時</v>
      </c>
      <c r="E110" s="4805"/>
      <c r="F110" s="4810"/>
      <c r="G110" s="4811"/>
      <c r="H110" s="4774">
        <v>45632</v>
      </c>
      <c r="I110" s="4775"/>
      <c r="J110" s="4855">
        <f>+入力ｼｰﾄA!I310</f>
        <v>6000000</v>
      </c>
      <c r="K110" s="4856"/>
      <c r="L110" s="1854"/>
      <c r="M110" s="1664"/>
      <c r="N110" s="2367">
        <f>+IF(ISBLANK(入力ｼｰﾄA!P310),入力ｼｰﾄA!N310,入力ｼｰﾄA!P310)</f>
        <v>600000</v>
      </c>
      <c r="O110" s="1854"/>
      <c r="U110" s="1263">
        <v>7</v>
      </c>
      <c r="V110" s="1360" t="str">
        <f>+入力ｼｰﾄA!Z313</f>
        <v>工事中</v>
      </c>
      <c r="W110" s="1361"/>
      <c r="X110" s="1361"/>
      <c r="Y110" s="1091"/>
    </row>
    <row r="111" spans="2:25" s="1090" customFormat="1" ht="15.75" customHeight="1">
      <c r="B111" s="1091">
        <v>3</v>
      </c>
      <c r="C111" s="1363">
        <f>+入力ｼｰﾄA!F311</f>
        <v>5</v>
      </c>
      <c r="D111" s="4804" t="str">
        <f t="shared" si="5"/>
        <v>工事着手時</v>
      </c>
      <c r="E111" s="4805"/>
      <c r="F111" s="4810"/>
      <c r="G111" s="4811"/>
      <c r="H111" s="4774">
        <v>45723</v>
      </c>
      <c r="I111" s="4775"/>
      <c r="J111" s="4855">
        <f>+入力ｼｰﾄA!I311</f>
        <v>7000000</v>
      </c>
      <c r="K111" s="4856"/>
      <c r="L111" s="1854"/>
      <c r="M111" s="1664"/>
      <c r="N111" s="2367">
        <f>+IF(ISBLANK(入力ｼｰﾄA!P311),入力ｼｰﾄA!N311,入力ｼｰﾄA!P311)</f>
        <v>700000</v>
      </c>
      <c r="O111" s="1854"/>
      <c r="U111" s="1263">
        <v>8</v>
      </c>
      <c r="V111" s="1360" t="str">
        <f>+入力ｼｰﾄA!Z314</f>
        <v>竣工時</v>
      </c>
      <c r="W111" s="1361"/>
      <c r="X111" s="1361"/>
      <c r="Y111" s="1091"/>
    </row>
    <row r="112" spans="2:25" s="1090" customFormat="1" ht="15.75" customHeight="1">
      <c r="B112" s="1091">
        <v>4</v>
      </c>
      <c r="C112" s="1363">
        <f>+入力ｼｰﾄA!F312</f>
        <v>9</v>
      </c>
      <c r="D112" s="4804" t="str">
        <f t="shared" si="5"/>
        <v>業務終了時</v>
      </c>
      <c r="E112" s="4805"/>
      <c r="F112" s="4810"/>
      <c r="G112" s="4811"/>
      <c r="H112" s="4774">
        <v>45999</v>
      </c>
      <c r="I112" s="4775"/>
      <c r="J112" s="4855">
        <f>+入力ｼｰﾄA!I312</f>
        <v>5059545</v>
      </c>
      <c r="K112" s="4856"/>
      <c r="L112" s="1854"/>
      <c r="M112" s="1664"/>
      <c r="N112" s="2367">
        <f>+IF(ISBLANK(入力ｼｰﾄA!P312),入力ｼｰﾄA!N312,入力ｼｰﾄA!P312)</f>
        <v>505954.5</v>
      </c>
      <c r="O112" s="1854"/>
      <c r="U112" s="1263">
        <v>9</v>
      </c>
      <c r="V112" s="1364" t="str">
        <f>+入力ｼｰﾄA!Z315</f>
        <v>業務終了時</v>
      </c>
      <c r="W112" s="1365"/>
      <c r="X112" s="1365"/>
      <c r="Y112" s="1091"/>
    </row>
    <row r="113" spans="2:25" s="1090" customFormat="1" ht="15.75" customHeight="1">
      <c r="B113" s="1091">
        <v>5</v>
      </c>
      <c r="C113" s="1363">
        <f>+入力ｼｰﾄA!F313</f>
        <v>0</v>
      </c>
      <c r="D113" s="4804" t="str">
        <f t="shared" si="5"/>
        <v/>
      </c>
      <c r="E113" s="4805"/>
      <c r="F113" s="4810"/>
      <c r="G113" s="4811"/>
      <c r="H113" s="4774" t="s">
        <v>3014</v>
      </c>
      <c r="I113" s="4775"/>
      <c r="J113" s="4855">
        <f>+入力ｼｰﾄA!I313</f>
        <v>0</v>
      </c>
      <c r="K113" s="4856"/>
      <c r="L113" s="1854"/>
      <c r="M113" s="1664"/>
      <c r="N113" s="2367" t="str">
        <f>+IF(ISBLANK(入力ｼｰﾄA!P313),入力ｼｰﾄA!N313,入力ｼｰﾄA!P313)</f>
        <v/>
      </c>
      <c r="O113" s="1854"/>
      <c r="U113" s="1263">
        <v>10</v>
      </c>
      <c r="V113" s="1360" t="str">
        <f>+入力ｼｰﾄA!Z316</f>
        <v>業務終了時立替金清算</v>
      </c>
      <c r="W113" s="1365"/>
      <c r="X113" s="1365"/>
      <c r="Y113" s="1091"/>
    </row>
    <row r="114" spans="2:25" s="1090" customFormat="1" ht="15.75" customHeight="1">
      <c r="B114" s="1091">
        <v>6</v>
      </c>
      <c r="C114" s="1363">
        <f>+入力ｼｰﾄA!F314</f>
        <v>0</v>
      </c>
      <c r="D114" s="4804" t="str">
        <f t="shared" si="5"/>
        <v/>
      </c>
      <c r="E114" s="4805"/>
      <c r="F114" s="4810"/>
      <c r="G114" s="4811"/>
      <c r="H114" s="4774" t="s">
        <v>3014</v>
      </c>
      <c r="I114" s="4775"/>
      <c r="J114" s="4855">
        <f>+入力ｼｰﾄA!I314</f>
        <v>0</v>
      </c>
      <c r="K114" s="4856"/>
      <c r="L114" s="1854"/>
      <c r="M114" s="1664"/>
      <c r="N114" s="2367" t="str">
        <f>+IF(ISBLANK(入力ｼｰﾄA!P314),入力ｼｰﾄA!N314,入力ｼｰﾄA!P314)</f>
        <v/>
      </c>
      <c r="O114" s="1854"/>
      <c r="U114" s="1263">
        <v>11</v>
      </c>
      <c r="V114" s="1360">
        <f>+入力ｼｰﾄA!Z317</f>
        <v>0</v>
      </c>
      <c r="W114" s="1365"/>
      <c r="X114" s="1365"/>
      <c r="Y114" s="1091"/>
    </row>
    <row r="115" spans="2:25" s="1090" customFormat="1" ht="15.75" customHeight="1">
      <c r="B115" s="1091">
        <v>7</v>
      </c>
      <c r="C115" s="1366">
        <f>+入力ｼｰﾄA!F315</f>
        <v>0</v>
      </c>
      <c r="D115" s="4802" t="str">
        <f t="shared" si="5"/>
        <v/>
      </c>
      <c r="E115" s="4803"/>
      <c r="F115" s="4808"/>
      <c r="G115" s="4809"/>
      <c r="H115" s="4816" t="s">
        <v>3014</v>
      </c>
      <c r="I115" s="4817"/>
      <c r="J115" s="4853">
        <f>+入力ｼｰﾄA!I315</f>
        <v>0</v>
      </c>
      <c r="K115" s="4854"/>
      <c r="L115" s="1855"/>
      <c r="M115" s="1665"/>
      <c r="N115" s="2368" t="str">
        <f>+IF(ISBLANK(入力ｼｰﾄA!P315),入力ｼｰﾄA!N315,入力ｼｰﾄA!P315)</f>
        <v/>
      </c>
      <c r="O115" s="1855"/>
      <c r="U115" s="1263">
        <v>12</v>
      </c>
      <c r="V115" s="1360">
        <f>+入力ｼｰﾄA!Z318</f>
        <v>0</v>
      </c>
      <c r="W115" s="1365"/>
      <c r="X115" s="1365"/>
      <c r="Y115" s="1091"/>
    </row>
    <row r="116" spans="2:25" s="1090" customFormat="1">
      <c r="B116" s="1089"/>
      <c r="C116" s="1092"/>
      <c r="D116" s="1666" t="s">
        <v>1820</v>
      </c>
      <c r="E116" s="1666"/>
      <c r="F116" s="13"/>
      <c r="H116" s="1357"/>
      <c r="I116" s="1357"/>
      <c r="J116" s="1357"/>
      <c r="L116" s="1613"/>
      <c r="M116" s="1613"/>
      <c r="N116" s="1613"/>
      <c r="Y116" s="1091"/>
    </row>
    <row r="117" spans="2:25" s="1090" customFormat="1">
      <c r="B117" s="1089"/>
      <c r="C117" s="1092"/>
      <c r="F117" s="13"/>
      <c r="H117" s="1357"/>
      <c r="I117" s="1357"/>
      <c r="J117" s="1357"/>
      <c r="L117" s="1613"/>
      <c r="M117" s="1613"/>
      <c r="N117" s="1613"/>
      <c r="Y117" s="1091"/>
    </row>
    <row r="118" spans="2:25" s="1090" customFormat="1">
      <c r="B118" s="1089"/>
      <c r="C118" s="1092"/>
      <c r="E118" s="1090" t="s">
        <v>2319</v>
      </c>
      <c r="F118" s="2372" t="s">
        <v>2318</v>
      </c>
      <c r="G118" s="2369"/>
      <c r="H118" s="2683" t="s">
        <v>2320</v>
      </c>
      <c r="I118" s="2370"/>
      <c r="J118" s="2376" t="s">
        <v>843</v>
      </c>
      <c r="K118" s="2369"/>
      <c r="L118" s="2377" t="s">
        <v>1400</v>
      </c>
      <c r="N118" s="2371"/>
      <c r="Y118" s="1091"/>
    </row>
    <row r="119" spans="2:25" s="1090" customFormat="1" ht="13.5" customHeight="1">
      <c r="B119" s="1089"/>
      <c r="C119" s="4719" t="s">
        <v>2317</v>
      </c>
      <c r="D119" s="4719"/>
      <c r="E119" s="1090">
        <v>1</v>
      </c>
      <c r="F119" s="4842" t="str">
        <f t="shared" ref="F119:F125" si="6">+IF(ISBLANK(F109),D109,F109)</f>
        <v>業務委託契約時</v>
      </c>
      <c r="G119" s="4842">
        <f t="shared" ref="G119:G125" si="7">+IF(ISBLANK(N109),M109*$O$105,N109*$O$105)</f>
        <v>69950</v>
      </c>
      <c r="H119" s="4801">
        <f>IF(ISBLANK(H109),"",+H109)</f>
        <v>45570</v>
      </c>
      <c r="I119" s="4801"/>
      <c r="J119" s="4714">
        <f>IF(J109=0,"",+IF(ISBLANK(L109),J109+N109,L109+N109))</f>
        <v>7699500</v>
      </c>
      <c r="K119" s="4714"/>
      <c r="L119" s="2373">
        <f t="shared" ref="L119:L125" si="8">+IF(ISBLANK(O109),N109,O109)</f>
        <v>699500</v>
      </c>
      <c r="N119" s="2371"/>
      <c r="Y119" s="1091"/>
    </row>
    <row r="120" spans="2:25" s="1090" customFormat="1">
      <c r="B120" s="1089"/>
      <c r="C120" s="4719"/>
      <c r="D120" s="4719"/>
      <c r="E120" s="1090">
        <v>2</v>
      </c>
      <c r="F120" s="4881" t="str">
        <f t="shared" si="6"/>
        <v>基本設計完了時</v>
      </c>
      <c r="G120" s="4881">
        <f t="shared" si="7"/>
        <v>60000</v>
      </c>
      <c r="H120" s="4707">
        <f t="shared" ref="H120:H125" si="9">IF(ISBLANK(H110),"",+H110)</f>
        <v>45632</v>
      </c>
      <c r="I120" s="4707"/>
      <c r="J120" s="4713">
        <f t="shared" ref="J120:J125" si="10">IF(J110=0,"",+IF(ISBLANK(L110),J110+N110,L110+N110))</f>
        <v>6600000</v>
      </c>
      <c r="K120" s="4713"/>
      <c r="L120" s="2374">
        <f t="shared" si="8"/>
        <v>600000</v>
      </c>
      <c r="N120" s="2371"/>
      <c r="Y120" s="1091"/>
    </row>
    <row r="121" spans="2:25" s="1090" customFormat="1">
      <c r="B121" s="1089"/>
      <c r="C121" s="4719"/>
      <c r="D121" s="4719"/>
      <c r="E121" s="1090">
        <v>3</v>
      </c>
      <c r="F121" s="4881" t="str">
        <f t="shared" si="6"/>
        <v>工事着手時</v>
      </c>
      <c r="G121" s="4881">
        <f t="shared" si="7"/>
        <v>70000</v>
      </c>
      <c r="H121" s="4707">
        <f t="shared" si="9"/>
        <v>45723</v>
      </c>
      <c r="I121" s="4707"/>
      <c r="J121" s="4713">
        <f t="shared" si="10"/>
        <v>7700000</v>
      </c>
      <c r="K121" s="4713"/>
      <c r="L121" s="2374">
        <f t="shared" si="8"/>
        <v>700000</v>
      </c>
      <c r="N121" s="2371"/>
      <c r="Y121" s="1091"/>
    </row>
    <row r="122" spans="2:25" s="1090" customFormat="1">
      <c r="B122" s="1089"/>
      <c r="C122" s="4719"/>
      <c r="D122" s="4719"/>
      <c r="E122" s="1090">
        <v>4</v>
      </c>
      <c r="F122" s="4881" t="str">
        <f t="shared" si="6"/>
        <v>業務終了時</v>
      </c>
      <c r="G122" s="4881">
        <f t="shared" si="7"/>
        <v>50595.450000000004</v>
      </c>
      <c r="H122" s="4707">
        <f t="shared" si="9"/>
        <v>45999</v>
      </c>
      <c r="I122" s="4707"/>
      <c r="J122" s="4713">
        <f t="shared" si="10"/>
        <v>5565499.5</v>
      </c>
      <c r="K122" s="4713"/>
      <c r="L122" s="2374">
        <f t="shared" si="8"/>
        <v>505954.5</v>
      </c>
      <c r="N122" s="2371"/>
      <c r="Y122" s="1091"/>
    </row>
    <row r="123" spans="2:25" s="1090" customFormat="1">
      <c r="B123" s="1089"/>
      <c r="C123" s="4719"/>
      <c r="D123" s="4719"/>
      <c r="E123" s="1090">
        <v>5</v>
      </c>
      <c r="F123" s="4881" t="str">
        <f t="shared" si="6"/>
        <v/>
      </c>
      <c r="G123" s="4881" t="e">
        <f t="shared" si="7"/>
        <v>#VALUE!</v>
      </c>
      <c r="H123" s="4707" t="str">
        <f t="shared" si="9"/>
        <v>　</v>
      </c>
      <c r="I123" s="4707"/>
      <c r="J123" s="4713" t="str">
        <f t="shared" si="10"/>
        <v/>
      </c>
      <c r="K123" s="4713"/>
      <c r="L123" s="2374" t="str">
        <f t="shared" si="8"/>
        <v/>
      </c>
      <c r="N123" s="2371"/>
      <c r="Y123" s="1091"/>
    </row>
    <row r="124" spans="2:25" s="1090" customFormat="1">
      <c r="B124" s="1089"/>
      <c r="C124" s="4719"/>
      <c r="D124" s="4719"/>
      <c r="E124" s="1090">
        <v>6</v>
      </c>
      <c r="F124" s="4881" t="str">
        <f t="shared" si="6"/>
        <v/>
      </c>
      <c r="G124" s="4881" t="e">
        <f t="shared" si="7"/>
        <v>#VALUE!</v>
      </c>
      <c r="H124" s="4707" t="str">
        <f t="shared" si="9"/>
        <v>　</v>
      </c>
      <c r="I124" s="4707"/>
      <c r="J124" s="4713" t="str">
        <f t="shared" si="10"/>
        <v/>
      </c>
      <c r="K124" s="4713"/>
      <c r="L124" s="2374" t="str">
        <f t="shared" si="8"/>
        <v/>
      </c>
      <c r="N124" s="2371"/>
      <c r="Y124" s="1091"/>
    </row>
    <row r="125" spans="2:25" s="1090" customFormat="1">
      <c r="B125" s="1089"/>
      <c r="C125" s="4719"/>
      <c r="D125" s="4719"/>
      <c r="E125" s="1090">
        <v>7</v>
      </c>
      <c r="F125" s="4882" t="str">
        <f t="shared" si="6"/>
        <v/>
      </c>
      <c r="G125" s="4882" t="e">
        <f t="shared" si="7"/>
        <v>#VALUE!</v>
      </c>
      <c r="H125" s="4706" t="str">
        <f t="shared" si="9"/>
        <v>　</v>
      </c>
      <c r="I125" s="4706"/>
      <c r="J125" s="4712" t="str">
        <f t="shared" si="10"/>
        <v/>
      </c>
      <c r="K125" s="4712"/>
      <c r="L125" s="2375" t="str">
        <f t="shared" si="8"/>
        <v/>
      </c>
      <c r="N125" s="2371"/>
      <c r="Y125" s="1091"/>
    </row>
    <row r="126" spans="2:25" s="1090" customFormat="1">
      <c r="B126" s="1089"/>
      <c r="C126" s="1092"/>
      <c r="F126" s="13"/>
      <c r="H126" s="1357"/>
      <c r="I126" s="1357"/>
      <c r="J126" s="1357"/>
      <c r="L126" s="1613"/>
      <c r="M126" s="1613"/>
      <c r="N126" s="1613"/>
      <c r="Y126" s="1091"/>
    </row>
    <row r="127" spans="2:25" s="1090" customFormat="1">
      <c r="B127" s="1089"/>
      <c r="Y127" s="1091"/>
    </row>
    <row r="128" spans="2:25" s="1090" customFormat="1">
      <c r="B128" s="1089" t="s">
        <v>1571</v>
      </c>
      <c r="C128" s="1090" t="s">
        <v>1019</v>
      </c>
      <c r="N128" s="1097"/>
      <c r="Y128" s="1091"/>
    </row>
    <row r="129" spans="1:25" s="1090" customFormat="1">
      <c r="B129" s="1089"/>
      <c r="C129" s="1091"/>
      <c r="D129" s="1090" t="s">
        <v>1017</v>
      </c>
      <c r="Y129" s="1091"/>
    </row>
    <row r="130" spans="1:25" s="1090" customFormat="1">
      <c r="B130" s="1089"/>
      <c r="H130" s="1102" t="s">
        <v>1166</v>
      </c>
      <c r="I130" s="1619"/>
      <c r="Y130" s="1091"/>
    </row>
    <row r="131" spans="1:25" s="1090" customFormat="1">
      <c r="B131" s="1089"/>
      <c r="D131" s="1090" t="s">
        <v>1015</v>
      </c>
      <c r="S131" s="4861" t="s">
        <v>2058</v>
      </c>
      <c r="T131" s="4861"/>
      <c r="U131" s="1899" t="s">
        <v>2066</v>
      </c>
    </row>
    <row r="132" spans="1:25" s="1090" customFormat="1">
      <c r="B132" s="1089"/>
      <c r="C132" s="1098">
        <v>1</v>
      </c>
      <c r="D132" s="1090" t="s">
        <v>1010</v>
      </c>
      <c r="H132" s="4751" t="s">
        <v>1275</v>
      </c>
      <c r="I132" s="4752"/>
      <c r="J132" s="4752"/>
      <c r="K132" s="4752"/>
      <c r="L132" s="4753"/>
      <c r="M132" s="1674"/>
      <c r="S132" s="1973" t="s">
        <v>2034</v>
      </c>
      <c r="T132" s="1966">
        <v>6</v>
      </c>
      <c r="U132" s="1979">
        <f>20000+T132</f>
        <v>20006</v>
      </c>
      <c r="V132" s="4715" t="str">
        <f>IF(U132&gt;0,+VLOOKUP(U132,[2]!事務所ＤＢ,2),"")</f>
        <v>0¹0±0_x0000__x0000__x0000__x0000__x0002__x0000__x0003__x0000__x0003__x0000__x0001__x0000__x0004__x0000__x0004__x0000__x0001__x0000__x0005__x0000__x0005_._x0000__x0000__x0000_ú^f0;N¨c¦_x0001__x0000_*_x0000__x0006__x0000_µ_x0004__x0003__x0000__x0007__x0000__x0007__x0000_¿0Ì0·0¹0¤0»0ó0_x0000__x0000__x0000__x0000__x0001__x0000__x0001__x0000__x0002__x0000__x0001__x0000__x0003__x0000__x0003__x0000__x0002__x0000__x0004__x0000__x0005_*_x0000__x0000__x0000__x0017_Swm-_x0008__x0001__x0000_&amp;_x0000__x0006__x0000_µ_x0004__x0002__x0000__x0008__x0000__x0008__x0000_Û0Ã0«0¤0»0Ã0±0¤0_x0000__x0000__x0000__x0000__x0002__x0000__x0004__x0000__x0002__x0000__x0002__x0000__x0005__x0000__x0005_*_x0000__x0000__x0000__x000F_a Sû0Ëi _x0001__x0000_&amp;_x0000__x0006__x0000_µ_x0004__x0002__x0000__x0008__x0000__x0008__x0000_¤0·0ç0¦0³0¦0¾0¦0_x0000__x0000__x0000__x0000__x0002__x0000__x0004__x0000__x0003__x0000__x0002__x0000__x0004__x0000__x0005_*_x0000__x0000__x0000_7Y_x0000_0ASÎ_x0001__x0000_&amp;_x0000__x0006__x0000_µ_x0004__x0002__x0000__x0008__x0000__x0008__x0000_¨0Ó0¹0¸0å0¦0í0¦0_x0000__x0000__x0000__x0000__x0001__x0000__x0003__x0000__x0002__x0000__x0002__x0000__x0008__x0000__x0005_F_x0000__x0000__x0000_åe,gËi _x0014_xvz@b_x0001__x0000_B_x0000__x0006__x0000_µ_x0004__x0004__x0000__x0010__x0000__x0010__x0000_Ë0·0Ë0Û0ó0³0¦0¾0¦0±0ó0­0å0¦0¸0ç0_x0000__x0000__x0000__x0000__x0001__x0000__x0002__x0000__x0001__x0000__x0002__x0000__x0005__x0000__x0003__x0000__x0002__x0000_	_x0000__x0005__x0000__x0003__x0000__x0004__x0000__x0005_*_x0000__x0000__x0000_ÿ[_x0000_0'Y©R_x0001__x0000_&amp;_x0000__x0006__x0000_µ_x0004__x0002__x0000__x0008__x0000__x0008__x0000_³0È0Ö0­0À0¤0¹0±0_x0000__x0000__x0000__x0000__x0001__x0000__x0004__x0000__x0002__x0000__x0002__x0000__x0008__x0000__x0005__x0010__x0000__x0000__x0000_p0d0p0d0[0c0Q0D0_x0001__x0000__x000C__x0000__x0006__x0000_µ_x0004__x0000__x0000__x0000__x0000__x0000__x0000__x0000__x0000__x0008__x0000__x0005__x0010__x0000__x0000__x0000_H0i0L00[0c0Q0D0_x0001__x0000__x000C__x0000__x0006__x0000_µ_x0004__x0000__x0000__x0000__x0000__x0000__x0000__x0000__x0000__x0007__x0000__x0005__x0010__x0000__x0000__x0000_B00K00[0d0s0_x0001__x0000__x000C__x0000__x0006__x0000_µ_x0004__x0000__x0000__x0000__x0000__x0000__x0000__x0000__x0000_	_x0000__x0005__x0010__x0000__x0000__x0000_v00M00F0[0c0Q0D0_x0001__x0000__x000C__x0000__x0006__x0000_µ_x0004__x0000__x0000__x0000__x0000__x0000__x0000__x0000__x0000_	_x0000__x0005__x0010__x0000__x0000__x0000_U0L00o00[0c0Q0D0_x0001__x0000__x000C__x0000__x0006__x0000_µ_x0004__x0000__x0000__x0000__x0000__x0000__x0000__x0000__x0000__x000C__x0000__x0005__x0010__x0000__x0000__x0000_y00f00S0F0^0F0[0c0Q0D0_x0001__x0000__x000C__x0000__x0006__x0000_µ_x0004__x0000__x0000__x0000__x0000__x0000__x0000__x0000__x0000__x000B__x0000__x0005__x0010__x0000__x0000__x0000_u0X0U00[0d0s0[0c0Q0D0_x0001__x0000__x000C__x0000__x0006__x0000_µ_x0004__x0000__x0000__x0000__x0000__x0000__x0000__x0000__x0000__x0008__x0000__x0005__x0010__x0000__x0000__x0000_{0c0K0D0[0c0Q0D0_x0001__x0000__x000C__x0000__x0006__x0000_µ_x0004__x0000__x0000__x0000__x0000__x0000__x0000__x0000__x0000__x0010__x0000__x0005__x0010__x0000__x0000__x0000_k0W0k0{00S0F0^0F0Q00M00F0X00_x0001__x0000__x000C__x0000__x0006__x0000_µ_x0004__x0000__x0000__x0000__x0000__x0000__x0000__x0000__x0000__x000E__x0000__x0000_***@******.biz_x000E__x0000__x0004__x0010__x0000__x0000__x0000_***@******.com_x0001__x0000__x000C__x0000__x0006__x0000_µ_x0004__x0000__x0000__x0000__x0000__x0000__x0000__x0000__x0000__x0008__x0000__x000D__x0001__x0000__x001E__x0000__x0000__x0000__x0008_ÿ	g	ÿ×_x0000_×_x0000_å]ÙR^_x0005__x0000_	_x0000__x0001__x0000__x001A__x0000__x0005__x0000_5_x0000__x0001__x0000__x0005__x0000__x0005__x0000_³0¦0à0Æ0ó0_x0000__x0000__x0005__x0000__x0003__x0000__x0007__x0000__x000D__x0001__x0000__x0018__x0000__x0000__x0000__x0008_ÿ	g	ÿ¡%¡%ú^Å_x0005__x0000_	_x0000__x0001__x0000__x0014__x0000__x0005__x0000_5_x0000__x0001__x0000__x0002__x0000__x0002__x0000_À0Æ0_x0000__x0000__x0005__x0000__x0001__x0000_	_x0000__x000D__x0001__x0000_,_x0000__x0000__x0000__x0008_ÿ	g	ÿ_l8bÝ]å]ÙR^_x0006__x0000_	_x0000__x0001__x0000_(_x0000__x0005__x0000_5_x0000__x0002__x0000_	_x0000_	_x0000_¨0É0¬0ï0³0¦0à0Æ0ó0_x0000__x0000__x0003__x0000__x0003__x0000__x0004__x0000__x0006__x0000__x0003__x0000_P_x0000__x0005__x001C__x0001__x0000__x0000__x0004_T_x0017_Rn0MOno0Íj0 }g0Y0_x0002_0zlW0f0_x0006_ju0	YH0_00_x0001_0_x0017_Rn0?ceQo0L0j0D0g0O0`0U0D0_x0002_0_0`0W0_x0017_Rn0E^0eW[n0'YM0U0I{n0øf_x000F__o0_x0001_0æ0ü0¶0ü0tPk0f0Å`1XÏk0Ü_X0f0¿teïSýg0Y0_x0002_0_x0001__x0000__x0018__x0001__x0006__x0000_5_x0000__x0017__x0000_B_x0000_B_x0000_«0¯0ì0Ä0¤0Á0¸0å0¦0è0¦0è0¦0½0±0Ã0¸0å0ó0Ð0ó0«0ì0Ä0½0¦0Ë0å0¦0ª0³0Ê0ì0Ä0Ï0Ð0â0¸0ª0ª0Ê0É0·0ç0·0­0¬0ï0¸0ç0¦0Û0¦0ê0ç0¦0ª0¦0Á0ç0¦0»0¤0«0Î0¦0_x0000__x0000__x0000__x0000__x0001__x0000__x0002__x0000__x0001__x0000__x0001__x0000__x0004__x0000__x0003__x0000__x0002__x0000__x0006__x0000__x0006__x0000__x0002__x0000__x000B__x0000_	_x0000__x0002__x0000__x000E__x0000__x000E__x0000__x0001__x0000__x0010__x0000__x0011__x0000__x0002__x0000__x0015__x0000__x0014__x0000__x0001__x0000__x0016__x0000__x0019__x0000__x0001__x0000__x0018__x0000__x001B__x0000__x0002__x0000__x001D__x0000__x001E__x0000__x0001__x0000_ _x0000_+_x0000__x0001__x0000_"_x0000_-_x0000__x0001__x0000_$_x0000_/_x0000__x0002__x0000_&amp;_x0000_2_x0000__x0001__x0000_(_x0000_5_x0000__x0001__x0000_*_x0000_7_x0000__x0002__x0000_._x0000_?_x0000__x0001__x0000_0_x0000_B_x0000__x0002__x0000_5_x0000_D_x0000__x0001__x0000_8_x0000_F_x0000__x0001__x0000_:_x0000_I_x0000__x0002__x0000_?_x0000_K_x0000__x0002__x0000__x0003__x0000__x0004__x0010__x0000__x0000__x0000_***_x0001__x0000__x000C__x0000__x0007__x0000_µ_x0004__x0000__x0000__x0000__x0000__x0000__x0000__x0000__x0000_v_x0000__x0005__x0018__x0001__x0000__x0000_,gÇ0-_x0000_¿0Ù0ü0¹0k0Å`1X0eQR_o0_x0001_0Å_Z0
NøfM0ÝOX[W0f0_x000B_NU0D0_x0002_0%Rn0_x000D_TMRg0ÝOX[Y00h0J_x0000_A_x0000_A_x0000_F_x0000_-_x0000_M_x0000_S_x0000_T_x0000_h0W0f0n0_jýL0	g¹Rk0j00~0[00_x0002_0_x0007_N_x0000_N_x0001_0_x000D_TMR0	YH0f0ÝOX[W0_04X_x0008_To0_x0001_0ª0ê0¸0Ê0ë0n0_x000D_Tðy_x000C_0d_x0000_b_x0000_-_x0000_k_x0000_i_x0000_h_x0000_o_x0000_n_x0000_j_x0000_o_x0000_h_x0000_o_x0000__x000D_0k0f0_x0001_0Q¦^ÝOX[W0ôvW0f0O0`0U0D0_x0002_0_x0001__x0000__x0014__x0001__x0006__x0000_5_x0000__x0016__x0000_C_x0000_C_x0000_Û0ó0¸0ç0¦0Û0¦0Ë0å0¦0ê0ç0¯0´0«0Ê0é0¦0ï0¬0Û0¾0ó0¯0À0Ù0Ä0Ê0Þ0¨0Û0¾0ó0­0Î0¦0æ0¦0³0¦0Þ0ó0¤0Á0Ê0Þ0¨0«0Û0¾0ó0Ð0¢0¤0á0¤0·0ç0¦0µ0¤0É0Û0¾0ó0Ê0ª0_x0000__x0000__x0000__x0000__x0001__x0000__x0002__x0000__x0008__x0000__x0002__x0000__x0007__x0000__x000B__x0000__x0002__x0000__x000D__x0000__x000D__x0000__x0001__x0000__x000E__x0000__x0010__x0000__x0001__x0000__x0011__x0000__x0012__x0000__x0002__x0000__x0014__x0000__x0015__x0000__x0002__x0000__x0017__x0000__x0019__x0000__x0001__x0000__x0019__x0000__x001D__x0000__x0001__x0000__x001B__x0000__x001F__x0000__x0002__x0000__x001E__x0000_"_x0000__x0002__x0000_!_x0000_3_x0000__x0002__x0000_$_x0000_6_x0000__x0002__x0000_(_x0000_?_x0000__x0002__x0000_,_x0000_B_x0000__x0002__x0000_/_x0000_E_x0000__x0001__x0000_0_x0000_H_x0000__x0002__x0000_3_x0000_L_x0000__x0002__x0000_6_x0000_V_x0000__x0002__x0000_;_x0000_i_x0000__x0002__x0000_&gt;_x0000_k_x0000__x0002__x0000_A_x0000_n_x0000__x0001__x0000__x0007__x0000__x0005_ _x0000__x0000__x0000__x0008_ÿ	g	ÿ,{	Nú^Å_x0001__x0000__x001C__x0000__x000E__x0000_5_x0000__x0002__x0000__x0003__x0000__x0003__x0000_À0¤0_x0013_ÿ_x0000__x0000__x0003__x0000__x0001__x0000__x0002__x0000__x0004__x0000__x0001__x0000_	_x0000__x0001_p0d0p0d0S0F00f00_x0008__x0000__x0001_K0O0K0O0Q00]0F0_x000B__x0000__x0000_03-999-***1_x000B__x0000__x0000_03-999-***2_x0012__x0000__x0000_***@batubatu.co.jp	_x0000__x0001_H0i0L00S0F00f00_x000B__x0000__x0000_03-***-1591_x000D__x0000__x0000_090-****-4312	_x0000__x0001_X00F0S0F0Q00[0d0_x0008__x0000__x0000_238-0*01_x000C__x0000__x0000_046-822-***1_x000C__x0000__x0000_046-822-***2_x0010__x0000__x0001_1_x0000_2_x0000_3_x0000_4_x0000_ ÿ*_x0000_*_x0000_a_x0000_b_x0000_c_x0000_._x0000_C_x0000_O_x0000_._x0000_J_x0000_P_x0000__x0018__x0000__x0001_yr[ú^-å]Nmi _x0000_^yHYÝ]_x000C_wåwN1ïS _x0000_,{*_x0000_*_x0000_*_x0000_2_x0000_3_x0000_÷S_x000D__x0000__x0000_090-*987-**65_x0008__x0000__x0000_1*3-3333_x000B__x0000__x0000_03-333-****_x000B__x0000__x0000_03-333-***2_x000B__x0000__x0001__x0008_ÿ,	ÿ-_x0000_*_x0000_*_x0000_*_x0000_*_x0000_*_x0000_*_x0000_3_x0000__x0008__x0000__x0005_0_x0000__x0000__x0000__x0008_ÿ	g	ÿ,{ÛVå]ÙR^_x0001__x0000_,_x0000__x000E__x0000_5_x0000__x0003__x0000__x0008__x0000__x0008__x0000_À0¤0_x0014_ÿ³0¦0à0Æ0ó0_x0000__x0000__x0003__x0000__x0001__x0000__x0002__x0000__x0004__x0000__x0001__x0000__x0003__x0000__x0005__x0000__x0003__x0000__x0006__x0000__x0005_"_x0000__x0000__x0000_¡%¡%_x0000_0ÛV%m_x0017_g_x0001__x0000__x001E__x0000__x000E__x0000_5_x0000__x0002__x0000__x0004__x0000__x0004__x0000_è0Ä0í0¦0_x0000__x0000__x0003__x0000__x0002__x0000__x0002__x0000__x0005__x0000__x0001__x0000__x0008__x0000__x0000_123-4444_x000B__x0000__x0000_03-444-***1_x000B__x0000__x0000_03-444-***2_x000B__x0000__x0001__x0008_ÿ,	ÿ-_x0000_*_x0000_*_x0000_*_x0000_*_x0000_*_x0000_*_x0000_4_x0000__x0005__x0000__x0005__x001A__x0000__x0000__x0000_¡%¡%_x0000_0NÎ_x0001__x0000__x0016__x0000__x000E__x0000_5_x0000__x0001__x0000__x0003__x0000__x0003__x0000_´0í0¦0_x0000__x0000__x0003__x0000__x0002__x0000__x0008__x0000__x0000_123-5555_x000B__x0000__x0000_03-555-***1_x000B__x0000__x0000_03-555-***2_x000B__x0000__x0001__x0008_ÿ,	ÿ-_x0000_*_x0000_*_x0000_*_x0000_*_x0000_*_x0000_*_x0000_5_x0000__x0007__x0000__x0005_6_x0000__x0000__x0000_,{mQå]N_x0008_ÿ	g	ÿ_x0001__x0000_2_x0000__x000E__x0000_5_x0000__x0004__x0000__x0008__x0000__x0008__x0000_À0¤0_x0016_ÿ³0¦0¸0æ0¦0_x0000__x0000__x0000__x0000__x0001__x0000__x0002__x0000__x0001__x0000__x0001__x0000__x0003__x0000__x0002__x0000__x0002__x0000__x0006__x0000__x0005__x0000__x0001__x0000__x0006__x0000__x0005__x001E__x0000__x0000__x0000_¡%¡%_x0000_0mQ*YÎ_x0001__x0000__x001A__x0000__x000E__x0000_5_x0000__x0001__x0000__x0005__x0000__x0005__x0000_í0¯0¿0í0¦0_x0000__x0000__x0003__x0000__x0003__x0000__x0008__x0000__x0000_123-6666_x0012__x0000__x0001_qg¬Nýô}¬:S*_x0000_*_x0000__x0000_01_x0000_-_x0000_*_x0000_-_x0000_2_x0000_-_x0000_6_x0000_6_x0000_6_x0000__x000B__x0000__x0000_03-666-***1_x000B__x0000__x0000_03-666-***2
_x0000__x0001__x0008_ÿ,	ÿ-_x0000_*_x0000_*_x0000_*_x0000_*_x0000_*_x0000_6_x0000__x0005__x0000__x0005__x001C__x0000__x0000__x0000_¡%¡%_x0000_0kQÎ_x0001__x0000__x0018__x0000__x000E__x0000_5_x0000__x0001__x0000__x0004__x0000__x0004__x0000_Ï0Á0í0¦0_x0000__x0000__x0003__x0000__x0002__x0000__x000B__x0000__x0001__x0008_ÿ,	ÿ-_x0000_*_x0000_*_x0000_*_x0000_*_x0000_*_x0000_*_x0000_8_x0000__x0008__x0000__x0000_123-8888_x000B__x0000__x0000_03-888-***1_x000B__x0000__x0000_03-888-***2	_x0000__x0001__x0008_ÿ	g	ÿ»0Ö0ó0Ó0ë0É0_x0005__x0000__x0005_"_x0000__x0000__x0000_¡%¡%_x0000_0_x0003_NËN_x0001__x0000__x001E__x0000__x000E__x0000_5_x0000__x0002__x0000__x0004__x0000__x0004__x0000_Ê0Ê0¹0±0_x0000__x0000__x0003__x0000__x0001__x0000__x0002__x0000__x0004__x0000__x0001__x0000_
_x0000__x0001__x0008_ÿ,	ÿ-_x0000_*_x0000_*_x0000_*_x0000_*_x0000_*_x0000_7_x0000__x0008__x0000__x0000_123-7777_x000B__x0000__x0000_03-777-***1_x000B__x0000__x0000_03-777-***2_x0006__x0000__x0005_*_x0000__x0000__x0000_]NAS]Nå]ÙR^_x0001__x0000_&amp;_x0000__x000E__x0000_5_x0000__x0002__x0000__x0008__x0000__x0008__x0000_Ä0¯0â0³0¦0à0Æ0ó0_x0000__x0000__x0000__x0000__x0003__x0000__x0003__x0000__x0003__x0000__x0003__x0000__x0006__x0000__x0005_&amp;_x0000__x0000__x0000_¡%¡%_x0000_0]N*YÎ_x0001__x0000_"_x0000__x000E__x0000_5_x0000__x0002__x0000__x0006__x0000__x0006__x0000_­0å0¦0¿0í0¦0_x0000__x0000__x0003__x0000__x0001__x0000__x0003__x0000__x0004__x0000__x0002__x0000__x000B__x0000__x0001__x0008_ÿ,	ÿ-_x0000_*_x0000_*_x0000_*_x0000_*_x0000_*_x0000_*_x0000_9_x0000__x0008__x0000__x0000_123-9999_x0005__x0000__x0005_"_x0000__x0000__x0000_¡%¡%_x0000_0AS_x0017_g_x0001__x0000__x001E__x0000__x000E__x0000_5_x0000__x0002__x0000__x0004__x0000__x0004__x0000__x0011_ÿ_x0010_ÿí0¦0_x0000__x0000__x0003__x0000__x0001__x0000__x0002__x0000__x0004__x0000__x0001__x0000__x000C__x0000__x0001__x0008_ÿ,	ÿ-_x0000_*_x0000_*_x0000_*_x0000_*_x0000_*_x0000_*_x0000_1_x0000_0_x0000__x0008__x0000__x0000_123-1010_x000B__x0000__x0000_03-010-***1_x000B__x0000__x0000_03-010-***2_x0005__x0000__x0005__x0018__x0000__x0000__x0000_,{_x0011_ÿ_x0010_ÿ/e^_x0001__x0000__x0014__x0000__x000E__x0000_5_x0000__x0001__x0000__x0002__x0000__x0002__x0000_À0¤0_x0000__x0000__x0000__x0000__x0001__x0000__x0018__x0000__x0001_yr[ú^-å]Nmi _x0000_^yHYÝ]_x000C_wåwN1ïS _x0000_,{*_x0000_*_x0000_*_x0000_1_x0000_1_x0000_÷S_x0014__x0000__x0001_^yHYÝ]_x000C_w*j_x0008_À_x0002_^*_x0000_*_x0000__x0000_09_x0000_-_x0000_*_x0000_-_x0000_5_x0000_-_x0000_1_x0000_1_x0000_1_x0000__x000B__x0000__x0001__x0008_ÿ,	ÿ-_x0000_*_x0000_*_x0000_*_x0000_*_x0000_*_x0000_*_x0000_2_x0000__x0008__x0000__x0000_123-2222_x0012__x0000__x0001_qg¬Nýô}¬:S*_x0000_*_x0000__x0000_01_x0000_-_x0000_*_x0000_-_x0000_2_x0000_-_x0000_2_x0000_2_x0000_2_x0000__x000B__x0000__x0000_03-999-**22_x0007__x0000__x0005__x001C__x0000__x0000__x0000_,{_x0000_NÍå]_x0008_ÿ*h	ÿ_x0001__x0000__x0018__x0000__x0006__x0000_µ_x0004__x0001__x0000__x0004__x0000__x0004__x0000_À0¤0¤0Á0_x0000__x0000__x0000__x0000__x0002__x0000__x0008__x0000__x0004__x0010__x0000__x0000__x0000_123-0111_x0001__x0000__x000C__x0000__x0006__x0000_µ_x0004__x0000__x0000__x0000__x0000__x0000__x0000__x0000__x0000__x000C__x0000__x0004__x0010__x0000__x0000__x0000_046-***-1111_x0001__x0000__x000C__x0000__x0006__x0000_µ_x0004__x0000__x0000__x0000__x0000__x0000__x0000__x0000__x0000__x000D__x0000__x0004__x0010__x0000__x0000__x0000_090-****-1111_x0001__x0000__x000C__x0000__x0006__x0000_µ_x0004__x0000__x0000__x0000__x0000__x0000__x0000__x0000__x0000__x000B__x0000__x0004__x0010__x0000__x0000__x0000_03-222-***1_x0001__x0000__x000C__x0000__x0006__x0000_µ_x0004__x0000__x0000__x0000__x0000__x0000__x0000__x0000__x0000__x000B__x0000__x0004__x0010__x0000__x0000__x0000_03-444-***1_x0001__x0000__x000C__x0000__x0006__x0000_µ_x0004__x0000__x0000__x0000__x0000__x0000__x0000__x0000__x0000__x0005__x0000__x0005__x001C__x0000__x0000__x0000_,{_x0000_Nú^-è_x0001__x0000__x0018__x0000__x0006__x0000_µ_x0004__x0001__x0000__x0004__x0000__x0004__x0000_À0¤0¤0Á0_x0000__x0000__x0000__x0000__x0002__x0000__x0004__x0000__x0005_"_x0000__x0000__x0000_å]N_x0012_ÿè_x0001__x0000__x001E__x0000__x0006__x0000_µ_x0004__x0002__x0000__x0004__x0000__x0004__x0000_³0¦0¸0Ö0_x0000__x0000__x0000__x0000__x0002__x0000__x0003__x0000__x0003__x0000__x0001__x0000__x0004__x0000__x0005__x0018__x0000__x0000__x0000_,{3_x0000_/e^_x0001__x0000__x0014__x0000__x000E__x0000_5_x0000__x0001__x0000__x0002__x0000__x0002__x0000_À0¤0_x0000__x0000__x0000__x0000__x0001__x0000__x0004__x0000__x0005_"_x0000__x0000__x0000_å]N4_x0000_²_x0001__x0000__x001E__x0000__x000E__x0000_5_x0000__x0002__x0000__x0004__x0000__x0004__x0000_³0¦0¸0«0_x0000__x0000__x0000__x0000__x0002__x0000__x0003__x0000__x0003__x0000__x0001__x0000__x0003__x0000__x0005_ _x0000__x0000__x0000_,{5_x0000_è_x0001__x0000__x001C__x0000__x000E__x0000_5_x0000__x0002__x0000__x0003__x0000__x0003__x0000_À0¤0Ö0_x0000__x0000__x0000__x0000__x0001__x0000__x0002__x0000__x0002__x0000__x0001__x0000__x0002__x0000__x0005__x0016__x0000__x0000__x0000_QÅ_x0001__x0000__x0012__x0000__x0006__x0000_µ_x0004__x0000__x0000__x0004__x0000__x0004__x0000_Ê0¤0½0¦0_x0007__x0000__x0005_._x0000__x0000__x0000__x0008_ÿ	g	ÿ8NNú^-_x0001__x0000_*_x0000__x0006__x0000_µ_x0004__x0003__x0000__x0007__x0000__x0007__x0000_Þ0ë0Ë0±0ó0»0Ä0_x0000__x0000__x0003__x0000__x0001__x0000__x0002__x0000__x0004__x0000__x0001__x0000__x0003__x0000__x0005__x0000__x0002__x0000__x0007__x0000__x0005_6_x0000__x0000__x0000_(_x0000_*h)_x0000_,{N-P_x0001__x0000_2_x0000__x000E__x0000_5_x0000__x0004__x0000__x0008__x0000__x0008__x0000_«0Ö0À0¤0_x0015_ÿ»0Ä0Ó0_x0000__x0000__x0000__x0000__x0003__x0000__x0002__x0000__x0003__x0000__x0001__x0000__x0004__x0000__x0004__x0000__x0001__x0000__x0005__x0000__x0005__x0000__x0002__x0000__x0005__x0000__x0005_._x0000__x0000__x0000_f}c4l-P_x0001__x0000_*_x0000__x0006__x0000_µ_x0004__x0002__x0000_
_x0000_
_x0000_­0å0¦0Ï0¤0¹0¤0»0Ä0Ó0_x0000__x0000__x0000__x0000__x0003__x0000__x0007__x0000__x0003__x0000__x0002__x0000__x0007__x0000__x0005_4_x0000__x0000__x0000_kQ¹eûå](_x0000_*h)_x0000__x0001__x0000_0_x0000__x000E__x0000_5_x0000__x0003__x0000_
_x0000_
_x0000_Ï0Ã0Ý0¦0Ç0ó0³0¦0«0Ö0_x0000__x0000__x0000__x0000__x0002__x0000__x0004__x0000__x0002__x0000__x0002__x0000__x0008__x0000__x0004__x0000__x0003__x0000__x0004__x0000__x0005_&amp;_x0000__x0000__x0000_û_x0017_l-P_x0001__x0000_"_x0000__x0006__x0000_µ_x0004__x0002__x0000__x0006__x0000__x0006__x0000_Ç0ó0­0»0Ä0Ó0_x0000__x0000__x0000__x0000__x0002__x0000__x0003__x0000__x0002__x0000__x0002__x0000__x0012__x0000__x0005__x001A__x0000__x0000__x0000_qg¬Ný'Y0u:S*_x0000_*_x0000__x0000_01_x0000_-_x0000_*_x0000_-_x0000_2_x0000_-_x0000_4_x0000_4_x0000_4_x0000__x0001__x0000__x0016__x0000__x0006__x0000_µ_x0004__x0001__x0000__x0003__x0000__x0003__x0000_ª0ª0¿0_x0000__x0000__x0003__x0000__x0002__x0000__x0012__x0000__x0005__x001A__x0000__x0000__x0000_qg¬Ný_x000B_n7:S*_x0000_*_x0000__x0000_01_x0000_-_x0000_*_x0000_-_x0000_2_x0000_-_x0000_5_x0000_5_x0000_5_x0000__x0001__x0000__x0016__x0000__x0006__x0000_µ_x0004__x0001__x0000__x0003__x0000__x0003__x0000_·0Ö0ä0_x0000__x0000__x0003__x0000__x0002__x0000__x0012__x0000__x0005__x001C__x0000__x0000__x0000_qg¬Ný[þ:S*_x0000_*_x0000__x0000_01_x0000_-_x0000_*_x0000_-_x0000_2_x0000_-_x0000_3_x0000_3_x0000_3_x0000__x0001__x0000__x0018__x0000__x0006__x0000_µ_x0004__x0001__x0000__x0004__x0000__x0004__x0000_«0Ä0·0«0_x0000__x0000__x0003__x0000__x0002__x0000__x0012__x0000__x0005__x001C__x0000__x0000__x0000_qg¬NýÁTÝ]:S*_x0000_*_x0000__x0000_01_x0000_-_x0000_*_x0000_-_x0000_2_x0000_-_x0000_7_x0000_7_x0000_7_x0000__x0001__x0000__x0018__x0000__x0006__x0000_µ_x0004__x0001__x0000__x0004__x0000__x0004__x0000_·0Ê0¬0ï0_x0000__x0000__x0003__x0000__x0002__x0000__x0012__x0000__x0005__x001C__x0000__x0000__x0000_qg¬Ný_lqg:S*_x0000_*_x0000__x0000_01_x0000_-_x0000_*_x0000_-_x0000_2_x0000_-_x0000_8_x0000_8_x0000_8_x0000__x0001__x0000__x0018__x0000__x0006__x0000_µ_x0004__x0001__x0000__x0004__x0000__x0004__x0000_³0¦0È0¦0_x0000__x0000__x0003__x0000__x0002__x0000__x0012__x0000__x0005__x001A__x0000__x0000__x0000_qg¬NýîvÒ:S*_x0000_*_x0000__x0000_01_x0000_-_x0000_*_x0000_-_x0000_2_x0000_-_x0000_9_x0000_9_x0000_9_x0000__x0001__x0000__x0016__x0000__x0006__x0000_µ_x0004__x0001__x0000__x0003__x0000__x0003__x0000_á0°0í0_x0000__x0000__x0003__x0000__x0002__x0000__x0013__x0000__x0005__x001A__x0000__x0000__x0000_qg¬NýJö\:S*_x0000_*_x0000__x0000_01_x0000_-_x0000_*_x0000_-_x0000_2_x0000_-_x0000_1_x0000_0_x0000_1_x0000_0_x0000__x0001__x0000__x0016__x0000__x0006__x0000_µ_x0004__x0001__x0000__x0003__x0000__x0003__x0000_È0·0Þ0_x0000__x0000__x0003__x0000__x0002__x0000__x000F__x0000__x0005_6_x0000__x0000__x0000_^yHYÝ]_x000C_ws^ZX_x0002_^*_x0000_*_x0000__x0000_09_x0000_-_x0000_*_x0000_-_x0000_5_x0000__x0001__x0000_2_x0000__x0006__x0000_µ_x0004__x0003__x0000__x000B__x0000__x000B__x0000_«0Ê0¬0ï0±0ó0Ò0é0Ä0«0·0_x0000__x0000__x0000__x0000__x0004__x0000__x0006__x0000__x0004__x0000__x0002__x0000_
_x0000__x0006__x0000__x0001__x0000__x0004__x0000__x0005_0_x0000__x0000__x0000_8NASú^å]_x0001__x0000_,_x0000__x000E__x0000_5_x0000__x0003__x0000__x0008__x0000__x0008__x0000_Þ0ë0_x0011_ÿ_x0010_ÿ±0ó0³0¦0_x0000__x0000__x0000__x0000__x0001__x0000__x0002__x0000__x0001__x0000__x0001__x0000__x0004__x0000__x0002__x0000__x0002__x0000__x0005__x0000__x0005__x001A__x0000__x0000__x0000_¡%¡%_x0000_0!kÎ_x0001__x0000__x0016__x0000__x0006__x0000_µ_x0004__x0001__x0000__x0003__x0000__x0003__x0000_¸0í0¦0_x0000__x0000__x0003__x0000__x0002__x0000__x0005__x0000__x0005__x0016__x0000__x0000__x0000_¡%¡%_x0000_0N+Y_x0001__x0000__x0012__x0000__x0006__x0000_µ_x0004__x0001__x0000__x0001__x0000__x0001__x0000__x0012_ÿ_x0000__x0000__x0003__x0000__x0001__x0000_
_x0000__x0005__x0018__x0000__x0000__x0000_ãNhÖSà}y__x0000_0¡%¡%_x0000_0_x0000_N_x0001__x0000__x0014__x0000__x0006__x0000_µ_x0004__x0001__x0000__x0002__x0000__x0002__x0000_¤0Á0_x0000__x0000_	_x0000__x0001__x0000__x0005__x0000__x0005__x001A__x0000__x0000__x0000_¡%¡%_x0000_0	N*Y_x0001__x0000__x0016__x0000__x000E__x0000_5_x0000__x0001__x0000__x0003__x0000__x0003__x0000_µ0ó0¿0_x0000__x0000__x0003__x0000__x0002__x0000__x0005__x0000__x0005__x001A__x0000__x0000__x0000_¡%¡%_x0000_0N_x0017_g_x0001__x0000__x0016__x0000__x0005__x0000_5_x0000__x0001__x0000__x0003__x0000__x0003__x0000_¸0í0¦0_x0000__x0000__x0003__x0000__x0002__x0000__x0005__x0000__x0005__x0016__x0000__x0000__x0000_¡%¡%_x0000_0_x0000_NËN_x0001__x0000__x0012__x0000__x0006__x0000_µ_x0004__x0001__x0000__x0001__x0000__x0001__x0000__x0011_ÿ_x0000__x0000__x0003__x0000__x0001__x0000__x0005__x0000__x0005__x001C__x0000__x0000__x0000_¡%¡%_x0000_0	NÎ_x0001__x0000__x0018__x0000__x000E__x0000_5_x0000__x0001__x0000__x0004__x0000__x0004__x0000_µ0Ö0í0¦0_x0000__x0000__x0003__x0000__x0002__x0000__x0005__x0000__x0005_"_x0000__x0000__x0000_¡%¡%_x0000_0ÛV©R_x0001__x0000__x001E__x0000__x0006__x0000_µ_x0004__x0002__x0000__x0004__x0000__x0004__x0000_è0ó0¹0±0_x0000__x0000__x0003__x0000__x0001__x0000__x0002__x0000__x0004__x0000__x0001__x0000__x0005__x0000__x0005_ _x0000__x0000__x0000_¡%¡%_x0000_0N_x0017_g_x0001__x0000__x001C__x0000__x0006__x0000_µ_x0004__x0002__x0000__x0003__x0000__x0003__x0000__x0015_ÿí0¦0_x0000__x0000__x0003__x0000__x0001__x0000__x0001__x0000__x0004__x0000__x0001__x0000__x0004__x0000__x0005__x0018__x0000__x0000__x0000_¡%¡%_x0000_0mQ_x0001__x0000__x0014__x0000__x0006__x0000_µ_x0004__x0001__x0000__x0002__x0000__x0002__x0000_í0¯0_x0000__x0000__x0003__x0000__x0001__x0000__x0005__x0000__x0005__x001A__x0000__x0000__x0000_¡%¡%_x0000_0_x0003_N7u_x0001__x0000__x0016__x0000__x0006__x0000_µ_x0004__x0001__x0000__x0003__x0000__x0003__x0000_Ê0Ê0ª0_x0000__x0000__x0003__x0000__x0002__x0000__x0005__x0000__x0005__x001E__x0000__x0000__x0000_¡%¡%_x0000_0kQ*Y_x0001__x0000__x001A__x0000__x0006__x0000_µ_x0004__x0002__x0000__x0002__x0000__x0002__x0000__x0018_ÿ¿0_x0000__x0000__x0003__x0000__x0001__x0000__x0001__x0000__x0004__x0000__x0001__x0000__x0005__x0000__x0005_ _x0000__x0000__x0000_¡%¡%_x0000_0]N©R_x0001__x0000__x001C__x0000__x000E__x0000_5_x0000__x0002__x0000__x0003__x0000__x0003__x0000__x0019_ÿ¹0±0_x0000__x0000__x0003__x0000__x0001__x0000__x0001__x0000__x0004__x0000__x0001__x0000__x0005__x0000__x0005_ _x0000__x0000__x0000_¡%¡%_x0000_0AS&gt;T_x0001__x0000__x001C__x0000__x000E__x0000_5_x0000__x0002__x0000__x0003__x0000__x0003__x0000__x0011_ÿ_x0010_ÿ´0_x0000__x0000__x0003__x0000__x0001__x0000__x0002__x0000__x0004__x0000__x0001__x0000__x0004__x0000__x0005__x0018__x0000__x0000__x0000_,{6_x0000_/e^_x0001__x0000__x0014__x0000__x000E__x0000_5_x0000__x0001__x0000__x0002__x0000__x0002__x0000_À0¤0_x0000__x0000__x0000__x0000__x0001__x0000__x0003__x0000__x0005_ _x0000__x0000__x0000_,{7_x0000_²_x0001__x0000__x001C__x0000__x000E__x0000_5_x0000__x0002__x0000__x0003__x0000__x0003__x0000_À0¤0«0_x0000__x0000__x0000__x0000__x0001__x0000__x0002__x0000__x0002__x0000__x0001__x0000__x0004__x0000__x0005_$_x0000__x0000__x0000_,{8_x0000_/e&gt;y_x0001__x0000_ _x0000__x000E__x0000_5_x0000__x0002__x0000__x0005__x0000__x0005__x0000_À0¤0·0·0ã0_x0000__x0000__x0000__x0000__x0001__x0000__x0002__x0000__x0002__x0000__x0002__x0000__x0005__x0000__x0005_,_x0000__x0000__x0000_å]N,{9_x0000_è_x0001__x0000_(_x0000__x000E__x0000_5_x0000__x0003__x0000__x0006__x0000__x0006__x0000_³0¦0¸0À0¤0Ö0_x0000__x0000__x0000__x0000__x0002__x0000__x0003__x0000__x0002__x0000__x0001__x0000__x0005__x0000__x0004__x0000__x0001__x0000__x0002__x0000__x0005__x0016__x0000__x0000__x0000_,g&gt;y_x0001__x0000__x0012__x0000__x0006__x0000_µ_x0004__x0000__x0000__x0004__x0000__x0004__x0000_Û0ó0·0ã0_x0011__x0000__x0005_d_x0000__x0000__x0000_1_x0000__x001A_}ú^É{ëXNÙR@b _x0000_*h_x000F___x001A_O&gt;y,{_x0000_N-_x0008__x0001__x0000_`_x0000__x0007__x0000_5_x0000__x0007__x0000__x0016__x0000__x0016__x0000_­0å0¦0±0ó0Á0¯0·0¸0à0·0ç0«0Ö0À0¤0¤0Á0»0Ã0±0¤0_x0000__x0000__x0001__x0000__x0001__x0000__x0003__x0000__x0002__x0000__x0003__x0000__x0008__x0000__x0005__x0000__x0002__x0000_
_x0000__x0007__x0000__x0001__x0000__x000C__x0000_	_x0000__x0004__x0000__x000E__x0000__x000D__x0000__x0002__x0000__x0012__x0000__x000F__x0000__x0002__x0000__x0008__x0000__x0005__x0010__x0000__x0000__x0000_`0D0D0a0[0c0Q0D0_x0001__x0000__x000C__x0000__x0006__x0000_µ_x0004__x0000__x0000__x0000__x0000__x0000__x0000__x0000__x0000__x0006__x0000__x0004__x0010__x0000__x0000__x0000_*****1_x0001__x0000__x000C__x0000__x0006__x0000_µ_x0004__x0000__x0000__x0000__x0000__x0000__x0000__x0000__x0000__x000B__x0000__x0004__x0010__x0000__x0000__x0000_03-XXX-2001_x0001__x0000__x000C__x0000__x0006__x0000_µ_x0004__x0000__x0000__x0000__x0000__x0000__x0000__x0000__x0000__x0005__x0000__x0005__x001A__x0000__x0000__x0000_×_x0000_×_x0000__x0000_0NÎ_x0001__x0000__x0016__x0000__x0006__x0000_µ_x0004__x0001__x0000__x0003__x0000__x0003__x0000_¸0í0¦0_x0000__x0000__x0003__x0000__x0002__x0000__x000C__x0000__x0004__x0010__x0000__x0000__x0000_045-XXX-2222_x0001__x0000__x000C__x0000__x0006__x0000_µ_x0004__x0000__x0000__x0000__x0000__x0000__x0000__x0000__x0000__x0006__x0000__x0005__x001C__x0000__x0000__x0000__l8bÝ]_x0000_0	N_x0017_g_x0001__x0000__x0018__x0000__x0006__x0000_µ_x0004__x0001__x0000__x0004__x0000__x0004__x0000_µ0Ö0í0¦0_x0000__x0000__x0004__x0000__x0002__x0000__x0008__x0000__x0000_***-3333_x000D__x0000__x0000_090-****-***3_x0008__x0000__x0004__x0010__x0000__x0000__x0000_*****-33_x0001__x0000__x000C__x0000__x0006__x0000_µ_x0004__x0000__x0000__x0000__x0000__x0000__x0000__x0000__x0000__x0006__x0000__x0005__x001E__x0000__x0000__x0000_RÝ]_x0000_0ÛVëXÎ_x0001__x0000__x001A__x0000__x0006__x0000_5_x0000__x0002__x0000__x0002__x0000__x0002__x0000__x0014_ÿ·0_x0000__x0000__x0003__x0000__x0001__x0000__x0001__x0000__x0004__x0000__x0001__x0000__x0008__x0000__x0004__x0010__x0000__x0000__x0000_***-4444_x0001__x0000__x000C__x0000__x0006__x0000_µ_x0004__x0000__x0000__x0000__x0000__x0000__x0000__x0000__x0000__x000C__x0000__x0004__x0010__x0000__x0000__x0000_045-XXX-5555_x0001__x0000__x000C__x0000__x0006__x0000_µ_x0004__x0000__x0000__x0000__x0000__x0000__x0000__x0000__x0000__x000B__x0000__x0004__x0010__x0000__x0000__x0000_03-XXX-3333_x0001__x0000__x000C__x0000__x0006__x0000_µ_x0004__x0000__x0000__x0000__x0000__x0000__x0000__x0000__x0000__x000B__x0000__x0004__x0010__x0000__x0000__x0000_03-XXX-4444_x0001__x0000__x000C__x0000__x0006__x0000_µ_x0004__x0000__x0000__x0000__x0000__x0000__x0000__x0000__x0000__x000D__x0000__x0004__x0010__x0000__x0000__x0000_043-****-7777_x0001__x0000__x000C__x0000__x0006__x0000_µ_x0004__x0000__x0000__x0000__x0000__x0000__x0000__x0000__x0000__x000B__x0000__x0004__x0010__x0000__x0000__x0000_03-XXX-6666_x0001__x0000__x000C__x0000__x0006__x0000_µ_x0004__x0000__x0000__x0000__x0000__x0000__x0000__x0000__x0000__x000C__x0000__x0004__x0010__x0000__x0000__x0000_0466-**-8888_x0001__x0000__x000C__x0000__x0006__x0000_µ_x0004__x0000__x0000__x0000__x0000__x0000__x0000__x0000__x0000__x000C__x0000__x0004__x0010__x0000__x0000__x0000_011-***-9999_x0001__x0000__x000C__x0000__x0006__x0000_µ_x0004__x0000__x0000__x0000__x0000__x0000__x0000__x0000__x0000__x000B__x0000__x0004__x0010__x0000__x0000__x0000_03-XXX-1111_x0001__x0000__x000C__x0000__x0006__x0000_µ_x0004__x0000__x0000__x0000__x0000__x0000__x0000__x0000__x0000__x000B__x0000__x0004__x0010__x0000__x0000__x0000_06-***-1010_x0001__x0000__x000C__x0000__x0006__x0000_µ_x0004__x0000__x0000__x0000__x0000__x0000__x0000__x0000__x0000__x000C__x0000__x0004__x0010__x0000__x0000__x0000_045-XXX-2220_x0001__x0000__x000C__x0000__x0006__x0000_µ_x0004__x0000__x0000__x0000__x0000__x0000__x0000__x0000__x0000__x000B__x0000__x0004__x0010__x0000__x0000__x0000_03-XXX-3330_x0001__x0000__x000C__x0000__x0006__x0000_µ_x0004__x0000__x0000__x0000__x0000__x0000__x0000__x0000__x0000__x000B__x0000__x0004__x0010__x0000__x0000__x0000_03-XXX-4440_x0001__x0000__x000C__x0000__x0006__x0000_µ_x0004__x0000__x0000__x0000__x0000__x0000__x0000__x0000__x0000__x000C__x0000__x0004__x0010__x0000__x0000__x0000_045-XXX-5550_x0001__x0000__x000C__x0000__x0006__x0000_µ_x0004__x0000__x0000__x0000__x0000__x0000__x0000__x0000__x0000__x000B__x0000__x0004__x0010__x0000__x0000__x0000_03-XXX-6660_x0001__x0000__x000C__x0000__x0006__x0000_µ_x0004__x0000__x0000__x0000__x0000__x0000__x0000__x0000__x0000__x000D__x0000__x0004__x0010__x0000__x0000__x0000_043-****-7770_x0001__x0000__x000C__x0000__x0006__x0000_µ_x0004__x0000__x0000__x0000__x0000__x0000__x0000__x0000__x0000__x000C__x0000__x0004__x0010__x0000__x0000__x0000_0466-**-8880_x0001__x0000__x000C__x0000__x0006__x0000_µ_x0004__x0000__x0000__x0000__x0000__x0000__x0000__x0000__x0000__x000C__x0000__x0004__x0010__x0000__x0000__x0000_011-***-9990_x0001__x0000__x000C__x0000__x0006__x0000_µ_x0004__x0000__x0000__x0000__x0000__x0000__x0000__x0000__x0000__x000B__x0000__x0004__x0010__x0000__x0000__x0000_06-***-1011_x0001__x0000__x000C__x0000__x0006__x0000_µ_x0004__x0000__x0000__x0000__x0000__x0000__x0000__x0000__x0000__x0005__x0000__x0005_,_x0000__x0000__x0000__x0003_^_x0000_0kQ©R_x0001__x0000_(_x0000__x0006__x0000_µ_x0004__x0003__x0000__x0006__x0000__x0006__x0000_Û0Æ0¤0_x0018_ÿ¹0±0_x0000__x0000__x0000__x0000__x0002__x0000__x0003__x0000__x0003__x0000__x0001__x0000__x0004__x0000__x0004__x0000__x0001__x0000__x0005__x0000__x0005_0_x0000__x0000__x0000_ÿ[_x0000_0]N*YÎ_x0001__x0000_,_x0000__x0006__x0000_µ_x0004__x0003__x0000__x0008__x0000__x0008__x0000_³0È0Ö0­0_x0019_ÿ¿0í0¦0_x0000__x0000__x0000__x0000__x0001__x0000__x0004__x0000__x0002__x0000__x0001__x0000__x0005__x0000__x0003__x0000__x0002__x0000__x0012__x0000__x0005_T_x0000__x0000__x0000__x0008_ÿ*h	ÿ,{_x0000_N-_x0008__x0000_0ãNhÖSà}y__x0000_0³%³%_x0000_NÎ_x0001__x0000_P_x0000__x0006__x0000_µ_x0004__x0005__x0000__x0014__x0000__x0014__x0000_À0¤0¤0Á0À00¦0È0ê0·0Þ0ê0ä0¯0¤0Á0í0¦0_x0000__x0000__x0003__x0000__x0002__x0000__x0004__x0000__x0008__x0000__x0001__x0000__x0006__x0000_	_x0000__x0001__x0000_	_x0000_
_x0000__x0003__x0000__x0010__x0000__x0010__x0000__x0002__x0000__x0008__x0000__x0004__x0010__x0000__x0000__x0000_***-2222_x0001__x0000__x000C__x0000__x0006__x0000_µ_x0004__x0000__x0000__x0000__x0000__x0000__x0000__x0000__x0000__x0008__x0000__x0004__x0010__x0000__x0000__x0000_***-1111_x0001__x0000__x000C__x0000__x0006__x0000_µ_x0004__x0000__x0000__x0000__x0000__x0000__x0000__x0000__x0000__x0008__x0000__x0004__x0010__x0000__x0000__x0000_***-5555_x0001__x0000__x000C__x0000__x0006__x0000_µ_x0004__x0000__x0000__x0000__x0000__x0000__x0000__x0000__x0000__x0008__x0000__x0004__x0010__x0000__x0000__x0000_***-6666_x0001__x0000__x000C__x0000__x0006__x0000_µ_x0004__x0000__x0000__x0000__x0000__x0000__x0000__x0000__x0000__x0008__x0000__x0004__x0010__x0000__x0000__x0000_***-7777_x0001__x0000__x000C__x0000__x0006__x0000_µ_x0004__x0000__x0000__x0000__x0000__x0000__x0000__x0000__x0000__x0008__x0000__x0004__x0010__x0000__x0000__x0000_***-8888_x0001__x0000__x000C__x0000__x0006__x0000_µ_x0004__x0000__x0000__x0000__x0000__x0000__x0000__x0000__x0000__x0008__x0000__x0004__x0010__x0000__x0000__x0000_***-9999_x0001__x0000__x000C__x0000__x0006__x0000_µ_x0004__x0000__x0000__x0000__x0000__x0000__x0000__x0000__x0000__x0008__x0000__x0004__x0010__x0000__x0000__x0000_***-1010_x0001__x0000__x000C__x0000__x0006__x0000_µ_x0004__x0000__x0000__x0000__x0000__x0000__x0000__x0000__x0000__x000F__x0000__x0005_(_x0000__x0000__x0000_^yHYÝ]_x000C_w×_x0000_×_x0000__x0002_^
ÿ
ÿ
ÿ2_x0000_-_x0000_2_x0000_-_x0000_2_x0000__x0001__x0000_$_x0000__x0006__x0000_µ_x0004__x0002__x0000__x0007__x0000__x0007__x0000_«0Ê0¬0ï0±0ó0·0_x0000__x0000__x0000__x0000__x0004__x0000__x0006__x0000__x0006__x0000__x0001__x0000__x000C__x0000__x0005__x0010__x0000__x0000__x0000__l8bÝ]:S
ÿ
ÿ:u3_x0000_-_x0000_3_x0000_-_x0000_3_x0000__x0001__x0000__x000C__x0000__x0006__x0000_µ_x0004__x0000__x0000__x0000__x0000__x0000__x0000__x0000__x0000__x0010__x0000__x0005_0_x0000__x0000__x0000_qg¬Ný_lqg:S*_x0000_*_x0000_*_x0000_*_x0000_*_x0000_4_x0000_-_x0000_4_x0000_-_x0000_4_x0000__x0001__x0000_,_x0000__x0005__x0000_5_x0000__x0002__x0000__x000B__x0000__x000B__x0000_È0¦0­0ç0¦0È0³0¦0È0¦0¯0_x0000__x0000__x0000__x0000__x0003__x0000__x0006__x0000__x0003__x0000__x0003__x0000__x0013__x0000__x0005_(_x0000__x0000__x0000_üWs_x000C_wU0D0_0~0_x0002_^*_x0000_*_x0000_*_x0000_*_x0000_*_x0000_*_x0000_5_x0000_-_x0000_5_x0000_-_x0000_5_x0000__x0001__x0000_$_x0000__x0006__x0000_µ_x0004__x0002__x0000__x0007__x0000__x0007__x0000_µ0¤0¿0Þ0±0ó0·0_x0000__x0000__x0000__x0000__x0003__x0000__x0006__x0000__x0007__x0000__x0001__x0000__x000E__x0000__x0005__x0010__x0000__x0000__x0000_CSI_x0002_^-N.Y:S
ÿ
ÿ_x000D_ÿ7_x0000_-_x0000_7_x0000_-_x0000__x0017_ÿ_x0001__x0000__x000C__x0000__x0006__x0000_µ_x0004__x0000__x0000__x0000__x0000__x0000__x0000__x0000__x0000__x0010__x0000__x0005_6_x0000__x0000__x0000_^yHYÝ]_x000C_wä¢l_x0002_^
ÿ
ÿ
ÿ_x0000_08_x0000_-_x0000_8_x0000_-_x0000_8_x0000__x0001__x0000_2_x0000__x0006__x0000_µ_x0004__x0003__x0000__x000B__x0000__x000B__x0000_«0Ê0¬0ï0±0ó0Õ0¸0µ0ï0·0_x0000__x0000__x0000__x0000__x0004__x0000__x0006__x0000__x0004__x0000__x0002__x0000_
_x0000__x0006__x0000__x0001__x0000__x000E__x0000__x0005__x0010__x0000__x0000__x0000_-gL^_x0002_^-N.Y:S
ÿ
ÿ
ÿ9_x0000_-_x0000_9_x0000_-_x0000_9_x0000__x0001__x0000__x000C__x0000__x0006__x0000_µ_x0004__x0000__x0000__x0000__x0000__x0000__x0000__x0000__x0000__x000E__x0000__x0005__x0010__x0000__x0000__x0000_'Y*_x0002_^:S
ÿ
ÿ_x0010_ÿ-_x0000_1_x0000_0_x0000_-_x0000_1_x0000_0_x0000__x0001__x0000__x000C__x0000__x0006__x0000_µ_x0004__x0000__x0000__x0000__x0000__x0000__x0000__x0000__x0000__x0015__x0000__x0005_6_x0000__x0000__x0000_qg¬NýÁTÝ]:S
ÿ
ÿ_x0000_01_x0000_-_x0000_1_x0000_-_x0000_1_x0000__x0000_0*_x0000_*_x0000_*_x0000_*_x0000_Ó0ë0_x0001__x0000_2_x0000__x0006__x0000_µ_x0004__x0003__x0000__x000B__x0000__x000B__x0000_È0¦0­0ç0¦0È0·0Ê0¬0ï0¯0_x0000__x0000__x0000__x0000__x0003__x0000__x0006__x0000__x0003__x0000__x0002__x0000_
_x0000__x0005__x0000__x0001__x0000_
_x0000__x0005__x0010__x0000__x0000__x0000__x000B_n7:S
ÿ
ÿ
ÿ_x000D_ÿ6_x0000_-_x0000_6_x0000__x0001__x0000__x000C__x0000__x0006__x0000_µ_x0004__x0000__x0000__x0000__x0000__x0000__x0000__x0000__x0000__x0007__x0000__x0004__x0010__x0000__x0000__x0000_*****22_x0001__x0000__x000C__x0000__x0006__x0000_µ_x0004__x0000__x0000__x0000__x0000__x0000__x0000__x0000__x0000__x0006__x0000__x0004__x0010__x0000__x0000__x0000_****44_x0001__x0000__x000C__x0000__x0006__x0000_µ_x0004__x0000__x0000__x0000__x0000__x0000__x0000__x0000__x0000__x0007__x0000__x0004__x0010__x0000__x0000__x0000_*****55_x0001__x0000__x000C__x0000__x0006__x0000_µ_x0004__x0000__x0000__x0000__x0000__x0000__x0000__x0000__x0000__x0007__x0000__x0004__x0010__x0000__x0000__x0000_*****66_x0001__x0000__x000C__x0000__x0006__x0000_µ_x0004__x0000__x0000__x0000__x0000__x0000__x0000__x0000__x0000__x0007__x0000__x0004__x0010__x0000__x0000__x0000_*****77_x0001__x0000__x000C__x0000__x0006__x0000_µ_x0004__x0000__x0000__x0000__x0000__x0000__x0000__x0000__x0000__x0007__x0000__x0004__x0010__x0000__x0000__x0000_*****88_x0001__x0000__x000C__x0000__x0006__x0000_µ_x0004__x0000__x0000__x0000__x0000__x0000__x0000__x0000__x0000__x0007__x0000__x0004__x0010__x0000__x0000__x0000_*****99_x0001__x0000__x000C__x0000__x0006__x0000_µ_x0004__x0000__x0000__x0000__x0000__x0000__x0000__x0000__x0000__x0007__x0000__x0004__x0010__x0000__x0000__x0000_***1010_x0001__x0000__x000C__x0000__x0006__x0000_µ_x0004__x0000__x0000__x0000__x0000__x0000__x0000__x0000__x0000__x0005__x0000__x0005_._x0000__x0000__x0000_,{_x0011_ÿ-_x0008_è_x0001__x0000_*_x0000__x0005__x0000_5_x0000__x0003__x0000__x0007__x0000__x0007__x0000_À0¤0»0Ã0±0¤0Ö0_x0000__x0000__x0000__x0000__x0001__x0000__x0002__x0000__x0002__x0000__x0002__x0000__x0006__x0000__x0004__x0000__x0001__x0000__x0003__x0000__x0005_ _x0000__x0000__x0000_,{_x0013_ÿ²_x0001__x0000__x001C__x0000__x0005__x0000_5_x0000__x0002__x0000__x0003__x0000__x0003__x0000_À0¤0«0_x0000__x0000__x0000__x0000__x0001__x0000__x0002__x0000__x0002__x0000__x0001__x0000__x000D__x0000__x0004__x0010__x0000__x0000__x0000_090-****-***2_x0001__x0000__x000C__x0000__x0006__x0000_µ_x0004__x0000__x0000__x0000__x0000__x0000__x0000__x0000__x0000__x000D__x0000__x0004__x0010__x0000__x0000__x0000_090-****-***4_x0001__x0000__x000C__x0000__x0006__x0000_µ_x0004__x0000__x0000__x0000__x0000__x0000__x0000__x0000__x0000__x000D__x0000__x0004__x0010__x0000__x0000__x0000_080-**1*-***5_x0001__x0000__x000C__x0000__x0006__x0000_µ_x0004__x0000__x0000__x0000__x0000__x0000__x0000__x0000__x0000__x000D__x0000__x0004__x0010__x0000__x0000__x0000_090-*41*-***6_x0001__x0000__x000C__x0000__x0006__x0000_µ_x0004__x0000__x0000__x0000__x0000__x0000__x0000__x0000__x0000__x000D__x0000__x0004__x0010__x0000__x0000__x0000_090-*55*-**77_x0001__x0000__x000C__x0000__x0006__x0000_µ_x0004__x0000__x0000__x0000__x0000__x0000__x0000__x0000__x0000__x000D__x0000__x0004__x0010__x0000__x0000__x0000_080-*54*-*888_x0001__x0000__x000C__x0000__x0006__x0000_µ_x0004__x0000__x0000__x0000__x0000__x0000__x0000__x0000__x0000__x000D__x0000__x0004__x0010__x0000__x0000__x0000_080-*99*-**99_x0001__x0000__x000C__x0000__x0006__x0000_µ_x0004__x0000__x0000__x0000__x0000__x0000__x0000__x0000__x0000__x000D__x0000__x0004__x0010__x0000__x0000__x0000_090-534*-**10_x0001__x0000__x000C__x0000__x0006__x0000_µ_x0004__x0000__x0000__x0000__x0000__x0000__x0000__x0000__x0000__x0005__x0000__x0005__x001A__x0000__x0000__x0000_øv!j_x0000_0mQ_x0014__x0001__x0000__x0016__x0000__x0006__x0000_µ_x0004__x0001__x0000__x0003__x0000__x0003__x0000_µ0¬0ß0_x0000__x0000__x0000__x0000__x0002__x0000__x0006__x0000__x0005_2_x0000__x0000__x0000_'YÒ_x0000_0_x0003_N*YÎ_x0001__x0000_._x0000__x0006__x0000_µ_x0004__x0003__x0000_	_x0000_	_x0000_À0¤0³0¯0·0Á0¿0í0¦0_x0000__x0000__x0000__x0000__x0002__x0000__x0004__x0000__x0003__x0000__x0001__x0000__x0006__x0000__x0004__x0000__x0002__x0000__x0006__x0000__x0005_*_x0000__x0000__x0000_eYe_x0000_0NÎ_x0000_0_x0001__x0000_&amp;_x0000__x0006__x0000_µ_x0004__x0002__x0000__x0008__x0000__x0008__x0000_Ö0ó0­0ç0¦0´0í0¦0_x0000__x0000__x0000__x0000__x0002__x0000__x0005__x0000__x0003__x0000__x0002__x0000_	_x0000__x0005_F_x0000__x0000__x0000_Ëi -_x0008__x0011_ÿ_x001A_}ú^É{ëX_x0001__x0000_B_x0000__x0005__x0000_5_x0000__x0004__x0000__x0010__x0000__x0010__x0000_³0¦0¾0¦0»0Ã0±0¤0­0å0¦0±0ó0Á0¯0·0_x0000__x0000__x0000__x0000__x0002__x0000__x0004__x0000__x0002__x0000__x0002__x0000__x0008__x0000__x0005__x0000__x0001__x0000__x000B__x0000__x0006__x0000__x0003__x0000_F_x0000__x0005_¨_x0000__x0000__x0000_eQRïSýj0öNpeo0_x0001_0ú^É{ëXJ00s0ú^É{ëXNÙR@bÇ0ü0¿0Ù0ü0¹0L01_x0000_0_x0000_0_x0000_0_x0000_öN_x0008_ÿ1_x0000_0_x0000_0_x0000_0_x0000_L	ÿ_x0001_0g¢[ÊSs0½eå]_x0005_Ç0ü0¿0Ù0ü0¹0L02_x0000_0_x0000_0_x0000_0_x0000_öN_x0008_ÿ2_x0000_0_x0000_0_x0000_0_x0000_L	ÿg0Y0_x0002_0_x0001__x0000_¤_x0000__x0006__x0000_5_x0000__x000C__x0000_)_x0000_)_x0000_Ë0å0¦0ê0ç0¯0«0Î0¦0±0ó0¹0¦0±0ó0Á0¯0·0±0ó0±0ó0®0ç0¦0³0­0ã0¯0ª0è0»0³0¦0·0ã0±0ó0®0ç0¦0_x0000__x0000__x0000__x0000__x0002__x0000__x0006__x0000__x0002__x0000__x0002__x0000_	_x0000__x0005__x0000__x0002__x0000__x000D__x0000_	_x0000__x0003__x0000__x0012__x0000__x000F__x0000__x0006__x0000__x0014__x0000_ _x0000__x0001__x0000__x0016__x0000_&amp;_x0000__x0001__x0000__x0019__x0000_)_x0000__x0002__x0000__x001D__x0000_+_x0000__x0001__x0000__x001F__x0000_-_x0000__x0003__x0000_$_x0000_;_x0000__x0001__x0000_&amp;_x0000_A_x0000__x0001__x0000__x0005__x0000__x0005_(_x0000__x0000__x0000_0u-N_x0000_0_x0000_NÎ_x0001__x0000_$_x0000__x0007__x0000_µ_x0004__x0002__x0000__x0007__x0000__x0007__x0000_¿0Ê0«0¤0Á0í0¦0_x0000__x0000__x0000__x0000__x0002__x0000__x0003__x0000__x0003__x0000__x0002__x0000__x0007__x0000__x0001__0j0K0D0a00F0_x0008__x0000__x0000_000-0001_x000D__x0000__x0005_B_x0000__x0000__x0000_qg¬Ný°e¿[:S°e¿[*_x0000_*_x0000_*_x0000_*_x0000_*_x0000__x0001__x0000_&gt;_x0000__x0007__x0000_µ_x0004__x0003__x0000__x0011__x0000__x0011__x0000_È0¦0­0ç0¦0È0·0ó0¸0å0¯0¯0·0ó0¸0å0¯0_x0000__x0000__x0000__x0000__x0003__x0000__x0006__x0000__x0003__x0000__x0003__x0000__x000C__x0000__x0006__x0000__x0002__x0000__x000C__x0000__x0000_03-0000-0001_x0010__x0000__x0001_a_x0000_a_x0000_a_x0000_a_x0000_ ÿ*_x0000_*_x0000_*_x0000_*_x0000_*_x0000_._x0000_*_x0000_*_x0000_._x0000_j_x0000_p_x0000__x0012__x0000__x0005_b_x0000__x0000__x0000_*h_x000F___x001A_O&gt;y_x0000_0A_x0000_a_x0000_-_x0008__x0000_01_x0000__x001A_}ú^É{ëXNÙR@b_x0001__x0000_^_x0000__x0007__x0000_µ_x0004__x0006__x0000__x0018__x0000__x0018__x0000_«0Ö0·0­0¬0¤0·0ã0»0Ã0±0¤0­0å0¦0±0ó0Á0¯0·0¸0à0·0ç0_x0000__x0000__x0000__x0000__x0004__x0000__x0008__x0000__x0007__x0000__x0002__x0000__x000C__x0000__x000B__x0000__x0001__x0000__x000F__x0000__x000C__x0000__x0003__x0000__x0014__x0000__x000F__x0000__x0002__x0000__x0016__x0000__x0011__x0000__x0001__x0000__x0005__x0000__x0005_(_x0000__x0000__x0000_4(g_x0000_0IQ_x0000_N_x0001__x0000_$_x0000__x0007__x0000_µ_x0004__x0002__x0000__x0007__x0000__x0007__x0000_¹0º0­0³0¦0¤0Á0_x0000__x0000__x0000__x0000__x0002__x0000__x0003__x0000__x0003__x0000__x0002__x0000__x0007__x0000__x0001_Y0Z0M0S0F0D0a0_x0008__x0000__x0000_000-0002_x000B__x0000__x0005_._x0000__x0000__x0000_qg¬Ný_x000B_n7:S*_x0000_*_x0000_*_x0000_*_x0000_*_x0000__x0001__x0000_*_x0000__x0007__x0000_µ_x0004__x0002__x0000_
_x0000_
_x0000_È0¦0­0ç0¦0È0·0Ö0ä0¯0_x0000__x0000__x0000__x0000__x0003__x0000__x0006__x0000__x0003__x0000__x0003__x0000__x000C__x0000__x0000_03-0000-2222_x000C__x0000__x0000_03-0000-0002_x0010__x0000__x0000_bbbb@*****.**.jp_x0011__x0000__x0005_b_x0000__x0000__x0000_1_x0000__x001A_}ú^É{ëXNÙR@b_x0000_0*h_x000F___x001A_O&gt;yB_x0000_B_x0000_-_x0008__x0001__x0000_^_x0000__x0007__x0000_µ_x0004__x0006__x0000__x0018__x0000__x0018__x0000_­0å0¦0±0ó0Á0¯0·0¸0à0·0ç0«0Ö0·0­0¬0¤0·0ã0»0Ã0±0¤0_x0000__x0000__x0001__x0000__x0001__x0000__x0003__x0000__x0002__x0000__x0003__x0000__x0008__x0000__x0005__x0000__x0002__x0000_
_x0000__x0007__x0000__x0001__x0000__x000C__x0000_	_x0000__x0004__x0000__x0014__x0000__x000F__x0000__x0002__x0000__x0005__x0000__x0005_(_x0000__x0000__x0000_ØÎ_x0000_0_x000B_ms^_x0001__x0000_$_x0000__x0007__x0000_µ_x0004__x0002__x0000__x0007__x0000__x0007__x0000_¿0«0Î0è0¦0Ø0¤0_x0000__x0000__x0000__x0000__x0002__x0000__x0003__x0000__x0003__x0000__x0002__x0000__x0007__x0000__x0001__0K0n00F0x0D0	_x0000__x0005_F_x0000__x0000__x0000_Ëi -_x0008_1_x0000__x001A_}ú^É{ëX_x0001__x0000_B_x0000__x0007__x0000_µ_x0004__x0004__x0000__x0010__x0000__x0010__x0000_³0¦0¾0¦0»0Ã0±0¤0­0å0¦0±0ó0Á0¯0·0_x0000__x0000__x0000__x0000__x0002__x0000__x0004__x0000__x0002__x0000__x0002__x0000__x0008__x0000__x0005__x0000__x0001__x0000__x000B__x0000__x0006__x0000__x0003__x0000__x0001__x0000__x0001_Ë%_x0004__x0000__x0005_&amp;_x0000__x0000__x0000_Ñ0u_x0000_0ck_x0001__x0000_"_x0000__x0007__x0000_µ_x0004__x0002__x0000__x0006__x0000__x0006__x0000_«0Í0À0¿0À0·0_x0000__x0000__x0000__x0000__x0002__x0000__x0003__x0000__x0003__x0000__x0001__x0000__x0006__x0000__x0001_K0m0`0_0`0W0_x0008__x0000__x0000_000-0003
_x0000__x0005_2_x0000__x0000__x0000_qg¬Ný-N.Y:S*_x0000_*_x0000_*_x0000_*_x0000__x0001__x0000_._x0000__x0007__x0000_µ_x0004__x0002__x0000__x000C__x0000__x000C__x0000_È0¦0­0ç0¦0È0Á0å0¦0ª0¦0¯0_x0000__x0000__x0000__x0000__x0003__x0000__x0006__x0000__x0003__x0000__x0003__x0000__x000C__x0000__x0000_03-1111-3333_x000C__x0000__x0000_03-1111-3334_x000F__x0000__x0000_ccc@*****.**.jp_x000F__x0000__x0005_T_x0000__x0000__x0000_1_x0000__x001A_}ú^É{ëXNÙR@b_x0000_0*h_x000F___x001A_O&gt;yc_x0000_c_x0000__x0001__x0000_P_x0000__x0007__x0000_µ_x0004__x0005__x0000__x0014__x0000__x0014__x0000_­0å0¦0±0ó0Á0¯0·0¸0à0·0ç0«0Ö0·0­0¬0¤0·0ã0_x0000__x0000__x0001__x0000__x0001__x0000__x0003__x0000__x0002__x0000__x0003__x0000__x0008__x0000__x0005__x0000__x0002__x0000_
_x0000__x0007__x0000__x0001__x0000__x000C__x0000_	_x0000__x0004__x0000__x0005__x0000__x0005_&amp;_x0000__x0000__x0000_³l_x0008_T_x0000_0T_N_x0001__x0000_"_x0000__x0007__x0000_µ_x0004__x0002__x0000__x0006__x0000__x0006__x0000_«0ï0¤0¿0Ä0ä0_x0000__x0000__x0000__x0000__x0002__x0000__x0003__x0000__x0003__x0000__x0002__x0000__x0006__x0000__x0001_K00D0_0d00_x0008__x0000__x0000_000-0004_x000B__x0000__x0005_0_x0000__x0000__x0000_^yHYÝ]_x000C_w	P_x0002_^*_x0000_*_x0000_*_x0000_*_x0000__x0001__x0000_,_x0000__x0007__x0000_µ_x0004__x0002__x0000__x000B__x0000__x000B__x0000_«0Ê0¬0ï0±0ó0«0Þ0¯0é0·0_x0000__x0000__x0000__x0000__x0004__x0000__x0006__x0000__x0004__x0000__x0003__x0000__x000B__x0000__x0000_046-888-999_x000B__x0000__x0000_046-999-888_x000F__x0000__x0000_oooo@****.**.jp_x0012__x0000__x0005_h_x0000__x0000__x0000_*h_x000F___x001A_O&gt;y_x0000_0K_x0000_T_x0000_-_x0008__x0000_01_x0000__x001A_}ú^É{ëXNÙR@b_x0001__x0000_d_x0000__x0007__x0000_µ_x0004__x0007__x0000__x0018__x0000__x0018__x0000_«0Ö0·0­0«0¤0·0ã0»0Ã0±0¤0­0å0¦0±0ó0Á0¯0·0¸0à0·0ç0_x0000__x0000__x0000__x0000__x0002__x0000__x0004__x0000__x0002__x0000__x0002__x0000__x0008__x0000__x0007__x0000__x0002__x0000__x000C__x0000__x000B__x0000__x0001__x0000__x000F__x0000__x000C__x0000__x0003__x0000__x0014__x0000__x000F__x0000__x0002__x0000__x0016__x0000__x0011__x0000__x0001__x0000__x0006__x0000__x0005_6_x0000__x0000__x0000_ô}¬Ëi -_x0008__x0001__x0000_2_x0000__x0006__x0000_µ_x0004__x0003__x0000__x000B__x0000__x000B__x0000_Í0ê0Þ0³0¦0¾0¦0»0Ã0±0¤0_x0000__x0000__x0000__x0000__x0002__x0000__x0003__x0000__x0002__x0000__x0002__x0000__x0007__x0000__x0004__x0000__x0002__x0000__x000B__x0000__x0001_m00~0S0F0^0F0[0c0Q0D0_x0004__x0000__x0005_$_x0000__x0000__x0000_¬4X_x0000_0fe_x0001__x0000_ _x0000__x0006__x0000_µ_x0004__x0002__x0000__x0005__x0000__x0005__x0000_Ð0Ð0¢0Ä0·0_x0000__x0000__x0000__x0000__x0002__x0000__x0002__x0000__x0003__x0000__x0001__x0000__x0008__x0000__x0000_178-0000
_x0000__x0005_._x0000__x0000__x0000_qg¬Nýô}¬:S*_x0000_*_x0000_*_x0000_*_x0000__x0001__x0000_*_x0000__x0006__x0000_µ_x0004__x0002__x0000_
_x0000_
_x0000_È0¦0­0ç0¦0È0Í0ê0Þ0¯0_x0000__x0000__x0000__x0000__x0003__x0000__x0006__x0000__x0003__x0000__x0003__x0000__x000C__x0000__x0000_03-1010-0101_x000C__x0000__x0000_03-1010-0102_x000F__x0000__x0000_nerima@****.com_x0007__x0000__x0000_***1234_x000D__x0000__x0000_080-9999-0000	_x0000__x0005_&lt;_x0000__x0000__x0000_*h_x000F___x001A_O&gt;y_x0000_0POä-P_x0001__x0000_8_x0000__x0006__x0000_µ_x0004__x0003__x0000__x000E__x0000__x000E__x0000_«0Ö0·0­0¬0¤0·0ã0µ0È0¦0»0Ä0Ó0_x0000__x0000__x0000__x0000__x0004__x0000__x0008__x0000__x0005__x0000__x0002__x0000__x000B__x0000__x0007__x0000__x0002__x0000__x000E__x0000__x0001_K0v0W0M0L0D0W00U0h0F0[0d0s0_x0005__x0000__x0005_&amp;_x0000__x0000__x0000_POä_x0000_0òT+Y_x0001__x0000_"_x0000__x0006__x0000_µ_x0004__x0002__x0000__x0006__x0000__x0006__x0000_µ0È0¦0Æ0Ä0ª0_x0000__x0000__x0000__x0000__x0002__x0000__x0003__x0000__x0003__x0000__x0002__x0000__x0008__x0000__x0000_350-0000
_x0000__x0005_4_x0000__x0000__x0000_üWs_x000C_wTIQ_x0002_^*_x0000_*_x0000_*_x0000_*_x0000__x0001__x0000_0_x0000__x0006__x0000_µ_x0004__x0003__x0000_
_x0000_
_x0000_µ0¤0¿0Þ0±0ó0ï0³0¦0·0_x0000__x0000__x0000__x0000__x0002__x0000__x0004__x0000__x0002__x0000__x0001__x0000__x0006__x0000__x0003__x0000__x0003__x0000__x000B__x0000__x0000_045-222-222_x000B__x0000__x0000_045-222-223_x0010__x0000__x0000_satou@****.co.jp_x0007__x0000__x0000_***1235_x000D__x0000__x0000_090-1111-2222_x0014__x0000__x0005__x0000__x0000__x0000_*h_x000F___x001A_O&gt;y_x0000_0qg¬Nú^É{-_x0008__x0000_01_x0000__x001A_}ú^É{ëXNÙR@b_x0001__x0000_|_x0000__x0006__x0000_µ_x0004__x0008__x0000_!_x0000_!_x0000_«0Ö0·0­0¬0¤0·0ã0È0¦0­0ç0¦0±0ó0Á0¯0»0Ã0±0¤0­0å0¦0±0ó0Á0¯0·0¸0à0·0ç0_x0000__x0000__x0000__x0000__x0004__x0000__x0008__x0000__x0005__x0000__x0002__x0000__x000D__x0000__x0007__x0000__x0002__x0000__x0011__x0000_	_x0000__x0002__x0000__x0015__x0000__x000D__x0000__x0001__x0000__x0018__x0000__x000E__x0000__x0003__x0000__x001D__x0000__x0011__x0000__x0002__x0000__x001F__x0000__x0013__x0000__x0001__x0000__x000D__x0000__x0001_h0F0M00F0Q00a0O0[0c0Q0D0_x0004__x0000__x0005_(_x0000__x0000__x0000_Ëz±_x0000_0fk_x0001__x0000_$_x0000__x0006__x0000_µ_x0004__x0002__x0000__x0007__x0000__x0007__x0000_¿0Á0Ð0Ê0¿0±0·0_x0000__x0000__x0000__x0000__x0002__x0000__x0004__x0000__x0003__x0000__x0001__x0000__x0008__x0000__x0000_111-0044	_x0000__x0005_._x0000__x0000__x0000_qg¬Ný/n:S*_x0000_*_x0000_*_x0000_*_x0000__x0001__x0000_*_x0000__x0006__x0000_µ_x0004__x0002__x0000_
_x0000_
_x0000_È0¦0­0ç0¦0È0ß0Ê0È0¯0_x0000__x0000__x0000__x0000__x0003__x0000__x0006__x0000__x0003__x0000__x0002__x0000__x000C__x0000__x0000_03-5555-6565_x000C__x0000__x0000_03-5555-6566_x0010__x0000__x0000_tokyo@****.co.jp_x0002__x0000__x0005__x0018__x0000__x0000__x0000__x0000_N_x001A_}_x0001__x0000__x0014__x0000__x0006__x0000_µ_x0004__x0000__x0000__x0005__x0000__x0005__x0000_¤0Ã0­0å0¦0_x0007__x0000__x0000_***1236_x0005__x0000__x0005_(_x0000__x0000__x0000_Ëz±_x0000_0òT+Y_x0001__x0000_$_x0000__x0006__x0000_µ_x0004__x0002__x0000__x0007__x0000__x0007__x0000_¿0Á0Ð0Ê0Æ0Ä0ª0_x0000__x0000__x0000__x0000__x0002__x0000__x0004__x0000__x0003__x0000__x0002__x0000__x000D__x0000__x0000_090-1111-2223_x0004__x0000__x0005_,_x0000__x0000__x0000_wm
N-_x0008__x0001__x0000_(_x0000__x0006__x0000_µ_x0004__x0002__x0000_	_x0000_	_x0000_«0¤0¸0ç0¦0»0Ã0±0¤0_x0000__x0000__x0000__x0000__x0002__x0000__x0005__x0000__x0002__x0000__x0002__x0000_	_x0000__x0001_K0D0X00F0[0c0Q0D0_x0005__x0000__x0005_*_x0000__x0000__x0000_Kj,g_x0000_0N_x0001__x0000_&amp;_x0000__x0006__x0000_µ_x0004__x0002__x0000__x0008__x0000__x0008__x0000_Ï0·0â0È0ê0å0¦0¸0_x0000__x0000__x0000__x0000__x0002__x0000__x0004__x0000__x0003__x0000__x0002__x0000__x0008__x0000__x0000_120-3210
_x0000__x0005_0_x0000__x0000__x0000_qg¬NýIg&amp;N:S*_x0000_*_x0000_*_x0000_*_x0000__x0001__x0000_,_x0000__x0006__x0000_µ_x0004__x0002__x0000__x000B__x0000__x000B__x0000_È0¦0­0ç0¦0È0¹0®0Ê0ß0¯0_x0000__x0000__x0000__x0000__x0003__x0000__x0006__x0000__x0003__x0000__x0003__x0000__x000C__x0000__x0000_03</v>
      </c>
      <c r="W132" s="4715"/>
      <c r="X132" s="4716"/>
    </row>
    <row r="133" spans="1:25" s="1090" customFormat="1">
      <c r="A133" s="1097"/>
      <c r="B133" s="1099"/>
      <c r="C133" s="1100"/>
      <c r="D133" s="1097"/>
      <c r="E133" s="1097"/>
      <c r="F133" s="1090" t="s">
        <v>1009</v>
      </c>
      <c r="G133" s="1973" t="s">
        <v>2034</v>
      </c>
      <c r="H133" s="1950">
        <v>2</v>
      </c>
      <c r="I133" s="1092"/>
      <c r="J133" s="2682">
        <f>20000+H133</f>
        <v>20002</v>
      </c>
      <c r="T133" s="526" t="s">
        <v>2029</v>
      </c>
      <c r="U133" s="1943">
        <f t="shared" ref="U133:U141" si="11">+U132+1</f>
        <v>20007</v>
      </c>
      <c r="V133" s="4708" t="e">
        <f>IF(U133&gt;0,+VLOOKUP(U133,[2]!事務所ＤＢ,2),"")</f>
        <v>#N/A</v>
      </c>
      <c r="W133" s="4708"/>
      <c r="X133" s="4709"/>
      <c r="Y133" s="1094"/>
    </row>
    <row r="134" spans="1:25" s="1090" customFormat="1">
      <c r="A134" s="1097"/>
      <c r="B134" s="1099"/>
      <c r="C134" s="1100"/>
      <c r="D134" s="1097"/>
      <c r="E134" s="1097"/>
      <c r="H134" s="1091" t="s">
        <v>1269</v>
      </c>
      <c r="I134" s="1091"/>
      <c r="J134" s="4750" t="str">
        <f>IF(J133&gt;20000,+VLOOKUP(J133,[2]!事務所ＤＢ,2),"")</f>
        <v>××設計</v>
      </c>
      <c r="K134" s="4750"/>
      <c r="L134" s="4750"/>
      <c r="M134" s="4750"/>
      <c r="N134" s="4750"/>
      <c r="O134" s="4750"/>
      <c r="T134" s="288" t="s">
        <v>2028</v>
      </c>
      <c r="U134" s="1943">
        <f t="shared" si="11"/>
        <v>20008</v>
      </c>
      <c r="V134" s="4708" t="str">
        <f>IF(U134&gt;0,+VLOOKUP(U134,[2]!事務所ＤＢ,2),"")</f>
        <v>藤沢設備設計</v>
      </c>
      <c r="W134" s="4708"/>
      <c r="X134" s="4709"/>
      <c r="Y134" s="1091"/>
    </row>
    <row r="135" spans="1:25" s="1090" customFormat="1">
      <c r="B135" s="1089"/>
      <c r="H135" s="1091" t="s">
        <v>1268</v>
      </c>
      <c r="I135" s="1091"/>
      <c r="J135" s="1094" t="str">
        <f>IF(J133&gt;20000,+VLOOKUP(J133,[2]!事務所ＤＢ,5),"")</f>
        <v>××　二郎</v>
      </c>
      <c r="O135" s="1850" t="s">
        <v>1630</v>
      </c>
      <c r="U135" s="1943">
        <f t="shared" si="11"/>
        <v>20009</v>
      </c>
      <c r="V135" s="4708" t="str">
        <f>IF(U135&gt;0,+VLOOKUP(U135,[2]!事務所ＤＢ,2),"")</f>
        <v>北海設計</v>
      </c>
      <c r="W135" s="4708"/>
      <c r="X135" s="4709"/>
      <c r="Y135" s="1091"/>
    </row>
    <row r="136" spans="1:25" s="1090" customFormat="1">
      <c r="B136" s="1089"/>
      <c r="H136" s="1091" t="s">
        <v>1625</v>
      </c>
      <c r="I136" s="1091"/>
      <c r="J136" s="4739" t="s">
        <v>1627</v>
      </c>
      <c r="K136" s="4741"/>
      <c r="L136" s="4741"/>
      <c r="M136" s="4741"/>
      <c r="N136" s="4740"/>
      <c r="O136" s="1090" t="str">
        <f>+IF(O135="個人","←入力不要","←左記入力必要")</f>
        <v>←左記入力必要</v>
      </c>
      <c r="U136" s="1943">
        <f t="shared" si="11"/>
        <v>20010</v>
      </c>
      <c r="V136" s="4708" t="str">
        <f>IF(U136&gt;0,+VLOOKUP(U136,[2]!事務所ＤＢ,2),"")</f>
        <v>西日本構造研究所</v>
      </c>
      <c r="W136" s="4708"/>
      <c r="X136" s="4709"/>
      <c r="Y136" s="1091"/>
    </row>
    <row r="137" spans="1:25" s="1090" customFormat="1">
      <c r="B137" s="1089"/>
      <c r="H137" s="1091" t="s">
        <v>1626</v>
      </c>
      <c r="I137" s="1091"/>
      <c r="J137" s="4739" t="s">
        <v>1628</v>
      </c>
      <c r="K137" s="4740"/>
      <c r="L137" s="4741" t="s">
        <v>1629</v>
      </c>
      <c r="M137" s="4741"/>
      <c r="N137" s="4740"/>
      <c r="O137" s="1090" t="str">
        <f>+IF(O135="個人","←入力不要","←左記入力必要")</f>
        <v>←左記入力必要</v>
      </c>
      <c r="U137" s="1943">
        <f t="shared" si="11"/>
        <v>20011</v>
      </c>
      <c r="V137" s="4708" t="str">
        <f>IF(U137&gt;0,+VLOOKUP(U137,[2]!事務所ＤＢ,2),"")</f>
        <v>練馬構造設計</v>
      </c>
      <c r="W137" s="4708"/>
      <c r="X137" s="4709"/>
      <c r="Y137" s="1091"/>
    </row>
    <row r="138" spans="1:25" s="1090" customFormat="1">
      <c r="A138" s="1097"/>
      <c r="B138" s="1099"/>
      <c r="C138" s="1100"/>
      <c r="D138" s="1097"/>
      <c r="E138" s="1097"/>
      <c r="H138" s="1091" t="s">
        <v>1008</v>
      </c>
      <c r="I138" s="1091"/>
      <c r="J138" s="1323" t="str">
        <f>IF(J133&gt;20000,+VLOOKUP(J133,[2]!事務所ＤＢ,8),"")</f>
        <v>神奈川県××市＊＊＊2-2-2</v>
      </c>
      <c r="L138" s="1323"/>
      <c r="M138" s="1323"/>
      <c r="N138" s="1094"/>
      <c r="O138" s="1094"/>
      <c r="U138" s="1943">
        <f t="shared" si="11"/>
        <v>20012</v>
      </c>
      <c r="V138" s="4708" t="str">
        <f>IF(U138&gt;0,+VLOOKUP(U138,[2]!事務所ＤＢ,2),"")</f>
        <v>株式会社　佐藤設備</v>
      </c>
      <c r="W138" s="4708"/>
      <c r="X138" s="4709"/>
      <c r="Y138" s="1091"/>
    </row>
    <row r="139" spans="1:25" s="1090" customFormat="1">
      <c r="A139" s="1097"/>
      <c r="B139" s="1099"/>
      <c r="C139" s="1100"/>
      <c r="D139" s="1097"/>
      <c r="E139" s="1097"/>
      <c r="H139" s="1091" t="s">
        <v>988</v>
      </c>
      <c r="I139" s="1091"/>
      <c r="J139" s="1323" t="str">
        <f>IF(J133&gt;20000,+VLOOKUP(J133,[2]!事務所ＤＢ,12),"")</f>
        <v>一級</v>
      </c>
      <c r="L139" s="1323"/>
      <c r="M139" s="1323"/>
      <c r="N139" s="1091" t="s">
        <v>1000</v>
      </c>
      <c r="O139" s="1323" t="str">
        <f>IF(J133&gt;20000,+VLOOKUP(J133,[2]!事務所ＤＢ,13),"")</f>
        <v>*****22</v>
      </c>
      <c r="P139" s="1097"/>
      <c r="U139" s="1943">
        <f t="shared" si="11"/>
        <v>20013</v>
      </c>
      <c r="V139" s="4708" t="str">
        <f>IF(U139&gt;0,+VLOOKUP(U139,[2]!事務所ＤＢ,2),"")</f>
        <v>株式会社　東京建築設計　1級建築士事務所</v>
      </c>
      <c r="W139" s="4708"/>
      <c r="X139" s="4709"/>
      <c r="Y139" s="1091"/>
    </row>
    <row r="140" spans="1:25" s="1090" customFormat="1">
      <c r="A140" s="1097"/>
      <c r="B140" s="1099"/>
      <c r="C140" s="1100"/>
      <c r="D140" s="1097"/>
      <c r="E140" s="1097"/>
      <c r="U140" s="1943">
        <f t="shared" si="11"/>
        <v>20014</v>
      </c>
      <c r="V140" s="4708" t="str">
        <f>IF(U140&gt;0,+VLOOKUP(U140,[2]!事務所ＤＢ,2),"")</f>
        <v>海上設計</v>
      </c>
      <c r="W140" s="4708"/>
      <c r="X140" s="4709"/>
      <c r="Y140" s="1091"/>
    </row>
    <row r="141" spans="1:25" s="1090" customFormat="1">
      <c r="B141" s="1089"/>
      <c r="C141" s="1098">
        <v>2</v>
      </c>
      <c r="D141" s="1090" t="s">
        <v>1010</v>
      </c>
      <c r="H141" s="4751" t="s">
        <v>825</v>
      </c>
      <c r="I141" s="4752"/>
      <c r="J141" s="4752"/>
      <c r="K141" s="4752"/>
      <c r="L141" s="4753"/>
      <c r="M141" s="1674"/>
      <c r="U141" s="1944">
        <f t="shared" si="11"/>
        <v>20015</v>
      </c>
      <c r="V141" s="4717" t="str">
        <f>IF(U141&gt;0,+VLOOKUP(U141,[2]!事務所ＤＢ,2),"")</f>
        <v>株式会社　東洋総合設計</v>
      </c>
      <c r="W141" s="4717"/>
      <c r="X141" s="4718"/>
      <c r="Y141" s="1091"/>
    </row>
    <row r="142" spans="1:25" s="1090" customFormat="1">
      <c r="A142" s="1097"/>
      <c r="B142" s="1099"/>
      <c r="C142" s="1100"/>
      <c r="D142" s="1097"/>
      <c r="E142" s="1097"/>
      <c r="F142" s="1090" t="s">
        <v>1009</v>
      </c>
      <c r="G142" s="1973" t="s">
        <v>2034</v>
      </c>
      <c r="H142" s="1950">
        <v>10</v>
      </c>
      <c r="I142" s="1092"/>
      <c r="J142" s="2682">
        <f>20000+H142</f>
        <v>20010</v>
      </c>
      <c r="Y142" s="1091"/>
    </row>
    <row r="143" spans="1:25" s="1090" customFormat="1">
      <c r="A143" s="1097"/>
      <c r="B143" s="1099"/>
      <c r="C143" s="1100"/>
      <c r="D143" s="1097"/>
      <c r="E143" s="1097"/>
      <c r="H143" s="1091" t="s">
        <v>1269</v>
      </c>
      <c r="I143" s="1091"/>
      <c r="J143" s="4754" t="str">
        <f>IF(J142&gt;20000,+VLOOKUP(J142,[2]!事務所ＤＢ,2),"")</f>
        <v>西日本構造研究所</v>
      </c>
      <c r="K143" s="4754"/>
      <c r="L143" s="4754"/>
      <c r="M143" s="4754"/>
      <c r="N143" s="4754"/>
      <c r="O143" s="4754"/>
      <c r="Y143" s="1091"/>
    </row>
    <row r="144" spans="1:25" s="1090" customFormat="1">
      <c r="B144" s="1089"/>
      <c r="H144" s="1091" t="s">
        <v>1268</v>
      </c>
      <c r="I144" s="1091"/>
      <c r="J144" s="1094" t="str">
        <f>IF(J142&gt;20000,+VLOOKUP(J142,[2]!事務所ＤＢ,5),"")</f>
        <v>夷　十郎</v>
      </c>
      <c r="O144" s="1850" t="s">
        <v>1631</v>
      </c>
      <c r="Y144" s="1091"/>
    </row>
    <row r="145" spans="1:25" s="1090" customFormat="1">
      <c r="B145" s="1089"/>
      <c r="H145" s="1091" t="s">
        <v>1625</v>
      </c>
      <c r="I145" s="1091"/>
      <c r="J145" s="4739" t="s">
        <v>1828</v>
      </c>
      <c r="K145" s="4741"/>
      <c r="L145" s="4741"/>
      <c r="M145" s="4741"/>
      <c r="N145" s="4740"/>
      <c r="O145" s="1090" t="str">
        <f>+IF(O144="個人","←入力不要","←左記入力必要")</f>
        <v>←入力不要</v>
      </c>
      <c r="Y145" s="1091"/>
    </row>
    <row r="146" spans="1:25" s="1090" customFormat="1">
      <c r="B146" s="1089"/>
      <c r="H146" s="1091" t="s">
        <v>1626</v>
      </c>
      <c r="I146" s="1091"/>
      <c r="J146" s="4739" t="s">
        <v>1626</v>
      </c>
      <c r="K146" s="4740"/>
      <c r="L146" s="4741" t="s">
        <v>1629</v>
      </c>
      <c r="M146" s="4741"/>
      <c r="N146" s="4740"/>
      <c r="O146" s="1090" t="str">
        <f>+IF(O144="個人","←入力不要","←左記入力必要")</f>
        <v>←入力不要</v>
      </c>
      <c r="Y146" s="1091"/>
    </row>
    <row r="147" spans="1:25" s="1090" customFormat="1">
      <c r="A147" s="1097"/>
      <c r="B147" s="1099"/>
      <c r="C147" s="1100"/>
      <c r="D147" s="1097"/>
      <c r="E147" s="1097"/>
      <c r="H147" s="1091" t="s">
        <v>1008</v>
      </c>
      <c r="I147" s="1091"/>
      <c r="J147" s="1323" t="str">
        <f>IF(J142&gt;20000,+VLOOKUP(J142,[2]!事務所ＤＢ,8),"")</f>
        <v>大阪市西区＊＊０-10-10</v>
      </c>
      <c r="L147" s="1323"/>
      <c r="M147" s="1323"/>
      <c r="N147" s="1094"/>
      <c r="O147" s="1094"/>
      <c r="Y147" s="1091"/>
    </row>
    <row r="148" spans="1:25" s="1090" customFormat="1">
      <c r="A148" s="1097"/>
      <c r="B148" s="1099"/>
      <c r="C148" s="1100"/>
      <c r="D148" s="1097"/>
      <c r="E148" s="1097"/>
      <c r="H148" s="1091" t="s">
        <v>988</v>
      </c>
      <c r="I148" s="1091"/>
      <c r="J148" s="1323" t="str">
        <f>IF(J142&gt;20000,+VLOOKUP(J142,[2]!事務所ＤＢ,12),"")</f>
        <v>一級</v>
      </c>
      <c r="L148" s="1323"/>
      <c r="M148" s="1323"/>
      <c r="N148" s="1091" t="s">
        <v>1004</v>
      </c>
      <c r="O148" s="1323" t="str">
        <f>IF(J142&gt;20000,+VLOOKUP(J142,[2]!事務所ＤＢ,13),"")</f>
        <v>***1010</v>
      </c>
      <c r="Y148" s="1091"/>
    </row>
    <row r="149" spans="1:25" s="1090" customFormat="1">
      <c r="A149" s="1097"/>
      <c r="B149" s="1099"/>
      <c r="C149" s="1100"/>
      <c r="D149" s="1097"/>
      <c r="E149" s="1097"/>
      <c r="L149" s="1097"/>
      <c r="M149" s="1097"/>
      <c r="Y149" s="1091"/>
    </row>
    <row r="150" spans="1:25" s="1090" customFormat="1">
      <c r="B150" s="1089"/>
      <c r="C150" s="1098">
        <v>3</v>
      </c>
      <c r="D150" s="1090" t="s">
        <v>1010</v>
      </c>
      <c r="H150" s="4751" t="s">
        <v>563</v>
      </c>
      <c r="I150" s="4752"/>
      <c r="J150" s="4752"/>
      <c r="K150" s="4752"/>
      <c r="L150" s="4753"/>
      <c r="M150" s="1674"/>
      <c r="Y150" s="1091"/>
    </row>
    <row r="151" spans="1:25" s="1090" customFormat="1">
      <c r="A151" s="1097"/>
      <c r="B151" s="1099"/>
      <c r="C151" s="1100"/>
      <c r="D151" s="1097"/>
      <c r="E151" s="1097"/>
      <c r="F151" s="1090" t="s">
        <v>1009</v>
      </c>
      <c r="G151" s="1973" t="s">
        <v>2034</v>
      </c>
      <c r="H151" s="1950"/>
      <c r="I151" s="1092"/>
      <c r="J151" s="2682">
        <f>20000+H151</f>
        <v>20000</v>
      </c>
      <c r="Y151" s="1091"/>
    </row>
    <row r="152" spans="1:25" s="1090" customFormat="1">
      <c r="A152" s="1097"/>
      <c r="B152" s="1099"/>
      <c r="C152" s="1100"/>
      <c r="D152" s="1097"/>
      <c r="E152" s="1097"/>
      <c r="H152" s="1091" t="s">
        <v>1269</v>
      </c>
      <c r="I152" s="1091"/>
      <c r="J152" s="4754" t="str">
        <f>IF(J151&gt;20000,+VLOOKUP(J151,[2]!事務所ＤＢ,2),"")</f>
        <v/>
      </c>
      <c r="K152" s="4754"/>
      <c r="L152" s="4754"/>
      <c r="M152" s="4754"/>
      <c r="N152" s="4754"/>
      <c r="O152" s="4754"/>
      <c r="Y152" s="1091"/>
    </row>
    <row r="153" spans="1:25" s="1090" customFormat="1">
      <c r="B153" s="1089"/>
      <c r="H153" s="1091" t="s">
        <v>1268</v>
      </c>
      <c r="I153" s="1091"/>
      <c r="J153" s="4754" t="str">
        <f>IF(J151&gt;20000,+VLOOKUP(J151,[2]!事務所ＤＢ,5),"")</f>
        <v/>
      </c>
      <c r="K153" s="4754"/>
      <c r="L153" s="4754"/>
      <c r="M153" s="1584"/>
      <c r="O153" s="1850" t="s">
        <v>1631</v>
      </c>
      <c r="Y153" s="1091"/>
    </row>
    <row r="154" spans="1:25" s="1090" customFormat="1">
      <c r="B154" s="1089"/>
      <c r="H154" s="1091" t="s">
        <v>1625</v>
      </c>
      <c r="I154" s="1091"/>
      <c r="J154" s="4739"/>
      <c r="K154" s="4741"/>
      <c r="L154" s="4741"/>
      <c r="M154" s="4741"/>
      <c r="N154" s="4740"/>
      <c r="O154" s="1090" t="str">
        <f>+IF(O153="個人","←入力不要","←左記入力必要")</f>
        <v>←入力不要</v>
      </c>
      <c r="Y154" s="1091"/>
    </row>
    <row r="155" spans="1:25" s="1090" customFormat="1">
      <c r="B155" s="1089"/>
      <c r="H155" s="1091" t="s">
        <v>1626</v>
      </c>
      <c r="I155" s="1091"/>
      <c r="J155" s="4739"/>
      <c r="K155" s="4740"/>
      <c r="L155" s="4741"/>
      <c r="M155" s="4741"/>
      <c r="N155" s="4740"/>
      <c r="O155" s="1090" t="str">
        <f>+IF(O153="個人","←入力不要","←左記入力必要")</f>
        <v>←入力不要</v>
      </c>
      <c r="Y155" s="1091"/>
    </row>
    <row r="156" spans="1:25" s="1090" customFormat="1">
      <c r="A156" s="1097"/>
      <c r="B156" s="1099"/>
      <c r="C156" s="1100"/>
      <c r="D156" s="1097"/>
      <c r="E156" s="1097"/>
      <c r="H156" s="1091" t="s">
        <v>1008</v>
      </c>
      <c r="I156" s="1091"/>
      <c r="J156" s="4750" t="str">
        <f>IF(J151&gt;20000,+VLOOKUP(J151,[2]!事務所ＤＢ,8),"")</f>
        <v/>
      </c>
      <c r="K156" s="4750"/>
      <c r="L156" s="4750"/>
      <c r="M156" s="4750"/>
      <c r="N156" s="4750"/>
      <c r="O156" s="4750"/>
      <c r="Y156" s="1091"/>
    </row>
    <row r="157" spans="1:25" s="1090" customFormat="1">
      <c r="A157" s="1097"/>
      <c r="B157" s="1099"/>
      <c r="C157" s="1100"/>
      <c r="D157" s="1097"/>
      <c r="E157" s="1097"/>
      <c r="H157" s="1091" t="s">
        <v>988</v>
      </c>
      <c r="I157" s="1091"/>
      <c r="J157" s="4750" t="str">
        <f>IF(J151&gt;20000,+VLOOKUP(J151,[2]!事務所ＤＢ,12),"")</f>
        <v/>
      </c>
      <c r="K157" s="4750"/>
      <c r="L157" s="4750"/>
      <c r="M157" s="1323"/>
      <c r="N157" s="1091" t="s">
        <v>1000</v>
      </c>
      <c r="O157" s="1323" t="str">
        <f>IF(J151&gt;20000,+VLOOKUP(J151,[2]!事務所ＤＢ,13),"")</f>
        <v/>
      </c>
      <c r="Y157" s="1091"/>
    </row>
    <row r="158" spans="1:25" s="1090" customFormat="1" ht="14.25">
      <c r="B158" s="1089"/>
      <c r="Q158" s="17"/>
      <c r="R158" s="272"/>
      <c r="S158" s="16"/>
      <c r="T158" s="16"/>
      <c r="Y158" s="1091"/>
    </row>
    <row r="159" spans="1:25" s="1090" customFormat="1" ht="14.25">
      <c r="B159" s="1089" t="s">
        <v>1449</v>
      </c>
      <c r="C159" s="1090" t="s">
        <v>1401</v>
      </c>
      <c r="F159" s="4751" t="s">
        <v>1485</v>
      </c>
      <c r="G159" s="4752"/>
      <c r="H159" s="4752"/>
      <c r="I159" s="4752"/>
      <c r="J159" s="4752"/>
      <c r="K159" s="4752"/>
      <c r="L159" s="4752"/>
      <c r="M159" s="4752"/>
      <c r="N159" s="4753"/>
      <c r="Q159" s="17"/>
      <c r="R159" s="272"/>
      <c r="S159" s="272"/>
      <c r="T159" s="272"/>
      <c r="Y159" s="1091"/>
    </row>
    <row r="160" spans="1:25" s="1090" customFormat="1" ht="14.25">
      <c r="B160" s="1089"/>
      <c r="F160" s="4751" t="s">
        <v>1658</v>
      </c>
      <c r="G160" s="4752"/>
      <c r="H160" s="4752"/>
      <c r="I160" s="4752"/>
      <c r="J160" s="4752"/>
      <c r="K160" s="4752"/>
      <c r="L160" s="4752"/>
      <c r="M160" s="4752"/>
      <c r="N160" s="4753"/>
      <c r="Q160" s="17"/>
      <c r="R160" s="272"/>
      <c r="S160" s="272"/>
      <c r="T160" s="272"/>
      <c r="Y160" s="1091"/>
    </row>
    <row r="161" spans="2:26" s="1090" customFormat="1">
      <c r="B161" s="1089"/>
      <c r="Y161" s="1091"/>
    </row>
    <row r="162" spans="2:26" s="676" customFormat="1" ht="15.75" customHeight="1">
      <c r="B162" s="4838" t="s">
        <v>1707</v>
      </c>
      <c r="C162" s="4838"/>
      <c r="D162" s="4838"/>
      <c r="E162" s="4838"/>
      <c r="F162" s="4838"/>
      <c r="G162" s="4838"/>
      <c r="H162" s="4838"/>
      <c r="I162" s="4838"/>
      <c r="J162" s="4838"/>
      <c r="K162" s="4838"/>
      <c r="L162" s="4838"/>
      <c r="M162" s="4838"/>
      <c r="N162" s="4838"/>
      <c r="O162" s="4838"/>
      <c r="P162" s="1083"/>
      <c r="Y162" s="1633"/>
    </row>
    <row r="163" spans="2:26" s="676" customFormat="1" ht="20.25" customHeight="1">
      <c r="B163" s="1614"/>
      <c r="C163" s="1669" t="s">
        <v>1826</v>
      </c>
      <c r="D163" s="1614"/>
      <c r="E163" s="1614"/>
      <c r="F163" s="1614"/>
      <c r="G163" s="1614"/>
      <c r="H163" s="1614"/>
      <c r="I163" s="1614"/>
      <c r="J163" s="1614"/>
      <c r="K163" s="1614"/>
      <c r="L163" s="1614"/>
      <c r="M163" s="1614"/>
      <c r="N163" s="1614"/>
      <c r="O163" s="1614"/>
      <c r="P163" s="1083"/>
      <c r="Y163" s="1633"/>
    </row>
    <row r="164" spans="2:26" s="676" customFormat="1" ht="13.5" customHeight="1">
      <c r="B164" s="1614"/>
      <c r="C164" s="1614"/>
      <c r="D164" s="1614"/>
      <c r="E164" s="1614"/>
      <c r="F164" s="1614"/>
      <c r="G164" s="1614"/>
      <c r="H164" s="1614"/>
      <c r="I164" s="1614"/>
      <c r="J164" s="1614"/>
      <c r="K164" s="1614"/>
      <c r="L164" s="1614"/>
      <c r="M164" s="1614"/>
      <c r="N164" s="1614"/>
      <c r="O164" s="1614"/>
      <c r="P164" s="1083"/>
      <c r="Y164" s="1633"/>
    </row>
    <row r="165" spans="2:26" s="676" customFormat="1" ht="13.5" customHeight="1">
      <c r="B165" s="1615" t="s">
        <v>1732</v>
      </c>
      <c r="C165" s="1615" t="s">
        <v>1660</v>
      </c>
      <c r="D165" s="1615"/>
      <c r="E165" s="1615"/>
      <c r="F165" s="1615"/>
      <c r="G165" s="1615"/>
      <c r="H165" s="1615"/>
      <c r="I165" s="1615"/>
      <c r="J165" s="1615"/>
      <c r="K165" s="1615"/>
      <c r="L165" s="1615"/>
      <c r="M165" s="1615"/>
      <c r="N165" s="1614"/>
      <c r="O165" s="1614"/>
      <c r="P165" s="1083"/>
      <c r="Y165" s="1633"/>
    </row>
    <row r="166" spans="2:26" s="676" customFormat="1" ht="13.5" customHeight="1">
      <c r="B166" s="1615"/>
      <c r="C166" s="1615" t="s">
        <v>1662</v>
      </c>
      <c r="D166" s="1615"/>
      <c r="E166" s="1615"/>
      <c r="F166" s="1615"/>
      <c r="G166" s="1615"/>
      <c r="H166" s="1615"/>
      <c r="I166" s="1615"/>
      <c r="J166" s="1615"/>
      <c r="K166" s="1615"/>
      <c r="L166" s="1615"/>
      <c r="M166" s="1615"/>
      <c r="N166" s="1614"/>
      <c r="O166" s="1614"/>
      <c r="P166" s="1083"/>
      <c r="Y166" s="1633"/>
    </row>
    <row r="167" spans="2:26" s="676" customFormat="1" ht="13.5" customHeight="1">
      <c r="B167" s="1615"/>
      <c r="C167" s="1615"/>
      <c r="D167" s="1616" t="s">
        <v>1710</v>
      </c>
      <c r="E167" s="1616"/>
      <c r="F167" s="1615"/>
      <c r="G167" s="1615"/>
      <c r="H167" s="1102" t="s">
        <v>1016</v>
      </c>
      <c r="I167" s="1619"/>
      <c r="J167" s="676" t="str">
        <f>+Y167&amp;"（"&amp;Z167&amp;")"</f>
        <v>□（＊＊＊)</v>
      </c>
      <c r="L167" s="1615"/>
      <c r="M167" s="1615"/>
      <c r="N167" s="1614"/>
      <c r="O167" s="1614"/>
      <c r="P167" s="1083"/>
      <c r="Y167" s="1633" t="str">
        <f>+IF(H167="あり","■","□")</f>
        <v>□</v>
      </c>
      <c r="Z167" s="676" t="str">
        <f>+H168</f>
        <v>＊＊＊</v>
      </c>
    </row>
    <row r="168" spans="2:26" s="676" customFormat="1" ht="13.5" customHeight="1">
      <c r="B168" s="1615"/>
      <c r="C168" s="1615"/>
      <c r="D168" s="676" t="s">
        <v>1711</v>
      </c>
      <c r="F168" s="1615"/>
      <c r="G168" s="1615"/>
      <c r="H168" s="4751" t="s">
        <v>1777</v>
      </c>
      <c r="I168" s="4752"/>
      <c r="J168" s="4752"/>
      <c r="K168" s="4752"/>
      <c r="L168" s="4752"/>
      <c r="M168" s="4752"/>
      <c r="N168" s="4753"/>
      <c r="O168" s="1614"/>
      <c r="P168" s="1083"/>
      <c r="Y168" s="1633"/>
    </row>
    <row r="169" spans="2:26" s="676" customFormat="1" ht="13.5" customHeight="1">
      <c r="B169" s="1615"/>
      <c r="C169" s="1615" t="s">
        <v>1712</v>
      </c>
      <c r="D169" s="1615"/>
      <c r="E169" s="1615"/>
      <c r="F169" s="1615"/>
      <c r="G169" s="1615"/>
      <c r="H169" s="1615"/>
      <c r="I169" s="1615"/>
      <c r="J169" s="1615"/>
      <c r="K169" s="1615"/>
      <c r="L169" s="1615"/>
      <c r="M169" s="1615"/>
      <c r="N169" s="1614"/>
      <c r="O169" s="1614"/>
      <c r="P169" s="1083"/>
      <c r="Y169" s="1633"/>
    </row>
    <row r="170" spans="2:26" s="676" customFormat="1" ht="13.5" customHeight="1">
      <c r="B170" s="1615"/>
      <c r="C170" s="1615"/>
      <c r="D170" s="1616" t="s">
        <v>1710</v>
      </c>
      <c r="E170" s="1616"/>
      <c r="F170" s="1615"/>
      <c r="G170" s="1615"/>
      <c r="H170" s="1102" t="s">
        <v>1733</v>
      </c>
      <c r="I170" s="1619"/>
      <c r="J170" s="676" t="str">
        <f>+Y170&amp;"（"&amp;Z170&amp;")"</f>
        <v>■（＊＊＊)</v>
      </c>
      <c r="L170" s="1615"/>
      <c r="M170" s="1615"/>
      <c r="N170" s="1614"/>
      <c r="O170" s="1614"/>
      <c r="P170" s="1083"/>
      <c r="Y170" s="1633" t="str">
        <f>+IF(H170="あり","■","□")</f>
        <v>■</v>
      </c>
      <c r="Z170" s="676" t="str">
        <f>+H171</f>
        <v>＊＊＊</v>
      </c>
    </row>
    <row r="171" spans="2:26" s="676" customFormat="1" ht="13.5" customHeight="1">
      <c r="B171" s="1615"/>
      <c r="C171" s="1615"/>
      <c r="D171" s="676" t="s">
        <v>1711</v>
      </c>
      <c r="F171" s="1615"/>
      <c r="G171" s="1615"/>
      <c r="H171" s="4751" t="s">
        <v>1777</v>
      </c>
      <c r="I171" s="4752"/>
      <c r="J171" s="4752"/>
      <c r="K171" s="4752"/>
      <c r="L171" s="4752"/>
      <c r="M171" s="4752"/>
      <c r="N171" s="4753"/>
      <c r="O171" s="1614"/>
      <c r="P171" s="1083"/>
      <c r="Y171" s="1633"/>
    </row>
    <row r="172" spans="2:26" s="676" customFormat="1" ht="13.5" customHeight="1">
      <c r="B172" s="1615"/>
      <c r="C172" s="1615" t="s">
        <v>1713</v>
      </c>
      <c r="D172" s="1615"/>
      <c r="E172" s="1615"/>
      <c r="F172" s="1615"/>
      <c r="G172" s="1615"/>
      <c r="H172" s="1615"/>
      <c r="I172" s="1615"/>
      <c r="J172" s="1615"/>
      <c r="K172" s="1615"/>
      <c r="L172" s="1615"/>
      <c r="M172" s="1615"/>
      <c r="N172" s="1614"/>
      <c r="O172" s="1614"/>
      <c r="P172" s="1083"/>
      <c r="Y172" s="1633"/>
    </row>
    <row r="173" spans="2:26" s="676" customFormat="1" ht="13.5" customHeight="1">
      <c r="B173" s="1615"/>
      <c r="C173" s="1615"/>
      <c r="D173" s="1616" t="s">
        <v>1710</v>
      </c>
      <c r="E173" s="1616"/>
      <c r="F173" s="1615"/>
      <c r="G173" s="1617" t="s">
        <v>1714</v>
      </c>
      <c r="H173" s="1102" t="s">
        <v>1733</v>
      </c>
      <c r="I173" s="1619"/>
      <c r="J173" s="676" t="str">
        <f>+Y173&amp;Z173</f>
        <v>■建築主と工事施工者の工事請負契約の締結に係わる業務</v>
      </c>
      <c r="K173" s="1090"/>
      <c r="L173" s="1090"/>
      <c r="M173" s="1090"/>
      <c r="N173" s="1090"/>
      <c r="O173" s="1090"/>
      <c r="P173" s="1620"/>
      <c r="Y173" s="1633" t="str">
        <f>+IF(H173="あり","■","□")</f>
        <v>■</v>
      </c>
      <c r="Z173" s="676" t="s">
        <v>1764</v>
      </c>
    </row>
    <row r="174" spans="2:26" s="676" customFormat="1" ht="13.5" customHeight="1">
      <c r="B174" s="1615"/>
      <c r="C174" s="1615"/>
      <c r="D174" s="676" t="s">
        <v>1711</v>
      </c>
      <c r="F174" s="1615"/>
      <c r="G174" s="1617"/>
      <c r="H174" s="677"/>
      <c r="I174" s="677"/>
      <c r="J174" s="676" t="s">
        <v>1827</v>
      </c>
      <c r="O174" s="1621"/>
      <c r="P174" s="1622"/>
      <c r="Y174" s="1633" t="str">
        <f t="shared" ref="Y174:Y179" si="12">+IF(H174="あり","■","□")</f>
        <v>□</v>
      </c>
      <c r="Z174" s="676" t="s">
        <v>1715</v>
      </c>
    </row>
    <row r="175" spans="2:26" s="676" customFormat="1" ht="13.5" customHeight="1">
      <c r="B175" s="1615"/>
      <c r="C175" s="1615"/>
      <c r="D175" s="1615"/>
      <c r="E175" s="1615"/>
      <c r="F175" s="1615"/>
      <c r="G175" s="677">
        <v>2</v>
      </c>
      <c r="H175" s="1102" t="s">
        <v>1733</v>
      </c>
      <c r="I175" s="1619"/>
      <c r="J175" s="676" t="str">
        <f>+Y175&amp;Z175</f>
        <v>■工事施工者が提案する代替案(VE提案等)の検討･評価</v>
      </c>
      <c r="K175" s="1618"/>
      <c r="L175" s="1618"/>
      <c r="M175" s="1618"/>
      <c r="N175" s="1621"/>
      <c r="O175" s="1621"/>
      <c r="P175" s="1622"/>
      <c r="Y175" s="1633" t="str">
        <f t="shared" si="12"/>
        <v>■</v>
      </c>
      <c r="Z175" s="676" t="s">
        <v>1765</v>
      </c>
    </row>
    <row r="176" spans="2:26" s="676" customFormat="1" ht="13.5" customHeight="1">
      <c r="B176" s="1615"/>
      <c r="C176" s="1615"/>
      <c r="D176" s="1615"/>
      <c r="E176" s="1615"/>
      <c r="F176" s="1615"/>
      <c r="G176" s="1617" t="s">
        <v>1716</v>
      </c>
      <c r="H176" s="1102" t="s">
        <v>1733</v>
      </c>
      <c r="I176" s="1619"/>
      <c r="J176" s="676" t="str">
        <f>+Y176&amp;Z176</f>
        <v>■第三者への説明･協力</v>
      </c>
      <c r="K176" s="1618"/>
      <c r="L176" s="1618"/>
      <c r="M176" s="1618"/>
      <c r="N176" s="1621"/>
      <c r="O176" s="1621"/>
      <c r="P176" s="1622"/>
      <c r="Y176" s="1633" t="str">
        <f t="shared" si="12"/>
        <v>■</v>
      </c>
      <c r="Z176" s="676" t="s">
        <v>1766</v>
      </c>
    </row>
    <row r="177" spans="2:26" s="676" customFormat="1" ht="13.5" customHeight="1">
      <c r="B177" s="1615"/>
      <c r="C177" s="1615"/>
      <c r="D177" s="1615"/>
      <c r="E177" s="1615"/>
      <c r="F177" s="1615"/>
      <c r="G177" s="677">
        <v>4</v>
      </c>
      <c r="H177" s="1102" t="s">
        <v>1016</v>
      </c>
      <c r="I177" s="1619"/>
      <c r="J177" s="676" t="str">
        <f>+Y177&amp;Z177</f>
        <v>□遠距離の出張･宿泊費</v>
      </c>
      <c r="K177" s="1618"/>
      <c r="L177" s="1618"/>
      <c r="M177" s="1618"/>
      <c r="N177" s="1621"/>
      <c r="O177" s="1621"/>
      <c r="P177" s="1622"/>
      <c r="Y177" s="1633" t="str">
        <f t="shared" si="12"/>
        <v>□</v>
      </c>
      <c r="Z177" s="676" t="s">
        <v>1767</v>
      </c>
    </row>
    <row r="178" spans="2:26" s="676" customFormat="1" ht="13.5" customHeight="1">
      <c r="B178" s="1615"/>
      <c r="C178" s="1615"/>
      <c r="D178" s="1615"/>
      <c r="E178" s="1615"/>
      <c r="F178" s="1615"/>
      <c r="G178" s="1617" t="s">
        <v>1717</v>
      </c>
      <c r="H178" s="1102" t="s">
        <v>1016</v>
      </c>
      <c r="I178" s="1619"/>
      <c r="J178" s="676" t="str">
        <f>+Y178&amp;Z178</f>
        <v>□常駐監理</v>
      </c>
      <c r="K178" s="1618"/>
      <c r="L178" s="1618"/>
      <c r="M178" s="1618"/>
      <c r="N178" s="1621"/>
      <c r="O178" s="1621"/>
      <c r="P178" s="1622"/>
      <c r="Y178" s="1633" t="str">
        <f t="shared" si="12"/>
        <v>□</v>
      </c>
      <c r="Z178" s="676" t="s">
        <v>1768</v>
      </c>
    </row>
    <row r="179" spans="2:26" s="676" customFormat="1" ht="13.5" customHeight="1">
      <c r="B179" s="1615"/>
      <c r="C179" s="1615"/>
      <c r="D179" s="1615"/>
      <c r="E179" s="1615"/>
      <c r="F179" s="1615"/>
      <c r="G179" s="677">
        <v>6</v>
      </c>
      <c r="H179" s="1102" t="s">
        <v>1016</v>
      </c>
      <c r="I179" s="1619"/>
      <c r="J179" s="676" t="str">
        <f>+Y179&amp;Z179</f>
        <v>□完成図(竣工図)等の作成及び確認</v>
      </c>
      <c r="K179" s="1618"/>
      <c r="L179" s="1618"/>
      <c r="M179" s="1618"/>
      <c r="N179" s="1621"/>
      <c r="O179" s="1621"/>
      <c r="P179" s="1622"/>
      <c r="Y179" s="1633" t="str">
        <f t="shared" si="12"/>
        <v>□</v>
      </c>
      <c r="Z179" s="676" t="s">
        <v>1769</v>
      </c>
    </row>
    <row r="180" spans="2:26" s="676" customFormat="1" ht="13.5" customHeight="1">
      <c r="B180" s="1614"/>
      <c r="C180" s="1625"/>
      <c r="D180" s="1625"/>
      <c r="E180" s="1625"/>
      <c r="F180" s="1629" t="s">
        <v>1730</v>
      </c>
      <c r="G180" s="1626" t="s">
        <v>1719</v>
      </c>
      <c r="H180" s="1102" t="s">
        <v>1733</v>
      </c>
      <c r="I180" s="1619"/>
      <c r="J180" s="676" t="str">
        <f>+Y180&amp;"（"&amp;Z180&amp;")"</f>
        <v>■（＊＊＊)</v>
      </c>
      <c r="L180" s="1615"/>
      <c r="M180" s="1615"/>
      <c r="N180" s="1614"/>
      <c r="O180" s="1627"/>
      <c r="P180" s="1627"/>
      <c r="Q180" s="1628"/>
      <c r="R180" s="1628"/>
      <c r="S180" s="1628"/>
      <c r="Y180" s="1633" t="str">
        <f>+IF(H180="あり","■","□")</f>
        <v>■</v>
      </c>
      <c r="Z180" s="676" t="str">
        <f>+H181</f>
        <v>＊＊＊</v>
      </c>
    </row>
    <row r="181" spans="2:26" s="676" customFormat="1" ht="13.5" customHeight="1">
      <c r="B181" s="1614"/>
      <c r="C181" s="1625"/>
      <c r="D181" s="1625"/>
      <c r="E181" s="1625"/>
      <c r="F181" s="1625"/>
      <c r="G181" s="1625"/>
      <c r="H181" s="4751" t="s">
        <v>1777</v>
      </c>
      <c r="I181" s="4752"/>
      <c r="J181" s="4752"/>
      <c r="K181" s="4752"/>
      <c r="L181" s="4752"/>
      <c r="M181" s="4752"/>
      <c r="N181" s="4753"/>
      <c r="O181" s="1627"/>
      <c r="P181" s="1627"/>
      <c r="Q181" s="1628"/>
      <c r="R181" s="1628"/>
      <c r="S181" s="1628"/>
      <c r="Y181" s="1633"/>
    </row>
    <row r="182" spans="2:26" s="676" customFormat="1" ht="13.5" customHeight="1">
      <c r="B182" s="1614"/>
      <c r="C182" s="1616" t="s">
        <v>1720</v>
      </c>
      <c r="D182" s="1625"/>
      <c r="E182" s="1625"/>
      <c r="F182" s="1625"/>
      <c r="G182" s="1625"/>
      <c r="H182" s="1625"/>
      <c r="I182" s="1625"/>
      <c r="J182" s="1627"/>
      <c r="K182" s="1627"/>
      <c r="L182" s="1627"/>
      <c r="M182" s="1627"/>
      <c r="N182" s="1627"/>
      <c r="O182" s="1627"/>
      <c r="P182" s="1627"/>
      <c r="Q182" s="1628"/>
      <c r="R182" s="1628"/>
      <c r="S182" s="1628"/>
      <c r="Y182" s="1633"/>
    </row>
    <row r="183" spans="2:26" s="676" customFormat="1" ht="13.5" customHeight="1">
      <c r="B183" s="1614"/>
      <c r="C183" s="1625"/>
      <c r="D183" s="1625"/>
      <c r="E183" s="1625"/>
      <c r="F183" s="1625"/>
      <c r="G183" s="1626" t="s">
        <v>1714</v>
      </c>
      <c r="H183" s="1102" t="s">
        <v>1016</v>
      </c>
      <c r="I183" s="1619"/>
      <c r="J183" s="676" t="str">
        <f t="shared" ref="J183:J190" si="13">+Y183&amp;Z183</f>
        <v>□地盤･土壌調査実施についての検討・助言　</v>
      </c>
      <c r="K183" s="1627"/>
      <c r="L183" s="1627"/>
      <c r="M183" s="1627"/>
      <c r="N183" s="1627"/>
      <c r="O183" s="1627"/>
      <c r="P183" s="1627"/>
      <c r="Q183" s="1628"/>
      <c r="R183" s="1628"/>
      <c r="S183" s="1628"/>
      <c r="Y183" s="1633" t="str">
        <f t="shared" ref="Y183:Y190" si="14">+IF(H183="あり","■","□")</f>
        <v>□</v>
      </c>
      <c r="Z183" s="676" t="s">
        <v>1721</v>
      </c>
    </row>
    <row r="184" spans="2:26" s="676" customFormat="1" ht="13.5" customHeight="1">
      <c r="B184" s="1614"/>
      <c r="C184" s="1625"/>
      <c r="D184" s="1625"/>
      <c r="E184" s="1625"/>
      <c r="F184" s="1625"/>
      <c r="G184" s="1626" t="s">
        <v>1722</v>
      </c>
      <c r="H184" s="1102" t="s">
        <v>1733</v>
      </c>
      <c r="I184" s="1619"/>
      <c r="J184" s="676" t="str">
        <f t="shared" si="13"/>
        <v>■敷地測量調査実施についての検討・助言</v>
      </c>
      <c r="K184" s="1627"/>
      <c r="L184" s="1627"/>
      <c r="M184" s="1627"/>
      <c r="N184" s="1627"/>
      <c r="O184" s="1627"/>
      <c r="P184" s="1627"/>
      <c r="Q184" s="1628"/>
      <c r="R184" s="1628"/>
      <c r="S184" s="1628"/>
      <c r="Y184" s="1633" t="str">
        <f t="shared" si="14"/>
        <v>■</v>
      </c>
      <c r="Z184" s="676" t="s">
        <v>1772</v>
      </c>
    </row>
    <row r="185" spans="2:26" s="676" customFormat="1" ht="13.5" customHeight="1">
      <c r="B185" s="1614"/>
      <c r="C185" s="1625"/>
      <c r="D185" s="1625"/>
      <c r="E185" s="1625"/>
      <c r="F185" s="1625"/>
      <c r="G185" s="1626" t="s">
        <v>1723</v>
      </c>
      <c r="H185" s="1102" t="s">
        <v>1016</v>
      </c>
      <c r="I185" s="1619"/>
      <c r="J185" s="676" t="str">
        <f t="shared" si="13"/>
        <v>□現地及び既存建築物等の調査　</v>
      </c>
      <c r="K185" s="1627"/>
      <c r="L185" s="1627"/>
      <c r="M185" s="1627"/>
      <c r="N185" s="1627"/>
      <c r="O185" s="1627"/>
      <c r="P185" s="1627"/>
      <c r="Q185" s="1628"/>
      <c r="R185" s="1628"/>
      <c r="S185" s="1628"/>
      <c r="Y185" s="1633" t="str">
        <f t="shared" si="14"/>
        <v>□</v>
      </c>
      <c r="Z185" s="676" t="s">
        <v>1770</v>
      </c>
    </row>
    <row r="186" spans="2:26" s="676" customFormat="1" ht="13.5" customHeight="1">
      <c r="B186" s="1614"/>
      <c r="C186" s="1625"/>
      <c r="D186" s="1625"/>
      <c r="E186" s="1625"/>
      <c r="F186" s="1625"/>
      <c r="G186" s="1626" t="s">
        <v>1724</v>
      </c>
      <c r="H186" s="1102" t="s">
        <v>1016</v>
      </c>
      <c r="I186" s="1619"/>
      <c r="J186" s="676" t="str">
        <f t="shared" si="13"/>
        <v>□解体工事に関する検討･助言</v>
      </c>
      <c r="K186" s="1627"/>
      <c r="L186" s="1627"/>
      <c r="M186" s="1627"/>
      <c r="N186" s="1627"/>
      <c r="O186" s="1627"/>
      <c r="P186" s="1627"/>
      <c r="Q186" s="1628"/>
      <c r="R186" s="1628"/>
      <c r="S186" s="1628"/>
      <c r="Y186" s="1633" t="str">
        <f t="shared" si="14"/>
        <v>□</v>
      </c>
      <c r="Z186" s="676" t="s">
        <v>1771</v>
      </c>
    </row>
    <row r="187" spans="2:26" s="676" customFormat="1" ht="13.5" customHeight="1">
      <c r="B187" s="1614"/>
      <c r="C187" s="1625"/>
      <c r="D187" s="1625"/>
      <c r="E187" s="1625"/>
      <c r="F187" s="1625"/>
      <c r="G187" s="1626" t="s">
        <v>1717</v>
      </c>
      <c r="H187" s="1102" t="s">
        <v>1016</v>
      </c>
      <c r="I187" s="1619"/>
      <c r="J187" s="676" t="str">
        <f t="shared" si="13"/>
        <v>□確認申請及びその他の法令に係わる申請･立会いの代理</v>
      </c>
      <c r="K187" s="1627"/>
      <c r="L187" s="1627"/>
      <c r="M187" s="1627"/>
      <c r="N187" s="1627"/>
      <c r="O187" s="1627"/>
      <c r="P187" s="1627"/>
      <c r="Q187" s="1628"/>
      <c r="R187" s="1628"/>
      <c r="S187" s="1628"/>
      <c r="Y187" s="1633" t="str">
        <f t="shared" si="14"/>
        <v>□</v>
      </c>
      <c r="Z187" s="676" t="s">
        <v>1773</v>
      </c>
    </row>
    <row r="188" spans="2:26" s="676" customFormat="1" ht="13.5" customHeight="1">
      <c r="B188" s="1614"/>
      <c r="C188" s="1625"/>
      <c r="D188" s="1625"/>
      <c r="E188" s="1625"/>
      <c r="F188" s="1625"/>
      <c r="G188" s="1626" t="s">
        <v>1725</v>
      </c>
      <c r="H188" s="1102" t="s">
        <v>1016</v>
      </c>
      <c r="I188" s="1619"/>
      <c r="J188" s="676" t="str">
        <f t="shared" si="13"/>
        <v>□住宅性能表示制度に係わる申請･立会いの代理</v>
      </c>
      <c r="K188" s="1627"/>
      <c r="L188" s="1627"/>
      <c r="M188" s="1627"/>
      <c r="N188" s="1627"/>
      <c r="O188" s="1627"/>
      <c r="P188" s="1627"/>
      <c r="Q188" s="1628"/>
      <c r="R188" s="1628"/>
      <c r="S188" s="1628"/>
      <c r="Y188" s="1633" t="str">
        <f t="shared" si="14"/>
        <v>□</v>
      </c>
      <c r="Z188" s="676" t="s">
        <v>1774</v>
      </c>
    </row>
    <row r="189" spans="2:26" s="676" customFormat="1" ht="13.5" customHeight="1">
      <c r="B189" s="1614"/>
      <c r="C189" s="1625"/>
      <c r="D189" s="1625"/>
      <c r="E189" s="1625"/>
      <c r="F189" s="1625"/>
      <c r="G189" s="1626" t="s">
        <v>1719</v>
      </c>
      <c r="H189" s="1102" t="s">
        <v>1016</v>
      </c>
      <c r="I189" s="1619"/>
      <c r="J189" s="676" t="str">
        <f t="shared" si="13"/>
        <v>□住宅瑕疵担保責任保険制度に係わる申請･立会いの代理　</v>
      </c>
      <c r="K189" s="1627"/>
      <c r="L189" s="1627"/>
      <c r="M189" s="1627"/>
      <c r="N189" s="1627"/>
      <c r="O189" s="1627"/>
      <c r="P189" s="1627"/>
      <c r="Q189" s="1628"/>
      <c r="R189" s="1628"/>
      <c r="S189" s="1628"/>
      <c r="Y189" s="1633" t="str">
        <f t="shared" si="14"/>
        <v>□</v>
      </c>
      <c r="Z189" s="676" t="s">
        <v>1775</v>
      </c>
    </row>
    <row r="190" spans="2:26" s="676" customFormat="1" ht="13.5" customHeight="1">
      <c r="B190" s="1614"/>
      <c r="C190" s="1625"/>
      <c r="D190" s="1625"/>
      <c r="E190" s="1625"/>
      <c r="F190" s="1625"/>
      <c r="G190" s="1626" t="s">
        <v>1727</v>
      </c>
      <c r="H190" s="1102" t="s">
        <v>1016</v>
      </c>
      <c r="I190" s="1619"/>
      <c r="J190" s="676" t="str">
        <f t="shared" si="13"/>
        <v>□融資に係わる申請･立会いの代理</v>
      </c>
      <c r="K190" s="1627"/>
      <c r="L190" s="1627"/>
      <c r="M190" s="1627"/>
      <c r="N190" s="1627"/>
      <c r="O190" s="1627"/>
      <c r="P190" s="1627"/>
      <c r="Q190" s="1628"/>
      <c r="R190" s="1628"/>
      <c r="S190" s="1628"/>
      <c r="Y190" s="1633" t="str">
        <f t="shared" si="14"/>
        <v>□</v>
      </c>
      <c r="Z190" s="676" t="s">
        <v>1776</v>
      </c>
    </row>
    <row r="191" spans="2:26" s="676" customFormat="1" ht="13.5" customHeight="1">
      <c r="B191" s="1614"/>
      <c r="C191" s="1625"/>
      <c r="D191" s="1625"/>
      <c r="E191" s="1625"/>
      <c r="F191" s="1625"/>
      <c r="G191" s="1626" t="s">
        <v>1729</v>
      </c>
      <c r="H191" s="1102" t="s">
        <v>1733</v>
      </c>
      <c r="I191" s="1619"/>
      <c r="J191" s="4723" t="str">
        <f t="shared" ref="J191" si="15">+Y191&amp;Z191</f>
        <v>■建築物のエネルギー消費性能の向上に関する法律に係わる業務（延べ面積300㎡未満に限る）</v>
      </c>
      <c r="K191" s="4723"/>
      <c r="L191" s="4723"/>
      <c r="M191" s="4723"/>
      <c r="N191" s="4723"/>
      <c r="O191" s="4723"/>
      <c r="P191" s="4723"/>
      <c r="Q191" s="4723"/>
      <c r="R191" s="4723"/>
      <c r="S191" s="4723"/>
      <c r="T191" s="4723"/>
      <c r="U191" s="4723"/>
      <c r="Y191" s="1633" t="str">
        <f t="shared" ref="Y191" si="16">+IF(H191="あり","■","□")</f>
        <v>■</v>
      </c>
      <c r="Z191" s="676" t="s">
        <v>2849</v>
      </c>
    </row>
    <row r="192" spans="2:26" s="676" customFormat="1" ht="13.5" customHeight="1">
      <c r="B192" s="1614"/>
      <c r="C192" s="1625"/>
      <c r="D192" s="1625"/>
      <c r="E192" s="1625"/>
      <c r="F192" s="1629" t="s">
        <v>1730</v>
      </c>
      <c r="G192" s="1626" t="s">
        <v>2848</v>
      </c>
      <c r="H192" s="1102" t="s">
        <v>1016</v>
      </c>
      <c r="I192" s="1619"/>
      <c r="J192" s="676" t="str">
        <f>+Y192&amp;"（"&amp;Z192&amp;")"</f>
        <v>□（＊＊＊)</v>
      </c>
      <c r="K192" s="1627"/>
      <c r="L192" s="1627"/>
      <c r="M192" s="1627"/>
      <c r="N192" s="1627"/>
      <c r="O192" s="1627"/>
      <c r="P192" s="1627"/>
      <c r="Q192" s="1628"/>
      <c r="R192" s="1628"/>
      <c r="S192" s="1628"/>
      <c r="Y192" s="1633" t="str">
        <f>+IF(H192="あり","■","□")</f>
        <v>□</v>
      </c>
      <c r="Z192" s="676" t="str">
        <f>+H193</f>
        <v>＊＊＊</v>
      </c>
    </row>
    <row r="193" spans="2:26" s="676" customFormat="1" ht="13.5" customHeight="1">
      <c r="B193" s="1614"/>
      <c r="C193" s="1625"/>
      <c r="D193" s="1625"/>
      <c r="E193" s="1625"/>
      <c r="F193" s="1625"/>
      <c r="G193" s="1625"/>
      <c r="H193" s="4751" t="s">
        <v>1777</v>
      </c>
      <c r="I193" s="4752"/>
      <c r="J193" s="4752"/>
      <c r="K193" s="4752"/>
      <c r="L193" s="4752"/>
      <c r="M193" s="4752"/>
      <c r="N193" s="4753"/>
      <c r="O193" s="1625"/>
      <c r="P193" s="1626"/>
      <c r="Q193" s="1628"/>
      <c r="R193" s="1628"/>
      <c r="S193" s="1628"/>
      <c r="Y193" s="1633"/>
    </row>
    <row r="194" spans="2:26" s="676" customFormat="1" ht="13.5" customHeight="1">
      <c r="B194" s="1614"/>
      <c r="C194" s="1625"/>
      <c r="D194" s="1625"/>
      <c r="E194" s="1625"/>
      <c r="F194" s="1625"/>
      <c r="G194" s="1625"/>
      <c r="H194" s="1625"/>
      <c r="I194" s="1625"/>
      <c r="J194" s="1625"/>
      <c r="K194" s="1625"/>
      <c r="L194" s="1625"/>
      <c r="M194" s="1625"/>
      <c r="N194" s="1625"/>
      <c r="O194" s="1625"/>
      <c r="P194" s="1626"/>
      <c r="Q194" s="1628"/>
      <c r="R194" s="1628"/>
      <c r="S194" s="1628"/>
      <c r="Y194" s="1633"/>
    </row>
    <row r="195" spans="2:26" s="676" customFormat="1" ht="13.5" customHeight="1">
      <c r="B195" s="1615" t="s">
        <v>1732</v>
      </c>
      <c r="C195" s="789" t="s">
        <v>1731</v>
      </c>
      <c r="D195" s="1616"/>
      <c r="E195" s="1616"/>
      <c r="F195" s="1616"/>
      <c r="G195" s="1616"/>
      <c r="H195" s="1616"/>
      <c r="I195" s="1616"/>
      <c r="J195" s="1616"/>
      <c r="K195" s="1616"/>
      <c r="L195" s="1616"/>
      <c r="M195" s="1616"/>
      <c r="N195" s="1616"/>
      <c r="O195" s="1616"/>
      <c r="P195" s="1624"/>
      <c r="Q195" s="1623"/>
      <c r="R195" s="1628"/>
      <c r="S195" s="1628"/>
      <c r="Y195" s="1633"/>
    </row>
    <row r="196" spans="2:26" s="676" customFormat="1" ht="13.5" customHeight="1">
      <c r="B196" s="1630"/>
      <c r="C196" s="1616" t="s">
        <v>1662</v>
      </c>
      <c r="D196" s="1616"/>
      <c r="E196" s="1616"/>
      <c r="F196" s="1616"/>
      <c r="G196" s="1616"/>
      <c r="H196" s="1616"/>
      <c r="I196" s="1616"/>
      <c r="J196" s="1616"/>
      <c r="K196" s="1616"/>
      <c r="L196" s="1616"/>
      <c r="M196" s="1616"/>
      <c r="N196" s="1616"/>
      <c r="O196" s="1616"/>
      <c r="P196" s="1624"/>
      <c r="Q196" s="1623"/>
      <c r="R196" s="1628"/>
      <c r="S196" s="1628"/>
      <c r="Y196" s="1633"/>
    </row>
    <row r="197" spans="2:26" s="676" customFormat="1" ht="13.5" customHeight="1">
      <c r="B197" s="1630"/>
      <c r="C197" s="1616"/>
      <c r="D197" s="1616" t="s">
        <v>1735</v>
      </c>
      <c r="E197" s="1616"/>
      <c r="F197" s="1616"/>
      <c r="G197" s="1626" t="s">
        <v>1714</v>
      </c>
      <c r="H197" s="1102" t="s">
        <v>1733</v>
      </c>
      <c r="I197" s="1619"/>
      <c r="J197" s="676" t="str">
        <f t="shared" ref="J197:J204" si="17">+Y197&amp;Z197</f>
        <v>■仕様概要　</v>
      </c>
      <c r="K197" s="1616"/>
      <c r="L197" s="1616"/>
      <c r="M197" s="1616"/>
      <c r="N197" s="1616"/>
      <c r="O197" s="1616"/>
      <c r="P197" s="1624"/>
      <c r="Q197" s="1623"/>
      <c r="R197" s="1628"/>
      <c r="S197" s="1628"/>
      <c r="Y197" s="1633" t="str">
        <f t="shared" ref="Y197:Y204" si="18">+IF(H197="あり","■","□")</f>
        <v>■</v>
      </c>
      <c r="Z197" s="676" t="s">
        <v>1738</v>
      </c>
    </row>
    <row r="198" spans="2:26" s="676" customFormat="1" ht="13.5" customHeight="1">
      <c r="B198" s="1630"/>
      <c r="C198" s="1616"/>
      <c r="D198" s="1616" t="s">
        <v>1736</v>
      </c>
      <c r="E198" s="1616"/>
      <c r="F198" s="1616"/>
      <c r="G198" s="1626" t="s">
        <v>1722</v>
      </c>
      <c r="H198" s="1102" t="s">
        <v>1733</v>
      </c>
      <c r="I198" s="1619"/>
      <c r="J198" s="676" t="str">
        <f t="shared" si="17"/>
        <v>■仕上概要　</v>
      </c>
      <c r="K198" s="1616"/>
      <c r="L198" s="1616"/>
      <c r="M198" s="1616"/>
      <c r="N198" s="1616"/>
      <c r="O198" s="1616"/>
      <c r="P198" s="1624"/>
      <c r="Q198" s="1623"/>
      <c r="R198" s="1628"/>
      <c r="S198" s="1628"/>
      <c r="Y198" s="1633" t="str">
        <f t="shared" si="18"/>
        <v>■</v>
      </c>
      <c r="Z198" s="676" t="s">
        <v>1739</v>
      </c>
    </row>
    <row r="199" spans="2:26" s="676" customFormat="1" ht="13.5" customHeight="1">
      <c r="B199" s="1630"/>
      <c r="C199" s="1616"/>
      <c r="D199" s="1616"/>
      <c r="E199" s="1616"/>
      <c r="F199" s="1616"/>
      <c r="G199" s="1626" t="s">
        <v>1723</v>
      </c>
      <c r="H199" s="1102" t="s">
        <v>1733</v>
      </c>
      <c r="I199" s="1619"/>
      <c r="J199" s="676" t="str">
        <f t="shared" si="17"/>
        <v>■配置図　</v>
      </c>
      <c r="K199" s="1616"/>
      <c r="L199" s="1616"/>
      <c r="M199" s="1616"/>
      <c r="N199" s="1616"/>
      <c r="O199" s="1616"/>
      <c r="P199" s="1624"/>
      <c r="Q199" s="1623"/>
      <c r="R199" s="1628"/>
      <c r="S199" s="1628"/>
      <c r="Y199" s="1633" t="str">
        <f t="shared" si="18"/>
        <v>■</v>
      </c>
      <c r="Z199" s="676" t="s">
        <v>569</v>
      </c>
    </row>
    <row r="200" spans="2:26" s="676" customFormat="1" ht="13.5" customHeight="1">
      <c r="B200" s="1630"/>
      <c r="C200" s="1616"/>
      <c r="D200" s="1616"/>
      <c r="E200" s="1616"/>
      <c r="F200" s="1616"/>
      <c r="G200" s="1626" t="s">
        <v>1724</v>
      </c>
      <c r="H200" s="1102" t="s">
        <v>1733</v>
      </c>
      <c r="I200" s="1619"/>
      <c r="J200" s="676" t="str">
        <f t="shared" si="17"/>
        <v>■平面図　</v>
      </c>
      <c r="K200" s="1616"/>
      <c r="L200" s="1616"/>
      <c r="M200" s="1616"/>
      <c r="N200" s="1616"/>
      <c r="O200" s="1616"/>
      <c r="P200" s="1624"/>
      <c r="Q200" s="1623"/>
      <c r="R200" s="1628"/>
      <c r="S200" s="1628"/>
      <c r="Y200" s="1633" t="str">
        <f t="shared" si="18"/>
        <v>■</v>
      </c>
      <c r="Z200" s="676" t="s">
        <v>1740</v>
      </c>
    </row>
    <row r="201" spans="2:26" s="676" customFormat="1" ht="13.5" customHeight="1">
      <c r="B201" s="1630"/>
      <c r="C201" s="1616"/>
      <c r="D201" s="1616"/>
      <c r="E201" s="1616"/>
      <c r="F201" s="1616"/>
      <c r="G201" s="1626" t="s">
        <v>1717</v>
      </c>
      <c r="H201" s="1102" t="s">
        <v>1733</v>
      </c>
      <c r="I201" s="1619"/>
      <c r="J201" s="676" t="str">
        <f t="shared" si="17"/>
        <v>■断面図　</v>
      </c>
      <c r="K201" s="1616"/>
      <c r="L201" s="1616"/>
      <c r="M201" s="1616"/>
      <c r="N201" s="1616"/>
      <c r="O201" s="1616"/>
      <c r="P201" s="1624"/>
      <c r="Q201" s="1623"/>
      <c r="R201" s="1628"/>
      <c r="S201" s="1628"/>
      <c r="Y201" s="1633" t="str">
        <f t="shared" si="18"/>
        <v>■</v>
      </c>
      <c r="Z201" s="676" t="s">
        <v>1741</v>
      </c>
    </row>
    <row r="202" spans="2:26" s="676" customFormat="1" ht="13.5" customHeight="1">
      <c r="B202" s="1630"/>
      <c r="C202" s="1616"/>
      <c r="D202" s="1616"/>
      <c r="E202" s="1616"/>
      <c r="F202" s="1616"/>
      <c r="G202" s="1626" t="s">
        <v>1725</v>
      </c>
      <c r="H202" s="1102" t="s">
        <v>1733</v>
      </c>
      <c r="I202" s="1619"/>
      <c r="J202" s="676" t="str">
        <f t="shared" si="17"/>
        <v>■立面図　</v>
      </c>
      <c r="K202" s="1616"/>
      <c r="L202" s="1616"/>
      <c r="M202" s="1616"/>
      <c r="N202" s="1616"/>
      <c r="O202" s="1616"/>
      <c r="P202" s="1624"/>
      <c r="Q202" s="1623"/>
      <c r="R202" s="1628"/>
      <c r="S202" s="1628"/>
      <c r="Y202" s="1633" t="str">
        <f t="shared" si="18"/>
        <v>■</v>
      </c>
      <c r="Z202" s="676" t="s">
        <v>1742</v>
      </c>
    </row>
    <row r="203" spans="2:26" s="676" customFormat="1" ht="13.5" customHeight="1">
      <c r="B203" s="1630"/>
      <c r="C203" s="1616"/>
      <c r="D203" s="1616"/>
      <c r="E203" s="1616"/>
      <c r="F203" s="1616"/>
      <c r="G203" s="1626" t="s">
        <v>1719</v>
      </c>
      <c r="H203" s="1102" t="s">
        <v>1016</v>
      </c>
      <c r="I203" s="1619"/>
      <c r="J203" s="676" t="str">
        <f t="shared" si="17"/>
        <v>□構造概要　</v>
      </c>
      <c r="K203" s="1616"/>
      <c r="L203" s="1616"/>
      <c r="M203" s="1616"/>
      <c r="N203" s="1616"/>
      <c r="O203" s="1616"/>
      <c r="P203" s="1624"/>
      <c r="Q203" s="1623"/>
      <c r="R203" s="1628"/>
      <c r="S203" s="1628"/>
      <c r="Y203" s="1633" t="str">
        <f t="shared" si="18"/>
        <v>□</v>
      </c>
      <c r="Z203" s="676" t="s">
        <v>1743</v>
      </c>
    </row>
    <row r="204" spans="2:26" s="676" customFormat="1" ht="13.5" customHeight="1">
      <c r="B204" s="1630"/>
      <c r="C204" s="1616"/>
      <c r="D204" s="1616"/>
      <c r="E204" s="1616"/>
      <c r="F204" s="1616"/>
      <c r="G204" s="1626" t="s">
        <v>1727</v>
      </c>
      <c r="H204" s="1102" t="s">
        <v>1016</v>
      </c>
      <c r="I204" s="1619"/>
      <c r="J204" s="676" t="str">
        <f t="shared" si="17"/>
        <v>□設備概要</v>
      </c>
      <c r="K204" s="1616"/>
      <c r="L204" s="1616"/>
      <c r="M204" s="1616"/>
      <c r="N204" s="1616"/>
      <c r="O204" s="1616"/>
      <c r="P204" s="1624"/>
      <c r="Q204" s="1623"/>
      <c r="R204" s="1628"/>
      <c r="S204" s="1628"/>
      <c r="Y204" s="1633" t="str">
        <f t="shared" si="18"/>
        <v>□</v>
      </c>
      <c r="Z204" s="676" t="s">
        <v>1744</v>
      </c>
    </row>
    <row r="205" spans="2:26" s="676" customFormat="1" ht="13.5" customHeight="1">
      <c r="B205" s="1630"/>
      <c r="C205" s="1616"/>
      <c r="D205" s="1616"/>
      <c r="E205" s="1616"/>
      <c r="F205" s="1616"/>
      <c r="G205" s="1626" t="s">
        <v>1729</v>
      </c>
      <c r="H205" s="1102" t="s">
        <v>1016</v>
      </c>
      <c r="I205" s="1619"/>
      <c r="J205" s="676" t="str">
        <f>+Y205&amp;"（"&amp;Z205&amp;")"</f>
        <v>□（＊＊＊)</v>
      </c>
      <c r="L205" s="1615"/>
      <c r="M205" s="1615"/>
      <c r="N205" s="1614"/>
      <c r="O205" s="1616"/>
      <c r="P205" s="1624"/>
      <c r="Q205" s="1623"/>
      <c r="R205" s="1628"/>
      <c r="S205" s="1628"/>
      <c r="Y205" s="1633" t="str">
        <f>+IF(H205="あり","■","□")</f>
        <v>□</v>
      </c>
      <c r="Z205" s="676" t="str">
        <f>+H206</f>
        <v>＊＊＊</v>
      </c>
    </row>
    <row r="206" spans="2:26" s="676" customFormat="1" ht="13.5" customHeight="1">
      <c r="B206" s="1630"/>
      <c r="C206" s="1616"/>
      <c r="D206" s="1616"/>
      <c r="E206" s="1616"/>
      <c r="F206" s="1616"/>
      <c r="G206" s="1616"/>
      <c r="H206" s="4751" t="s">
        <v>1777</v>
      </c>
      <c r="I206" s="4752"/>
      <c r="J206" s="4752"/>
      <c r="K206" s="4752"/>
      <c r="L206" s="4752"/>
      <c r="M206" s="4752"/>
      <c r="N206" s="4753"/>
      <c r="O206" s="1616"/>
      <c r="P206" s="1624"/>
      <c r="Q206" s="1623"/>
      <c r="R206" s="1628"/>
      <c r="S206" s="1628"/>
      <c r="Y206" s="1633"/>
    </row>
    <row r="207" spans="2:26" s="676" customFormat="1" ht="13.5" customHeight="1">
      <c r="B207" s="1630"/>
      <c r="C207" s="1616"/>
      <c r="D207" s="1616" t="s">
        <v>1710</v>
      </c>
      <c r="E207" s="1616"/>
      <c r="F207" s="1616"/>
      <c r="G207" s="1616"/>
      <c r="H207" s="1616"/>
      <c r="I207" s="1616"/>
      <c r="J207" s="1616"/>
      <c r="K207" s="1616"/>
      <c r="L207" s="1616"/>
      <c r="M207" s="1616"/>
      <c r="N207" s="1616"/>
      <c r="O207" s="1616"/>
      <c r="P207" s="1624"/>
      <c r="Q207" s="1623"/>
      <c r="R207" s="1628"/>
      <c r="S207" s="1628"/>
      <c r="Y207" s="1633"/>
    </row>
    <row r="208" spans="2:26" s="676" customFormat="1" ht="13.5" customHeight="1">
      <c r="B208" s="1630"/>
      <c r="C208" s="1616"/>
      <c r="D208" s="676" t="s">
        <v>1711</v>
      </c>
      <c r="F208" s="1616"/>
      <c r="G208" s="1626" t="s">
        <v>1714</v>
      </c>
      <c r="H208" s="1102" t="s">
        <v>1016</v>
      </c>
      <c r="I208" s="1619"/>
      <c r="J208" s="676" t="str">
        <f>+Y208&amp;Z208</f>
        <v>□外観イメージパースの作成　</v>
      </c>
      <c r="K208" s="1616"/>
      <c r="L208" s="1616"/>
      <c r="M208" s="1616"/>
      <c r="N208" s="1616"/>
      <c r="O208" s="1616"/>
      <c r="P208" s="1624"/>
      <c r="Q208" s="1623"/>
      <c r="R208" s="1628"/>
      <c r="S208" s="1628"/>
      <c r="Y208" s="1633" t="str">
        <f>+IF(H208="あり","■","□")</f>
        <v>□</v>
      </c>
      <c r="Z208" s="676" t="s">
        <v>1745</v>
      </c>
    </row>
    <row r="209" spans="2:26" s="676" customFormat="1" ht="13.5" customHeight="1">
      <c r="B209" s="1630"/>
      <c r="C209" s="1616"/>
      <c r="D209" s="1616"/>
      <c r="E209" s="1616"/>
      <c r="F209" s="1616"/>
      <c r="G209" s="1626" t="s">
        <v>1722</v>
      </c>
      <c r="H209" s="1102" t="s">
        <v>1016</v>
      </c>
      <c r="I209" s="1619"/>
      <c r="J209" s="676" t="str">
        <f>+Y209&amp;Z209</f>
        <v>□ボリューム模型等の作成　</v>
      </c>
      <c r="K209" s="1616"/>
      <c r="L209" s="1616"/>
      <c r="M209" s="1616"/>
      <c r="N209" s="1616"/>
      <c r="O209" s="1616"/>
      <c r="P209" s="1624"/>
      <c r="Q209" s="1623"/>
      <c r="R209" s="1628"/>
      <c r="S209" s="1628"/>
      <c r="Y209" s="1633" t="str">
        <f>+IF(H209="あり","■","□")</f>
        <v>□</v>
      </c>
      <c r="Z209" s="676" t="s">
        <v>1778</v>
      </c>
    </row>
    <row r="210" spans="2:26" s="676" customFormat="1" ht="13.5" customHeight="1">
      <c r="B210" s="1630"/>
      <c r="C210" s="1616"/>
      <c r="D210" s="1616"/>
      <c r="E210" s="1616"/>
      <c r="F210" s="1616"/>
      <c r="G210" s="1626" t="s">
        <v>1723</v>
      </c>
      <c r="H210" s="1102" t="s">
        <v>1016</v>
      </c>
      <c r="I210" s="1619"/>
      <c r="J210" s="676" t="str">
        <f>+Y210&amp;"（"&amp;Z210&amp;")"</f>
        <v>□（＊＊＊)</v>
      </c>
      <c r="K210" s="1627"/>
      <c r="L210" s="1627"/>
      <c r="M210" s="1627"/>
      <c r="N210" s="1627"/>
      <c r="O210" s="1616"/>
      <c r="P210" s="1624"/>
      <c r="Q210" s="1623"/>
      <c r="R210" s="1628"/>
      <c r="S210" s="1628"/>
      <c r="Y210" s="1633" t="str">
        <f>+IF(H210="あり","■","□")</f>
        <v>□</v>
      </c>
      <c r="Z210" s="676" t="str">
        <f>+H211</f>
        <v>＊＊＊</v>
      </c>
    </row>
    <row r="211" spans="2:26" s="676" customFormat="1" ht="13.5" customHeight="1">
      <c r="B211" s="1630"/>
      <c r="C211" s="1616"/>
      <c r="D211" s="1616"/>
      <c r="E211" s="1616"/>
      <c r="F211" s="1616"/>
      <c r="G211" s="1626"/>
      <c r="H211" s="4751" t="s">
        <v>1777</v>
      </c>
      <c r="I211" s="4752"/>
      <c r="J211" s="4752"/>
      <c r="K211" s="4752"/>
      <c r="L211" s="4752"/>
      <c r="M211" s="4752"/>
      <c r="N211" s="4753"/>
      <c r="O211" s="1616"/>
      <c r="P211" s="1624"/>
      <c r="Q211" s="1623"/>
      <c r="R211" s="1628"/>
      <c r="S211" s="1628"/>
      <c r="Y211" s="1633"/>
    </row>
    <row r="212" spans="2:26" s="676" customFormat="1" ht="13.5" customHeight="1">
      <c r="B212" s="1630"/>
      <c r="C212" s="1616"/>
      <c r="D212" s="1616"/>
      <c r="E212" s="1616"/>
      <c r="F212" s="1616"/>
      <c r="G212" s="1626"/>
      <c r="H212" s="1616"/>
      <c r="I212" s="1616"/>
      <c r="J212" s="1616"/>
      <c r="K212" s="1616"/>
      <c r="L212" s="1616"/>
      <c r="M212" s="1616"/>
      <c r="N212" s="1616"/>
      <c r="O212" s="1616"/>
      <c r="P212" s="1624"/>
      <c r="Q212" s="1623"/>
      <c r="R212" s="1628"/>
      <c r="S212" s="1628"/>
      <c r="Y212" s="1633"/>
    </row>
    <row r="213" spans="2:26" s="676" customFormat="1" ht="13.5" customHeight="1">
      <c r="B213" s="1630"/>
      <c r="C213" s="1616" t="s">
        <v>1760</v>
      </c>
      <c r="D213" s="1616"/>
      <c r="E213" s="1616"/>
      <c r="F213" s="1616"/>
      <c r="G213" s="1616"/>
      <c r="H213" s="1616"/>
      <c r="I213" s="1616"/>
      <c r="J213" s="1616"/>
      <c r="K213" s="1616"/>
      <c r="L213" s="1616"/>
      <c r="M213" s="1616"/>
      <c r="N213" s="1616"/>
      <c r="O213" s="1616"/>
      <c r="P213" s="1624"/>
      <c r="Q213" s="1623"/>
      <c r="R213" s="1628"/>
      <c r="S213" s="1628"/>
      <c r="Y213" s="1633"/>
    </row>
    <row r="214" spans="2:26" s="676" customFormat="1" ht="13.5" customHeight="1">
      <c r="B214" s="1630"/>
      <c r="C214" s="1616"/>
      <c r="D214" s="1616" t="s">
        <v>1737</v>
      </c>
      <c r="E214" s="1616"/>
      <c r="F214" s="1616"/>
      <c r="G214" s="1626" t="s">
        <v>1714</v>
      </c>
      <c r="H214" s="1102" t="s">
        <v>1733</v>
      </c>
      <c r="I214" s="1619"/>
      <c r="J214" s="676" t="str">
        <f t="shared" ref="J214:J227" si="19">+Y214&amp;Z214</f>
        <v>■建物概要書　</v>
      </c>
      <c r="K214" s="1616"/>
      <c r="L214" s="1616"/>
      <c r="M214" s="1616"/>
      <c r="N214" s="1616"/>
      <c r="O214" s="1616"/>
      <c r="P214" s="1624"/>
      <c r="Q214" s="1623"/>
      <c r="R214" s="1628"/>
      <c r="S214" s="1628"/>
      <c r="Y214" s="1633" t="str">
        <f t="shared" ref="Y214:Y227" si="20">+IF(H214="あり","■","□")</f>
        <v>■</v>
      </c>
      <c r="Z214" s="676" t="s">
        <v>1779</v>
      </c>
    </row>
    <row r="215" spans="2:26" s="676" customFormat="1" ht="13.5" customHeight="1">
      <c r="B215" s="1630"/>
      <c r="C215" s="1616"/>
      <c r="D215" s="1616"/>
      <c r="E215" s="1616"/>
      <c r="F215" s="1616"/>
      <c r="G215" s="1626" t="s">
        <v>1722</v>
      </c>
      <c r="H215" s="1102" t="s">
        <v>1733</v>
      </c>
      <c r="I215" s="1619"/>
      <c r="J215" s="676" t="str">
        <f t="shared" si="19"/>
        <v>■仕様書　</v>
      </c>
      <c r="K215" s="1616"/>
      <c r="L215" s="1616"/>
      <c r="M215" s="1616"/>
      <c r="N215" s="1616"/>
      <c r="O215" s="1616"/>
      <c r="P215" s="1624"/>
      <c r="Q215" s="1623"/>
      <c r="R215" s="1628"/>
      <c r="S215" s="1628"/>
      <c r="Y215" s="1633" t="str">
        <f t="shared" si="20"/>
        <v>■</v>
      </c>
      <c r="Z215" s="676" t="s">
        <v>1780</v>
      </c>
    </row>
    <row r="216" spans="2:26" s="676" customFormat="1" ht="13.5" customHeight="1">
      <c r="B216" s="1630"/>
      <c r="C216" s="1616"/>
      <c r="D216" s="1616"/>
      <c r="E216" s="1616"/>
      <c r="F216" s="1616"/>
      <c r="G216" s="1626" t="s">
        <v>1723</v>
      </c>
      <c r="H216" s="1102" t="s">
        <v>1733</v>
      </c>
      <c r="I216" s="1619"/>
      <c r="J216" s="676" t="str">
        <f t="shared" si="19"/>
        <v>■仕上表　</v>
      </c>
      <c r="K216" s="1616"/>
      <c r="L216" s="1616"/>
      <c r="M216" s="1616"/>
      <c r="N216" s="1616"/>
      <c r="O216" s="1616"/>
      <c r="P216" s="1624"/>
      <c r="Q216" s="1623"/>
      <c r="R216" s="1628"/>
      <c r="S216" s="1628"/>
      <c r="Y216" s="1633" t="str">
        <f t="shared" si="20"/>
        <v>■</v>
      </c>
      <c r="Z216" s="676" t="s">
        <v>1781</v>
      </c>
    </row>
    <row r="217" spans="2:26" s="676" customFormat="1" ht="13.5" customHeight="1">
      <c r="B217" s="1630"/>
      <c r="C217" s="1616"/>
      <c r="D217" s="1616"/>
      <c r="E217" s="1616"/>
      <c r="F217" s="1616"/>
      <c r="G217" s="1626" t="s">
        <v>1724</v>
      </c>
      <c r="H217" s="1102" t="s">
        <v>1733</v>
      </c>
      <c r="I217" s="1619"/>
      <c r="J217" s="676" t="str">
        <f t="shared" si="19"/>
        <v>■面積表　</v>
      </c>
      <c r="K217" s="1616"/>
      <c r="L217" s="1616"/>
      <c r="M217" s="1616"/>
      <c r="N217" s="1616"/>
      <c r="O217" s="1616"/>
      <c r="P217" s="1624"/>
      <c r="Q217" s="1623"/>
      <c r="R217" s="1628"/>
      <c r="S217" s="1628"/>
      <c r="Y217" s="1633" t="str">
        <f t="shared" si="20"/>
        <v>■</v>
      </c>
      <c r="Z217" s="676" t="s">
        <v>1782</v>
      </c>
    </row>
    <row r="218" spans="2:26" s="676" customFormat="1" ht="13.5" customHeight="1">
      <c r="B218" s="1630"/>
      <c r="C218" s="1616"/>
      <c r="D218" s="1616"/>
      <c r="E218" s="1616"/>
      <c r="F218" s="1616"/>
      <c r="G218" s="1626" t="s">
        <v>1717</v>
      </c>
      <c r="H218" s="1102" t="s">
        <v>1733</v>
      </c>
      <c r="I218" s="1619"/>
      <c r="J218" s="676" t="str">
        <f t="shared" si="19"/>
        <v>■敷地案内図　</v>
      </c>
      <c r="K218" s="1616"/>
      <c r="L218" s="1616"/>
      <c r="M218" s="1616"/>
      <c r="N218" s="1616"/>
      <c r="O218" s="1616"/>
      <c r="P218" s="1624"/>
      <c r="Q218" s="1623"/>
      <c r="R218" s="1628"/>
      <c r="S218" s="1628"/>
      <c r="Y218" s="1633" t="str">
        <f t="shared" si="20"/>
        <v>■</v>
      </c>
      <c r="Z218" s="676" t="s">
        <v>1783</v>
      </c>
    </row>
    <row r="219" spans="2:26" s="676" customFormat="1" ht="13.5" customHeight="1">
      <c r="B219" s="1630"/>
      <c r="C219" s="1616"/>
      <c r="D219" s="1616"/>
      <c r="E219" s="1616"/>
      <c r="F219" s="1616"/>
      <c r="G219" s="1626" t="s">
        <v>1725</v>
      </c>
      <c r="H219" s="1102" t="s">
        <v>1733</v>
      </c>
      <c r="I219" s="1619"/>
      <c r="J219" s="676" t="str">
        <f t="shared" si="19"/>
        <v>■配置図　</v>
      </c>
      <c r="K219" s="1616"/>
      <c r="L219" s="1616"/>
      <c r="M219" s="1616"/>
      <c r="N219" s="1616"/>
      <c r="O219" s="1616"/>
      <c r="P219" s="1624"/>
      <c r="Q219" s="1623"/>
      <c r="R219" s="1628"/>
      <c r="S219" s="1628"/>
      <c r="Y219" s="1633" t="str">
        <f t="shared" si="20"/>
        <v>■</v>
      </c>
      <c r="Z219" s="676" t="s">
        <v>1786</v>
      </c>
    </row>
    <row r="220" spans="2:26" s="676" customFormat="1" ht="13.5" customHeight="1">
      <c r="B220" s="1630"/>
      <c r="C220" s="1616"/>
      <c r="D220" s="1616"/>
      <c r="E220" s="1616"/>
      <c r="F220" s="1616"/>
      <c r="G220" s="1626" t="s">
        <v>1718</v>
      </c>
      <c r="H220" s="1102" t="s">
        <v>1733</v>
      </c>
      <c r="I220" s="2684"/>
      <c r="J220" s="676" t="str">
        <f t="shared" si="19"/>
        <v>■平面図　</v>
      </c>
      <c r="K220" s="1616"/>
      <c r="L220" s="1616"/>
      <c r="M220" s="1616"/>
      <c r="N220" s="1616"/>
      <c r="O220" s="1616"/>
      <c r="P220" s="1624"/>
      <c r="Q220" s="1623"/>
      <c r="R220" s="1628"/>
      <c r="S220" s="1628"/>
      <c r="Y220" s="1633" t="str">
        <f t="shared" si="20"/>
        <v>■</v>
      </c>
      <c r="Z220" s="676" t="s">
        <v>1784</v>
      </c>
    </row>
    <row r="221" spans="2:26" s="676" customFormat="1" ht="13.5" customHeight="1">
      <c r="B221" s="1630"/>
      <c r="C221" s="1616"/>
      <c r="D221" s="1616"/>
      <c r="E221" s="1616"/>
      <c r="F221" s="1616"/>
      <c r="G221" s="1626" t="s">
        <v>1726</v>
      </c>
      <c r="H221" s="1102" t="s">
        <v>1733</v>
      </c>
      <c r="I221" s="2684"/>
      <c r="J221" s="676" t="str">
        <f t="shared" si="19"/>
        <v>■断面図　</v>
      </c>
      <c r="K221" s="1616"/>
      <c r="L221" s="1616"/>
      <c r="M221" s="1616"/>
      <c r="N221" s="1616"/>
      <c r="O221" s="1616"/>
      <c r="P221" s="1624"/>
      <c r="Q221" s="1623"/>
      <c r="R221" s="1628"/>
      <c r="S221" s="1628"/>
      <c r="Y221" s="1633" t="str">
        <f t="shared" si="20"/>
        <v>■</v>
      </c>
      <c r="Z221" s="676" t="s">
        <v>1785</v>
      </c>
    </row>
    <row r="222" spans="2:26" s="676" customFormat="1" ht="13.5" customHeight="1">
      <c r="B222" s="1630"/>
      <c r="C222" s="1616"/>
      <c r="D222" s="1616"/>
      <c r="E222" s="1616"/>
      <c r="F222" s="1616"/>
      <c r="G222" s="1626" t="s">
        <v>1728</v>
      </c>
      <c r="H222" s="1102" t="s">
        <v>1733</v>
      </c>
      <c r="I222" s="2684"/>
      <c r="J222" s="676" t="str">
        <f t="shared" si="19"/>
        <v>■立面図　</v>
      </c>
      <c r="K222" s="1616"/>
      <c r="L222" s="1616"/>
      <c r="M222" s="1616"/>
      <c r="N222" s="1616"/>
      <c r="O222" s="1616"/>
      <c r="P222" s="1624"/>
      <c r="Q222" s="1623"/>
      <c r="R222" s="1628"/>
      <c r="S222" s="1628"/>
      <c r="Y222" s="1633" t="str">
        <f t="shared" si="20"/>
        <v>■</v>
      </c>
      <c r="Z222" s="676" t="s">
        <v>1787</v>
      </c>
    </row>
    <row r="223" spans="2:26" s="676" customFormat="1" ht="13.5" customHeight="1">
      <c r="B223" s="1630"/>
      <c r="C223" s="1616"/>
      <c r="D223" s="1616"/>
      <c r="E223" s="1616"/>
      <c r="F223" s="1616"/>
      <c r="G223" s="1626" t="s">
        <v>1746</v>
      </c>
      <c r="H223" s="1102" t="s">
        <v>1733</v>
      </c>
      <c r="I223" s="2684"/>
      <c r="J223" s="676" t="str">
        <f t="shared" si="19"/>
        <v>■矩計図　</v>
      </c>
      <c r="K223" s="1616"/>
      <c r="L223" s="1616"/>
      <c r="M223" s="1616"/>
      <c r="N223" s="1616"/>
      <c r="O223" s="1616"/>
      <c r="P223" s="1624"/>
      <c r="Q223" s="1623"/>
      <c r="R223" s="1628"/>
      <c r="S223" s="1628"/>
      <c r="Y223" s="1633" t="str">
        <f t="shared" si="20"/>
        <v>■</v>
      </c>
      <c r="Z223" s="676" t="s">
        <v>1788</v>
      </c>
    </row>
    <row r="224" spans="2:26" s="676" customFormat="1" ht="13.5" customHeight="1">
      <c r="B224" s="1630"/>
      <c r="C224" s="1616"/>
      <c r="D224" s="1616"/>
      <c r="E224" s="1616"/>
      <c r="F224" s="1616"/>
      <c r="G224" s="1626" t="s">
        <v>1747</v>
      </c>
      <c r="H224" s="1102" t="s">
        <v>1733</v>
      </c>
      <c r="I224" s="2684"/>
      <c r="J224" s="676" t="str">
        <f t="shared" si="19"/>
        <v>■展開図　</v>
      </c>
      <c r="K224" s="1616"/>
      <c r="L224" s="1616"/>
      <c r="M224" s="1616"/>
      <c r="N224" s="1616"/>
      <c r="O224" s="1616"/>
      <c r="P224" s="1624"/>
      <c r="Q224" s="1623"/>
      <c r="R224" s="1628"/>
      <c r="S224" s="1628"/>
      <c r="Y224" s="1633" t="str">
        <f t="shared" si="20"/>
        <v>■</v>
      </c>
      <c r="Z224" s="676" t="s">
        <v>1789</v>
      </c>
    </row>
    <row r="225" spans="2:26" s="676" customFormat="1" ht="13.5" customHeight="1">
      <c r="B225" s="1630"/>
      <c r="C225" s="1616"/>
      <c r="D225" s="1616"/>
      <c r="E225" s="1616"/>
      <c r="F225" s="1616"/>
      <c r="G225" s="1626" t="s">
        <v>1748</v>
      </c>
      <c r="H225" s="1102" t="s">
        <v>1733</v>
      </c>
      <c r="I225" s="2684"/>
      <c r="J225" s="676" t="str">
        <f t="shared" si="19"/>
        <v>■天井伏図　</v>
      </c>
      <c r="K225" s="1616"/>
      <c r="L225" s="1616"/>
      <c r="M225" s="1616"/>
      <c r="N225" s="1616"/>
      <c r="O225" s="1616"/>
      <c r="P225" s="1624"/>
      <c r="Q225" s="1623"/>
      <c r="R225" s="1628"/>
      <c r="S225" s="1628"/>
      <c r="Y225" s="1633" t="str">
        <f t="shared" si="20"/>
        <v>■</v>
      </c>
      <c r="Z225" s="676" t="s">
        <v>1790</v>
      </c>
    </row>
    <row r="226" spans="2:26" s="676" customFormat="1" ht="13.5" customHeight="1">
      <c r="B226" s="1630"/>
      <c r="C226" s="1616"/>
      <c r="D226" s="1616"/>
      <c r="E226" s="1616"/>
      <c r="F226" s="1616"/>
      <c r="G226" s="1626" t="s">
        <v>1749</v>
      </c>
      <c r="H226" s="1102" t="s">
        <v>1733</v>
      </c>
      <c r="I226" s="2684"/>
      <c r="J226" s="676" t="str">
        <f t="shared" si="19"/>
        <v>■詳細図　</v>
      </c>
      <c r="K226" s="1616"/>
      <c r="L226" s="1616"/>
      <c r="M226" s="1616"/>
      <c r="N226" s="1616"/>
      <c r="O226" s="1616"/>
      <c r="P226" s="1624"/>
      <c r="Q226" s="1623"/>
      <c r="R226" s="1628"/>
      <c r="S226" s="1628"/>
      <c r="Y226" s="1633" t="str">
        <f t="shared" si="20"/>
        <v>■</v>
      </c>
      <c r="Z226" s="676" t="s">
        <v>1791</v>
      </c>
    </row>
    <row r="227" spans="2:26" s="676" customFormat="1" ht="13.5" customHeight="1">
      <c r="B227" s="1630"/>
      <c r="C227" s="1616"/>
      <c r="D227" s="1616"/>
      <c r="E227" s="1616"/>
      <c r="F227" s="1616"/>
      <c r="G227" s="1626" t="s">
        <v>1750</v>
      </c>
      <c r="H227" s="1102" t="s">
        <v>1733</v>
      </c>
      <c r="I227" s="2684"/>
      <c r="J227" s="676" t="str">
        <f t="shared" si="19"/>
        <v>■建具表　</v>
      </c>
      <c r="K227" s="1616"/>
      <c r="L227" s="1616"/>
      <c r="M227" s="1616"/>
      <c r="N227" s="1616"/>
      <c r="O227" s="1616"/>
      <c r="P227" s="1624"/>
      <c r="Q227" s="1623"/>
      <c r="R227" s="1628"/>
      <c r="S227" s="1628"/>
      <c r="Y227" s="1633" t="str">
        <f t="shared" si="20"/>
        <v>■</v>
      </c>
      <c r="Z227" s="676" t="s">
        <v>1792</v>
      </c>
    </row>
    <row r="228" spans="2:26" s="676" customFormat="1" ht="13.5" customHeight="1">
      <c r="B228" s="1630"/>
      <c r="C228" s="1616"/>
      <c r="D228" s="1616"/>
      <c r="E228" s="1616"/>
      <c r="F228" s="1616"/>
      <c r="G228" s="1616"/>
      <c r="H228" s="1102" t="s">
        <v>1016</v>
      </c>
      <c r="I228" s="1619"/>
      <c r="J228" s="676" t="str">
        <f>+Y228&amp;"（"&amp;Z228&amp;")"</f>
        <v>□（＊＊＊)</v>
      </c>
      <c r="K228" s="1627"/>
      <c r="L228" s="1627"/>
      <c r="M228" s="1627"/>
      <c r="N228" s="1627"/>
      <c r="O228" s="1616"/>
      <c r="P228" s="1624"/>
      <c r="Q228" s="1623"/>
      <c r="R228" s="1628"/>
      <c r="S228" s="1628"/>
      <c r="Y228" s="1633" t="str">
        <f>+IF(H228="あり","■","□")</f>
        <v>□</v>
      </c>
      <c r="Z228" s="676" t="str">
        <f>+H229</f>
        <v>＊＊＊</v>
      </c>
    </row>
    <row r="229" spans="2:26" s="676" customFormat="1" ht="13.5" customHeight="1">
      <c r="B229" s="1630"/>
      <c r="C229" s="1616"/>
      <c r="D229" s="1616"/>
      <c r="E229" s="1616"/>
      <c r="F229" s="1616"/>
      <c r="G229" s="1616"/>
      <c r="H229" s="4751" t="s">
        <v>1777</v>
      </c>
      <c r="I229" s="4752"/>
      <c r="J229" s="4752"/>
      <c r="K229" s="4752"/>
      <c r="L229" s="4752"/>
      <c r="M229" s="4752"/>
      <c r="N229" s="4753"/>
      <c r="O229" s="1616"/>
      <c r="P229" s="1624"/>
      <c r="Q229" s="1623"/>
      <c r="R229" s="1628"/>
      <c r="S229" s="1628"/>
      <c r="Y229" s="1633"/>
    </row>
    <row r="230" spans="2:26" s="676" customFormat="1" ht="13.5" customHeight="1">
      <c r="B230" s="1630"/>
      <c r="C230" s="1616"/>
      <c r="D230" s="1616"/>
      <c r="E230" s="1616"/>
      <c r="F230" s="1616" t="s">
        <v>1692</v>
      </c>
      <c r="G230" s="1616"/>
      <c r="H230" s="1616"/>
      <c r="I230" s="1616"/>
      <c r="J230" s="1616"/>
      <c r="K230" s="1616"/>
      <c r="L230" s="1616"/>
      <c r="M230" s="1616"/>
      <c r="N230" s="1616"/>
      <c r="O230" s="1616"/>
      <c r="P230" s="1624"/>
      <c r="Q230" s="1623"/>
      <c r="R230" s="1628"/>
      <c r="S230" s="1628"/>
      <c r="Y230" s="1633"/>
    </row>
    <row r="231" spans="2:26" s="676" customFormat="1" ht="13.5" customHeight="1">
      <c r="B231" s="1630"/>
      <c r="C231" s="1616"/>
      <c r="D231" s="1616"/>
      <c r="E231" s="1616"/>
      <c r="F231" s="1616"/>
      <c r="G231" s="1626" t="s">
        <v>1714</v>
      </c>
      <c r="H231" s="1102" t="s">
        <v>1733</v>
      </c>
      <c r="I231" s="2684"/>
      <c r="J231" s="676" t="str">
        <f t="shared" ref="J231:J237" si="21">+Y231&amp;Z231</f>
        <v>■仕様書　</v>
      </c>
      <c r="K231" s="1616"/>
      <c r="L231" s="1616"/>
      <c r="M231" s="1616"/>
      <c r="N231" s="1616"/>
      <c r="O231" s="1616"/>
      <c r="P231" s="1624"/>
      <c r="Q231" s="1623"/>
      <c r="R231" s="1628"/>
      <c r="S231" s="1628"/>
      <c r="Y231" s="1633" t="str">
        <f t="shared" ref="Y231:Y237" si="22">+IF(H231="あり","■","□")</f>
        <v>■</v>
      </c>
      <c r="Z231" s="676" t="s">
        <v>1751</v>
      </c>
    </row>
    <row r="232" spans="2:26" s="676" customFormat="1" ht="13.5" customHeight="1">
      <c r="B232" s="1630"/>
      <c r="C232" s="1616"/>
      <c r="D232" s="1616"/>
      <c r="E232" s="1616"/>
      <c r="F232" s="1616"/>
      <c r="G232" s="1626" t="s">
        <v>1722</v>
      </c>
      <c r="H232" s="1102" t="s">
        <v>1733</v>
      </c>
      <c r="I232" s="2684"/>
      <c r="J232" s="676" t="str">
        <f t="shared" si="21"/>
        <v>■基礎伏図　</v>
      </c>
      <c r="K232" s="1616"/>
      <c r="L232" s="1616"/>
      <c r="M232" s="1616"/>
      <c r="N232" s="1616"/>
      <c r="O232" s="1616"/>
      <c r="P232" s="1624"/>
      <c r="Q232" s="1623"/>
      <c r="R232" s="1628"/>
      <c r="S232" s="1628"/>
      <c r="Y232" s="1633" t="str">
        <f t="shared" si="22"/>
        <v>■</v>
      </c>
      <c r="Z232" s="676" t="s">
        <v>1752</v>
      </c>
    </row>
    <row r="233" spans="2:26" s="676" customFormat="1" ht="13.5" customHeight="1">
      <c r="B233" s="1630"/>
      <c r="C233" s="1616"/>
      <c r="D233" s="1616"/>
      <c r="E233" s="1616"/>
      <c r="F233" s="1616"/>
      <c r="G233" s="1626" t="s">
        <v>1723</v>
      </c>
      <c r="H233" s="1102" t="s">
        <v>1733</v>
      </c>
      <c r="I233" s="2684"/>
      <c r="J233" s="676" t="str">
        <f t="shared" si="21"/>
        <v>■床伏図　</v>
      </c>
      <c r="K233" s="1616"/>
      <c r="L233" s="1616"/>
      <c r="M233" s="1616"/>
      <c r="N233" s="1616"/>
      <c r="O233" s="1616"/>
      <c r="P233" s="1624"/>
      <c r="Q233" s="1623"/>
      <c r="R233" s="1628"/>
      <c r="S233" s="1628"/>
      <c r="Y233" s="1633" t="str">
        <f t="shared" si="22"/>
        <v>■</v>
      </c>
      <c r="Z233" s="676" t="s">
        <v>1754</v>
      </c>
    </row>
    <row r="234" spans="2:26" s="676" customFormat="1" ht="13.5" customHeight="1">
      <c r="B234" s="1630"/>
      <c r="C234" s="1616"/>
      <c r="D234" s="1616"/>
      <c r="E234" s="1616"/>
      <c r="F234" s="1616"/>
      <c r="G234" s="1626" t="s">
        <v>1724</v>
      </c>
      <c r="H234" s="1102" t="s">
        <v>1733</v>
      </c>
      <c r="I234" s="2684"/>
      <c r="J234" s="676" t="str">
        <f t="shared" si="21"/>
        <v>■はり伏図　</v>
      </c>
      <c r="K234" s="1616"/>
      <c r="L234" s="1616"/>
      <c r="M234" s="1616"/>
      <c r="N234" s="1616"/>
      <c r="O234" s="1616"/>
      <c r="P234" s="1624"/>
      <c r="Q234" s="1623"/>
      <c r="R234" s="1628"/>
      <c r="S234" s="1628"/>
      <c r="Y234" s="1633" t="str">
        <f t="shared" si="22"/>
        <v>■</v>
      </c>
      <c r="Z234" s="676" t="s">
        <v>1753</v>
      </c>
    </row>
    <row r="235" spans="2:26" s="676" customFormat="1" ht="13.5" customHeight="1">
      <c r="B235" s="1630"/>
      <c r="C235" s="1616"/>
      <c r="D235" s="1616"/>
      <c r="E235" s="1616"/>
      <c r="F235" s="1616"/>
      <c r="G235" s="1626" t="s">
        <v>1717</v>
      </c>
      <c r="H235" s="1102" t="s">
        <v>1733</v>
      </c>
      <c r="I235" s="2684"/>
      <c r="J235" s="676" t="str">
        <f t="shared" si="21"/>
        <v>■小屋伏図　</v>
      </c>
      <c r="K235" s="1616"/>
      <c r="L235" s="1616"/>
      <c r="M235" s="1616"/>
      <c r="N235" s="1616"/>
      <c r="O235" s="1616"/>
      <c r="P235" s="1624"/>
      <c r="Q235" s="1623"/>
      <c r="R235" s="1628"/>
      <c r="S235" s="1628"/>
      <c r="Y235" s="1633" t="str">
        <f t="shared" si="22"/>
        <v>■</v>
      </c>
      <c r="Z235" s="676" t="s">
        <v>1755</v>
      </c>
    </row>
    <row r="236" spans="2:26" s="676" customFormat="1" ht="13.5" customHeight="1">
      <c r="B236" s="1630"/>
      <c r="C236" s="1616"/>
      <c r="D236" s="1616"/>
      <c r="E236" s="1616"/>
      <c r="F236" s="1616"/>
      <c r="G236" s="1626" t="s">
        <v>1725</v>
      </c>
      <c r="H236" s="1102" t="s">
        <v>1733</v>
      </c>
      <c r="I236" s="2684"/>
      <c r="J236" s="676" t="str">
        <f t="shared" si="21"/>
        <v>■軸組図　</v>
      </c>
      <c r="K236" s="1616"/>
      <c r="L236" s="1616"/>
      <c r="M236" s="1616"/>
      <c r="N236" s="1616"/>
      <c r="O236" s="1616"/>
      <c r="P236" s="1624"/>
      <c r="Q236" s="1623"/>
      <c r="R236" s="1628"/>
      <c r="S236" s="1628"/>
      <c r="Y236" s="1633" t="str">
        <f t="shared" si="22"/>
        <v>■</v>
      </c>
      <c r="Z236" s="676" t="s">
        <v>1756</v>
      </c>
    </row>
    <row r="237" spans="2:26" s="676" customFormat="1" ht="13.5" customHeight="1">
      <c r="B237" s="1630"/>
      <c r="C237" s="1616"/>
      <c r="D237" s="1616"/>
      <c r="E237" s="1616"/>
      <c r="F237" s="1616"/>
      <c r="G237" s="1626" t="s">
        <v>1718</v>
      </c>
      <c r="H237" s="1102" t="s">
        <v>1733</v>
      </c>
      <c r="I237" s="2684"/>
      <c r="J237" s="676" t="str">
        <f t="shared" si="21"/>
        <v>■構造計算書</v>
      </c>
      <c r="K237" s="1616"/>
      <c r="L237" s="1616"/>
      <c r="M237" s="1616"/>
      <c r="N237" s="1616"/>
      <c r="O237" s="1616"/>
      <c r="P237" s="1624"/>
      <c r="Q237" s="1623"/>
      <c r="R237" s="1628"/>
      <c r="S237" s="1628"/>
      <c r="Y237" s="1633" t="str">
        <f t="shared" si="22"/>
        <v>■</v>
      </c>
      <c r="Z237" s="676" t="s">
        <v>588</v>
      </c>
    </row>
    <row r="238" spans="2:26" s="676" customFormat="1" ht="13.5" customHeight="1">
      <c r="B238" s="1630"/>
      <c r="C238" s="1616"/>
      <c r="D238" s="1616"/>
      <c r="E238" s="1616"/>
      <c r="F238" s="1616"/>
      <c r="G238" s="1624" t="s">
        <v>1727</v>
      </c>
      <c r="H238" s="1102" t="s">
        <v>1016</v>
      </c>
      <c r="I238" s="1619"/>
      <c r="J238" s="676" t="str">
        <f>+Y238&amp;"（"&amp;Z238&amp;")"</f>
        <v>□（＊＊＊)</v>
      </c>
      <c r="K238" s="1627"/>
      <c r="L238" s="1627"/>
      <c r="M238" s="1627"/>
      <c r="N238" s="1627"/>
      <c r="O238" s="1616"/>
      <c r="P238" s="1624"/>
      <c r="Q238" s="1623"/>
      <c r="R238" s="1628"/>
      <c r="S238" s="1628"/>
      <c r="Y238" s="1633" t="str">
        <f>+IF(H238="あり","■","□")</f>
        <v>□</v>
      </c>
      <c r="Z238" s="676" t="str">
        <f>+H239</f>
        <v>＊＊＊</v>
      </c>
    </row>
    <row r="239" spans="2:26" s="676" customFormat="1" ht="13.5" customHeight="1">
      <c r="B239" s="1630"/>
      <c r="C239" s="1616"/>
      <c r="D239" s="1616"/>
      <c r="E239" s="1616"/>
      <c r="F239" s="1616"/>
      <c r="G239" s="1624"/>
      <c r="H239" s="4751" t="s">
        <v>1777</v>
      </c>
      <c r="I239" s="4752"/>
      <c r="J239" s="4752"/>
      <c r="K239" s="4752"/>
      <c r="L239" s="4752"/>
      <c r="M239" s="4752"/>
      <c r="N239" s="4753"/>
      <c r="O239" s="1616"/>
      <c r="P239" s="1624"/>
      <c r="Q239" s="1623"/>
      <c r="R239" s="1628"/>
      <c r="S239" s="1628"/>
      <c r="Y239" s="1633"/>
    </row>
    <row r="240" spans="2:26" s="676" customFormat="1" ht="13.5" customHeight="1">
      <c r="B240" s="1630"/>
      <c r="C240" s="1616"/>
      <c r="D240" s="1616"/>
      <c r="E240" s="1616"/>
      <c r="F240" s="1616"/>
      <c r="G240" s="1624"/>
      <c r="H240" s="1616"/>
      <c r="I240" s="1616"/>
      <c r="J240" s="1616"/>
      <c r="K240" s="1616"/>
      <c r="L240" s="1616"/>
      <c r="M240" s="1616"/>
      <c r="N240" s="1616"/>
      <c r="O240" s="1616"/>
      <c r="P240" s="1624"/>
      <c r="Q240" s="1623"/>
      <c r="R240" s="1628"/>
      <c r="S240" s="1628"/>
      <c r="Y240" s="1633"/>
    </row>
    <row r="241" spans="2:26" s="676" customFormat="1" ht="13.5" customHeight="1">
      <c r="B241" s="1630"/>
      <c r="C241" s="1616"/>
      <c r="D241" s="1616"/>
      <c r="E241" s="1616"/>
      <c r="F241" s="1616" t="s">
        <v>1693</v>
      </c>
      <c r="G241" s="1626" t="s">
        <v>1714</v>
      </c>
      <c r="H241" s="1102" t="s">
        <v>1733</v>
      </c>
      <c r="I241" s="2684"/>
      <c r="J241" s="676" t="str">
        <f>+Y241&amp;Z241</f>
        <v>■仕様書　</v>
      </c>
      <c r="K241" s="1616"/>
      <c r="L241" s="1616"/>
      <c r="M241" s="1616"/>
      <c r="N241" s="1616"/>
      <c r="O241" s="1616"/>
      <c r="P241" s="1624"/>
      <c r="Q241" s="1623"/>
      <c r="R241" s="1628"/>
      <c r="S241" s="1628"/>
      <c r="Y241" s="1633" t="str">
        <f>+IF(H241="あり","■","□")</f>
        <v>■</v>
      </c>
      <c r="Z241" s="676" t="s">
        <v>1751</v>
      </c>
    </row>
    <row r="242" spans="2:26" s="676" customFormat="1" ht="13.5" customHeight="1">
      <c r="B242" s="1630"/>
      <c r="C242" s="1616"/>
      <c r="D242" s="1616"/>
      <c r="E242" s="1616"/>
      <c r="F242" s="1616"/>
      <c r="G242" s="1626" t="s">
        <v>1722</v>
      </c>
      <c r="H242" s="1102" t="s">
        <v>1733</v>
      </c>
      <c r="I242" s="2684"/>
      <c r="J242" s="676" t="str">
        <f>+Y242&amp;Z242</f>
        <v>■設備位置図(電気、給排水衛生及び空調換気)　</v>
      </c>
      <c r="K242" s="1616"/>
      <c r="L242" s="1616"/>
      <c r="M242" s="1616"/>
      <c r="N242" s="1616"/>
      <c r="O242" s="1616"/>
      <c r="P242" s="1624"/>
      <c r="Q242" s="1623"/>
      <c r="R242" s="1628"/>
      <c r="S242" s="1628"/>
      <c r="Y242" s="1633" t="str">
        <f>+IF(H242="あり","■","□")</f>
        <v>■</v>
      </c>
      <c r="Z242" s="676" t="s">
        <v>1946</v>
      </c>
    </row>
    <row r="243" spans="2:26" s="676" customFormat="1" ht="13.5" customHeight="1">
      <c r="B243" s="1630"/>
      <c r="C243" s="1616"/>
      <c r="D243" s="1616"/>
      <c r="E243" s="1616"/>
      <c r="F243" s="1616"/>
      <c r="G243" s="1624" t="s">
        <v>1757</v>
      </c>
      <c r="H243" s="1102" t="s">
        <v>1016</v>
      </c>
      <c r="I243" s="1619"/>
      <c r="J243" s="676" t="str">
        <f>+Y243&amp;"（"&amp;Z243&amp;")"</f>
        <v>□（ＸＸＸＸ)</v>
      </c>
      <c r="K243" s="1627"/>
      <c r="L243" s="1627"/>
      <c r="M243" s="1627"/>
      <c r="N243" s="1627"/>
      <c r="O243" s="1616"/>
      <c r="P243" s="1624"/>
      <c r="Q243" s="1623"/>
      <c r="R243" s="1628"/>
      <c r="S243" s="1628"/>
      <c r="Y243" s="1633" t="str">
        <f>+IF(H243="あり","■","□")</f>
        <v>□</v>
      </c>
      <c r="Z243" s="676" t="str">
        <f>+H244</f>
        <v>ＸＸＸＸ</v>
      </c>
    </row>
    <row r="244" spans="2:26" s="676" customFormat="1" ht="13.5" customHeight="1">
      <c r="B244" s="1630"/>
      <c r="C244" s="1616"/>
      <c r="D244" s="1616"/>
      <c r="E244" s="1616"/>
      <c r="F244" s="1616"/>
      <c r="G244" s="1616"/>
      <c r="H244" s="4751" t="s">
        <v>1944</v>
      </c>
      <c r="I244" s="4752"/>
      <c r="J244" s="4752"/>
      <c r="K244" s="4752"/>
      <c r="L244" s="4752"/>
      <c r="M244" s="4752"/>
      <c r="N244" s="4753"/>
      <c r="O244" s="1616"/>
      <c r="P244" s="1624"/>
      <c r="Q244" s="1623"/>
      <c r="R244" s="1628"/>
      <c r="S244" s="1628"/>
      <c r="Y244" s="1633"/>
    </row>
    <row r="245" spans="2:26" s="676" customFormat="1" ht="13.5" customHeight="1">
      <c r="B245" s="1630"/>
      <c r="C245" s="1616"/>
      <c r="D245" s="1616"/>
      <c r="E245" s="1616"/>
      <c r="F245" s="1616"/>
      <c r="G245" s="1616"/>
      <c r="H245" s="1616"/>
      <c r="I245" s="1616"/>
      <c r="J245" s="1616"/>
      <c r="K245" s="1616"/>
      <c r="L245" s="1616"/>
      <c r="M245" s="1616"/>
      <c r="N245" s="1616"/>
      <c r="O245" s="1616"/>
      <c r="P245" s="1624"/>
      <c r="Q245" s="1623"/>
      <c r="R245" s="1628"/>
      <c r="S245" s="1628"/>
      <c r="Y245" s="1633"/>
    </row>
    <row r="246" spans="2:26" s="676" customFormat="1" ht="13.5" customHeight="1">
      <c r="B246" s="1630"/>
      <c r="C246" s="1616"/>
      <c r="D246" s="1616"/>
      <c r="E246" s="1616"/>
      <c r="F246" s="1616" t="s">
        <v>1694</v>
      </c>
      <c r="G246" s="1626" t="s">
        <v>1714</v>
      </c>
      <c r="H246" s="1102" t="s">
        <v>1733</v>
      </c>
      <c r="I246" s="2684"/>
      <c r="J246" s="676" t="str">
        <f>+Y246&amp;Z246</f>
        <v>■その他確認申請に必要な図書　</v>
      </c>
      <c r="K246" s="1616"/>
      <c r="L246" s="1616"/>
      <c r="M246" s="1616"/>
      <c r="N246" s="1616"/>
      <c r="O246" s="1616"/>
      <c r="P246" s="1624"/>
      <c r="Q246" s="1623"/>
      <c r="R246" s="1628"/>
      <c r="S246" s="1628"/>
      <c r="Y246" s="1633" t="str">
        <f>+IF(H246="あり","■","□")</f>
        <v>■</v>
      </c>
      <c r="Z246" s="676" t="s">
        <v>1758</v>
      </c>
    </row>
    <row r="247" spans="2:26" s="676" customFormat="1" ht="13.5" customHeight="1">
      <c r="B247" s="1630"/>
      <c r="C247" s="1616"/>
      <c r="D247" s="1616"/>
      <c r="E247" s="1616"/>
      <c r="F247" s="1616"/>
      <c r="G247" s="1626" t="s">
        <v>1722</v>
      </c>
      <c r="H247" s="1102" t="s">
        <v>1733</v>
      </c>
      <c r="I247" s="2684"/>
      <c r="J247" s="676" t="str">
        <f>+Y247&amp;Z247</f>
        <v>■工事費概算書　</v>
      </c>
      <c r="K247" s="1616"/>
      <c r="L247" s="1616"/>
      <c r="M247" s="1616"/>
      <c r="N247" s="1616"/>
      <c r="O247" s="1616"/>
      <c r="P247" s="1624"/>
      <c r="Q247" s="1623"/>
      <c r="R247" s="1628"/>
      <c r="S247" s="1628"/>
      <c r="Y247" s="1633" t="str">
        <f>+IF(H247="あり","■","□")</f>
        <v>■</v>
      </c>
      <c r="Z247" s="676" t="s">
        <v>1945</v>
      </c>
    </row>
    <row r="248" spans="2:26" s="676" customFormat="1" ht="13.5" customHeight="1">
      <c r="B248" s="1630"/>
      <c r="C248" s="1616"/>
      <c r="D248" s="1616"/>
      <c r="E248" s="1616"/>
      <c r="F248" s="1616"/>
      <c r="G248" s="1624" t="s">
        <v>1757</v>
      </c>
      <c r="H248" s="1102" t="s">
        <v>1016</v>
      </c>
      <c r="I248" s="2684"/>
      <c r="J248" s="676" t="str">
        <f>+Y248&amp;"（"&amp;Z248&amp;")"</f>
        <v>□（ＺＺＺＺ)</v>
      </c>
      <c r="K248" s="1616"/>
      <c r="L248" s="1616"/>
      <c r="M248" s="1616"/>
      <c r="N248" s="1616"/>
      <c r="O248" s="1616"/>
      <c r="P248" s="1624"/>
      <c r="Q248" s="1623"/>
      <c r="R248" s="1628"/>
      <c r="S248" s="1628"/>
      <c r="Y248" s="1633" t="str">
        <f>+IF(H248="あり","■","□")</f>
        <v>□</v>
      </c>
      <c r="Z248" s="676" t="str">
        <f>+H249</f>
        <v>ＺＺＺＺ</v>
      </c>
    </row>
    <row r="249" spans="2:26" s="676" customFormat="1" ht="13.5" customHeight="1">
      <c r="B249" s="1630"/>
      <c r="C249" s="1616"/>
      <c r="D249" s="1616"/>
      <c r="E249" s="1616"/>
      <c r="F249" s="1616"/>
      <c r="G249" s="1616"/>
      <c r="H249" s="4751" t="s">
        <v>1943</v>
      </c>
      <c r="I249" s="4752"/>
      <c r="J249" s="4752"/>
      <c r="K249" s="4752"/>
      <c r="L249" s="4752"/>
      <c r="M249" s="4752"/>
      <c r="N249" s="4753"/>
      <c r="O249" s="1616"/>
      <c r="P249" s="1624"/>
      <c r="Q249" s="1623"/>
      <c r="R249" s="1628"/>
      <c r="S249" s="1628"/>
      <c r="Y249" s="1633"/>
    </row>
    <row r="250" spans="2:26" s="676" customFormat="1" ht="13.5" customHeight="1">
      <c r="B250" s="1630"/>
      <c r="C250" s="1616"/>
      <c r="D250" s="1616"/>
      <c r="E250" s="1616"/>
      <c r="F250" s="1616"/>
      <c r="G250" s="1616"/>
      <c r="H250" s="1616"/>
      <c r="I250" s="1616"/>
      <c r="J250" s="1616"/>
      <c r="K250" s="1616"/>
      <c r="L250" s="1616"/>
      <c r="M250" s="1616"/>
      <c r="N250" s="1616"/>
      <c r="O250" s="1616"/>
      <c r="P250" s="1624"/>
      <c r="Q250" s="1623"/>
      <c r="R250" s="1628"/>
      <c r="S250" s="1628"/>
      <c r="Y250" s="1633"/>
    </row>
    <row r="251" spans="2:26" s="676" customFormat="1" ht="13.5" customHeight="1">
      <c r="B251" s="1630"/>
      <c r="C251" s="1616"/>
      <c r="D251" s="1616" t="s">
        <v>1759</v>
      </c>
      <c r="E251" s="1616"/>
      <c r="F251" s="1616"/>
      <c r="G251" s="1616"/>
      <c r="H251" s="1616"/>
      <c r="I251" s="1616"/>
      <c r="J251" s="1616"/>
      <c r="K251" s="1616"/>
      <c r="L251" s="1616"/>
      <c r="M251" s="1616"/>
      <c r="N251" s="1616"/>
      <c r="O251" s="1616"/>
      <c r="P251" s="1624"/>
      <c r="Q251" s="1623"/>
      <c r="R251" s="1628"/>
      <c r="S251" s="1628"/>
      <c r="Y251" s="1633"/>
    </row>
    <row r="252" spans="2:26" s="676" customFormat="1" ht="13.5" customHeight="1">
      <c r="B252" s="1630"/>
      <c r="C252" s="1616"/>
      <c r="D252" s="1616"/>
      <c r="E252" s="1616"/>
      <c r="F252" s="1616"/>
      <c r="G252" s="1626" t="s">
        <v>1714</v>
      </c>
      <c r="H252" s="1102" t="s">
        <v>1733</v>
      </c>
      <c r="I252" s="2684"/>
      <c r="J252" s="676" t="str">
        <f>+Y252&amp;Z252</f>
        <v>■外観･内観CGパース　</v>
      </c>
      <c r="K252" s="1616"/>
      <c r="L252" s="1616"/>
      <c r="M252" s="1616"/>
      <c r="N252" s="1616"/>
      <c r="O252" s="1616"/>
      <c r="P252" s="1624"/>
      <c r="Q252" s="1623"/>
      <c r="R252" s="1628"/>
      <c r="S252" s="1628"/>
      <c r="Y252" s="1633" t="str">
        <f t="shared" ref="Y252:Y257" si="23">+IF(H252="あり","■","□")</f>
        <v>■</v>
      </c>
      <c r="Z252" s="676" t="s">
        <v>1761</v>
      </c>
    </row>
    <row r="253" spans="2:26" s="676" customFormat="1" ht="13.5" customHeight="1">
      <c r="B253" s="1630"/>
      <c r="C253" s="1616"/>
      <c r="D253" s="1616"/>
      <c r="E253" s="1616"/>
      <c r="F253" s="1616"/>
      <c r="G253" s="1626" t="s">
        <v>1722</v>
      </c>
      <c r="H253" s="1102" t="s">
        <v>1733</v>
      </c>
      <c r="I253" s="2684"/>
      <c r="J253" s="676" t="str">
        <f>+Y253&amp;Z253</f>
        <v>■完成模型　</v>
      </c>
      <c r="K253" s="1616"/>
      <c r="L253" s="1616"/>
      <c r="M253" s="1616"/>
      <c r="N253" s="1616"/>
      <c r="O253" s="1616"/>
      <c r="P253" s="1624"/>
      <c r="Q253" s="1623"/>
      <c r="R253" s="1628"/>
      <c r="S253" s="1628"/>
      <c r="Y253" s="1633" t="str">
        <f t="shared" si="23"/>
        <v>■</v>
      </c>
      <c r="Z253" s="676" t="s">
        <v>1762</v>
      </c>
    </row>
    <row r="254" spans="2:26" s="676" customFormat="1" ht="13.5" customHeight="1">
      <c r="B254" s="1630"/>
      <c r="C254" s="1616"/>
      <c r="D254" s="1616"/>
      <c r="E254" s="1616"/>
      <c r="F254" s="1616"/>
      <c r="G254" s="1626" t="s">
        <v>1723</v>
      </c>
      <c r="H254" s="1102" t="s">
        <v>1733</v>
      </c>
      <c r="I254" s="2684"/>
      <c r="J254" s="676" t="str">
        <f>+Y254&amp;Z254</f>
        <v xml:space="preserve">■家具･備品等の設計図書 </v>
      </c>
      <c r="K254" s="1616"/>
      <c r="L254" s="1616"/>
      <c r="M254" s="1616"/>
      <c r="N254" s="1616"/>
      <c r="O254" s="1616"/>
      <c r="P254" s="1624"/>
      <c r="Q254" s="1623"/>
      <c r="R254" s="1628"/>
      <c r="S254" s="1628"/>
      <c r="Y254" s="1633" t="str">
        <f t="shared" si="23"/>
        <v>■</v>
      </c>
      <c r="Z254" s="676" t="s">
        <v>1763</v>
      </c>
    </row>
    <row r="255" spans="2:26" s="676" customFormat="1" ht="13.5" customHeight="1">
      <c r="B255" s="1630"/>
      <c r="C255" s="1616"/>
      <c r="D255" s="1616"/>
      <c r="E255" s="1616"/>
      <c r="F255" s="1616"/>
      <c r="G255" s="1626" t="s">
        <v>1724</v>
      </c>
      <c r="H255" s="1102" t="s">
        <v>1733</v>
      </c>
      <c r="I255" s="2684"/>
      <c r="J255" s="676" t="str">
        <f>+Y255&amp;Z255</f>
        <v>■外構(植栽工事等)設計図書　</v>
      </c>
      <c r="K255" s="1616"/>
      <c r="L255" s="1616"/>
      <c r="M255" s="1616"/>
      <c r="N255" s="1616"/>
      <c r="O255" s="1616"/>
      <c r="P255" s="1624"/>
      <c r="Q255" s="1623"/>
      <c r="R255" s="1628"/>
      <c r="S255" s="1628"/>
      <c r="Y255" s="1633" t="str">
        <f t="shared" si="23"/>
        <v>■</v>
      </c>
      <c r="Z255" s="676" t="s">
        <v>1793</v>
      </c>
    </row>
    <row r="256" spans="2:26" s="676" customFormat="1" ht="13.5" customHeight="1">
      <c r="B256" s="1630"/>
      <c r="C256" s="1616"/>
      <c r="D256" s="1616"/>
      <c r="E256" s="1616"/>
      <c r="F256" s="1616"/>
      <c r="G256" s="1626" t="s">
        <v>1717</v>
      </c>
      <c r="H256" s="1102" t="s">
        <v>1733</v>
      </c>
      <c r="I256" s="2684"/>
      <c r="J256" s="676" t="str">
        <f>+Y256&amp;Z256</f>
        <v>■支給品･貸与品に係る設計図書　</v>
      </c>
      <c r="K256" s="1616"/>
      <c r="L256" s="1616"/>
      <c r="M256" s="1616"/>
      <c r="N256" s="1616"/>
      <c r="O256" s="1616"/>
      <c r="P256" s="1624"/>
      <c r="Q256" s="1623"/>
      <c r="R256" s="1628"/>
      <c r="S256" s="1628"/>
      <c r="Y256" s="1633" t="str">
        <f t="shared" si="23"/>
        <v>■</v>
      </c>
      <c r="Z256" s="676" t="s">
        <v>1794</v>
      </c>
    </row>
    <row r="257" spans="2:26" s="676" customFormat="1" ht="13.5" customHeight="1">
      <c r="B257" s="1630"/>
      <c r="C257" s="1616"/>
      <c r="D257" s="1616"/>
      <c r="E257" s="1616"/>
      <c r="F257" s="1616"/>
      <c r="G257" s="1626" t="s">
        <v>1725</v>
      </c>
      <c r="H257" s="1102" t="s">
        <v>1016</v>
      </c>
      <c r="I257" s="2684"/>
      <c r="J257" s="676" t="str">
        <f>+Y257&amp;"（"&amp;Z257&amp;")"</f>
        <v>□（＊＊＊)</v>
      </c>
      <c r="K257" s="1616"/>
      <c r="L257" s="1616"/>
      <c r="M257" s="1616"/>
      <c r="N257" s="1616"/>
      <c r="O257" s="1616"/>
      <c r="P257" s="1624"/>
      <c r="Q257" s="1623"/>
      <c r="R257" s="1628"/>
      <c r="S257" s="1628"/>
      <c r="Y257" s="1633" t="str">
        <f t="shared" si="23"/>
        <v>□</v>
      </c>
      <c r="Z257" s="676" t="str">
        <f>+H258</f>
        <v>＊＊＊</v>
      </c>
    </row>
    <row r="258" spans="2:26" s="676" customFormat="1" ht="13.5" customHeight="1">
      <c r="B258" s="1630"/>
      <c r="C258" s="1616"/>
      <c r="D258" s="1616"/>
      <c r="E258" s="1616"/>
      <c r="F258" s="1616"/>
      <c r="G258" s="1616"/>
      <c r="H258" s="4751" t="s">
        <v>1777</v>
      </c>
      <c r="I258" s="4752"/>
      <c r="J258" s="4752"/>
      <c r="K258" s="4752"/>
      <c r="L258" s="4752"/>
      <c r="M258" s="4752"/>
      <c r="N258" s="4753"/>
      <c r="O258" s="1616"/>
      <c r="P258" s="1624"/>
      <c r="Q258" s="1623"/>
      <c r="R258" s="1628"/>
      <c r="S258" s="1628"/>
      <c r="Y258" s="1633"/>
    </row>
    <row r="259" spans="2:26" s="676" customFormat="1" ht="13.5" customHeight="1">
      <c r="B259" s="1614"/>
      <c r="C259" s="1625"/>
      <c r="D259" s="1625"/>
      <c r="E259" s="1625"/>
      <c r="F259" s="1625"/>
      <c r="G259" s="1625"/>
      <c r="H259" s="1625"/>
      <c r="I259" s="1625"/>
      <c r="J259" s="1625"/>
      <c r="K259" s="1625"/>
      <c r="L259" s="1625"/>
      <c r="M259" s="1625"/>
      <c r="N259" s="1625"/>
      <c r="O259" s="1625"/>
      <c r="P259" s="1626"/>
      <c r="Q259" s="1628"/>
      <c r="R259" s="1628"/>
      <c r="S259" s="1628"/>
      <c r="Y259" s="1633"/>
    </row>
    <row r="260" spans="2:26" s="676" customFormat="1" ht="13.5" customHeight="1">
      <c r="B260" s="1615" t="s">
        <v>1732</v>
      </c>
      <c r="C260" s="1616" t="s">
        <v>1797</v>
      </c>
      <c r="D260" s="1616"/>
      <c r="E260" s="1616"/>
      <c r="F260" s="1616"/>
      <c r="G260" s="1616"/>
      <c r="H260" s="1616"/>
      <c r="I260" s="1616"/>
      <c r="J260" s="1616"/>
      <c r="K260" s="1616"/>
      <c r="L260" s="1616"/>
      <c r="M260" s="1616"/>
      <c r="N260" s="1616"/>
      <c r="O260" s="1636"/>
      <c r="P260" s="1637"/>
      <c r="Q260" s="1638"/>
      <c r="R260" s="1638"/>
      <c r="S260" s="1638"/>
      <c r="T260" s="1587"/>
      <c r="U260" s="1587"/>
      <c r="V260" s="1587"/>
      <c r="W260" s="1587"/>
      <c r="Y260" s="1633"/>
    </row>
    <row r="261" spans="2:26" s="676" customFormat="1" ht="13.5" customHeight="1">
      <c r="B261" s="1614"/>
      <c r="C261" s="1616" t="s">
        <v>1803</v>
      </c>
      <c r="D261" s="1616"/>
      <c r="E261" s="1616"/>
      <c r="F261" s="1616"/>
      <c r="G261" s="1616"/>
      <c r="H261" s="1616"/>
      <c r="I261" s="1616"/>
      <c r="J261" s="1616"/>
      <c r="K261" s="1616"/>
      <c r="L261" s="1616"/>
      <c r="M261" s="1616"/>
      <c r="N261" s="1616"/>
      <c r="O261" s="1636"/>
      <c r="P261" s="1637"/>
      <c r="Q261" s="1638"/>
      <c r="R261" s="1638"/>
      <c r="S261" s="1638"/>
      <c r="T261" s="1587"/>
      <c r="U261" s="1587"/>
      <c r="V261" s="1587"/>
      <c r="W261" s="1587"/>
      <c r="Y261" s="1633"/>
    </row>
    <row r="262" spans="2:26" s="676" customFormat="1" ht="13.5" customHeight="1">
      <c r="B262" s="1614"/>
      <c r="C262" s="1616"/>
      <c r="D262" s="1616"/>
      <c r="E262" s="1616"/>
      <c r="G262" s="1626" t="s">
        <v>1714</v>
      </c>
      <c r="H262" s="1102" t="s">
        <v>1733</v>
      </c>
      <c r="I262" s="2684"/>
      <c r="J262" s="1616" t="str">
        <f>+Y262&amp;Z262</f>
        <v>■設計図書に示した方法による。　</v>
      </c>
      <c r="K262" s="1616"/>
      <c r="L262" s="1616"/>
      <c r="M262" s="1616"/>
      <c r="N262" s="1616"/>
      <c r="O262" s="1636"/>
      <c r="P262" s="1637"/>
      <c r="Q262" s="1638"/>
      <c r="R262" s="1638"/>
      <c r="S262" s="1638"/>
      <c r="T262" s="1587"/>
      <c r="U262" s="1587"/>
      <c r="V262" s="1587"/>
      <c r="W262" s="1587"/>
      <c r="Y262" s="1633" t="str">
        <f>+IF(H262="あり","■","□")</f>
        <v>■</v>
      </c>
      <c r="Z262" s="1616" t="s">
        <v>1798</v>
      </c>
    </row>
    <row r="263" spans="2:26" s="676" customFormat="1" ht="13.5" customHeight="1">
      <c r="B263" s="1614"/>
      <c r="C263" s="1616"/>
      <c r="D263" s="1616"/>
      <c r="E263" s="1616"/>
      <c r="G263" s="1626" t="s">
        <v>1722</v>
      </c>
      <c r="H263" s="1102" t="s">
        <v>1733</v>
      </c>
      <c r="I263" s="2684"/>
      <c r="J263" s="1616" t="str">
        <f>+Y263&amp;Z263</f>
        <v>■設計図書に照合の方法の記載がない場合には、立会い確認又は書類確認、あるいは両者を併用し</v>
      </c>
      <c r="K263" s="1616"/>
      <c r="L263" s="1616"/>
      <c r="M263" s="1616"/>
      <c r="N263" s="1616"/>
      <c r="O263" s="1636"/>
      <c r="P263" s="1637"/>
      <c r="Q263" s="1638"/>
      <c r="R263" s="1638"/>
      <c r="S263" s="1638"/>
      <c r="T263" s="1587"/>
      <c r="U263" s="1587"/>
      <c r="V263" s="1587"/>
      <c r="W263" s="1587"/>
      <c r="Y263" s="1633" t="str">
        <f>+IF(H263="あり","■","□")</f>
        <v>■</v>
      </c>
      <c r="Z263" s="1616" t="s">
        <v>1799</v>
      </c>
    </row>
    <row r="264" spans="2:26" s="676" customFormat="1" ht="13.5" customHeight="1">
      <c r="B264" s="1614"/>
      <c r="C264" s="1616"/>
      <c r="D264" s="1616"/>
      <c r="E264" s="1616"/>
      <c r="G264" s="1626"/>
      <c r="H264" s="1625"/>
      <c r="I264" s="1616"/>
      <c r="J264" s="676" t="s">
        <v>1807</v>
      </c>
      <c r="K264" s="1616"/>
      <c r="L264" s="1616"/>
      <c r="M264" s="1616"/>
      <c r="N264" s="1616"/>
      <c r="O264" s="1636"/>
      <c r="P264" s="1637"/>
      <c r="Q264" s="1638"/>
      <c r="R264" s="1638"/>
      <c r="S264" s="1638"/>
      <c r="T264" s="1587"/>
      <c r="U264" s="1587"/>
      <c r="V264" s="1587"/>
      <c r="W264" s="1587"/>
      <c r="Y264" s="1633"/>
      <c r="Z264" s="676" t="s">
        <v>1795</v>
      </c>
    </row>
    <row r="265" spans="2:26" s="676" customFormat="1" ht="13.5" customHeight="1">
      <c r="B265" s="1614"/>
      <c r="C265" s="1616"/>
      <c r="D265" s="1616"/>
      <c r="E265" s="1616"/>
      <c r="G265" s="1626" t="s">
        <v>1723</v>
      </c>
      <c r="H265" s="1646" t="s">
        <v>1733</v>
      </c>
      <c r="I265" s="2684"/>
      <c r="J265" s="1616" t="str">
        <f>+Y265&amp;Z265</f>
        <v>■その他の方法等（その他の方法等があれば、括弧内に自由記入とする。）</v>
      </c>
      <c r="K265" s="1616"/>
      <c r="L265" s="1616"/>
      <c r="M265" s="1616"/>
      <c r="N265" s="1616"/>
      <c r="O265" s="1636"/>
      <c r="P265" s="1637"/>
      <c r="Q265" s="1638"/>
      <c r="R265" s="1638"/>
      <c r="S265" s="1638"/>
      <c r="T265" s="1587"/>
      <c r="U265" s="1587"/>
      <c r="V265" s="1587"/>
      <c r="W265" s="1587"/>
      <c r="Y265" s="1633" t="str">
        <f>+IF(H265="あり","■","□")</f>
        <v>■</v>
      </c>
      <c r="Z265" s="1616" t="s">
        <v>1800</v>
      </c>
    </row>
    <row r="266" spans="2:26" s="676" customFormat="1" ht="13.5" customHeight="1">
      <c r="B266" s="1614"/>
      <c r="C266" s="1616"/>
      <c r="D266" s="1616"/>
      <c r="E266" s="1616"/>
      <c r="G266" s="1624" t="s">
        <v>1809</v>
      </c>
      <c r="H266" s="4751" t="s">
        <v>1777</v>
      </c>
      <c r="I266" s="4752"/>
      <c r="J266" s="4752"/>
      <c r="K266" s="4752"/>
      <c r="L266" s="4752"/>
      <c r="M266" s="4752"/>
      <c r="N266" s="4752"/>
      <c r="O266" s="4753"/>
      <c r="P266" s="1638" t="s">
        <v>1810</v>
      </c>
      <c r="Q266" s="1638"/>
      <c r="R266" s="1638"/>
      <c r="S266" s="1638"/>
      <c r="T266" s="1587"/>
      <c r="U266" s="1587"/>
      <c r="V266" s="1587"/>
      <c r="W266" s="1587"/>
      <c r="Y266" s="1633"/>
      <c r="Z266" s="1616"/>
    </row>
    <row r="267" spans="2:26" s="676" customFormat="1" ht="13.5" customHeight="1">
      <c r="B267" s="1614"/>
      <c r="C267" s="1616"/>
      <c r="D267" s="1616"/>
      <c r="E267" s="1616"/>
      <c r="G267" s="1616"/>
      <c r="H267" s="1616"/>
      <c r="I267" s="1616"/>
      <c r="J267" s="1616"/>
      <c r="K267" s="1616"/>
      <c r="L267" s="1616"/>
      <c r="M267" s="1616"/>
      <c r="N267" s="1616"/>
      <c r="O267" s="1636"/>
      <c r="P267" s="1637"/>
      <c r="Q267" s="1638"/>
      <c r="R267" s="1638"/>
      <c r="S267" s="1638"/>
      <c r="T267" s="1587"/>
      <c r="U267" s="1587"/>
      <c r="V267" s="1587"/>
      <c r="W267" s="1587"/>
      <c r="Y267" s="1633"/>
      <c r="Z267" s="1616"/>
    </row>
    <row r="268" spans="2:26" s="676" customFormat="1" ht="13.5" customHeight="1">
      <c r="B268" s="1614"/>
      <c r="C268" s="1616" t="s">
        <v>1804</v>
      </c>
      <c r="D268" s="1616"/>
      <c r="E268" s="1616"/>
      <c r="G268" s="1616"/>
      <c r="H268" s="1616"/>
      <c r="I268" s="1616"/>
      <c r="J268" s="1616"/>
      <c r="K268" s="1616"/>
      <c r="L268" s="1616"/>
      <c r="M268" s="1616"/>
      <c r="N268" s="1616"/>
      <c r="O268" s="1636"/>
      <c r="P268" s="1637"/>
      <c r="Q268" s="1638"/>
      <c r="R268" s="1638"/>
      <c r="S268" s="1638"/>
      <c r="T268" s="1587"/>
      <c r="U268" s="1587"/>
      <c r="V268" s="1587"/>
      <c r="W268" s="1587"/>
      <c r="Y268" s="1633"/>
      <c r="Z268" s="1616"/>
    </row>
    <row r="269" spans="2:26" s="676" customFormat="1" ht="13.5" customHeight="1">
      <c r="B269" s="1614"/>
      <c r="C269" s="1616"/>
      <c r="D269" s="1616"/>
      <c r="E269" s="1616"/>
      <c r="G269" s="1626" t="s">
        <v>1714</v>
      </c>
      <c r="H269" s="1102" t="s">
        <v>1733</v>
      </c>
      <c r="I269" s="2684"/>
      <c r="J269" s="1616" t="str">
        <f>+Y269&amp;Z269</f>
        <v>■工事監理終了後に建築士法に基づいて法定の様式による工事監理報告書を提出する（建築士法第</v>
      </c>
      <c r="K269" s="1616"/>
      <c r="L269" s="1616"/>
      <c r="M269" s="1616"/>
      <c r="N269" s="1616"/>
      <c r="O269" s="1636"/>
      <c r="P269" s="1637"/>
      <c r="Q269" s="1638"/>
      <c r="R269" s="1638"/>
      <c r="S269" s="1638"/>
      <c r="T269" s="1587"/>
      <c r="U269" s="1587"/>
      <c r="V269" s="1587"/>
      <c r="W269" s="1587"/>
      <c r="Y269" s="1633" t="str">
        <f>+IF(H269="あり","■","□")</f>
        <v>■</v>
      </c>
      <c r="Z269" s="1616" t="s">
        <v>1801</v>
      </c>
    </row>
    <row r="270" spans="2:26" s="676" customFormat="1" ht="13.5" customHeight="1">
      <c r="B270" s="1614"/>
      <c r="C270" s="1616"/>
      <c r="D270" s="1616"/>
      <c r="E270" s="1616"/>
      <c r="G270" s="1626"/>
      <c r="H270" s="1625"/>
      <c r="I270" s="1616"/>
      <c r="J270" s="676" t="s">
        <v>1808</v>
      </c>
      <c r="K270" s="1616"/>
      <c r="L270" s="1616"/>
      <c r="M270" s="1616"/>
      <c r="N270" s="1616"/>
      <c r="O270" s="1636"/>
      <c r="P270" s="1637"/>
      <c r="Q270" s="1638"/>
      <c r="R270" s="1638"/>
      <c r="S270" s="1638"/>
      <c r="T270" s="1587"/>
      <c r="U270" s="1587"/>
      <c r="V270" s="1587"/>
      <c r="W270" s="1587"/>
      <c r="Y270" s="1633"/>
      <c r="Z270" s="676" t="s">
        <v>1796</v>
      </c>
    </row>
    <row r="271" spans="2:26" s="676" customFormat="1" ht="13.5" customHeight="1">
      <c r="B271" s="1614"/>
      <c r="C271" s="1616"/>
      <c r="D271" s="1616"/>
      <c r="E271" s="1616"/>
      <c r="G271" s="1626" t="s">
        <v>1722</v>
      </c>
      <c r="H271" s="1102" t="s">
        <v>1016</v>
      </c>
      <c r="I271" s="2684"/>
      <c r="J271" s="1616" t="str">
        <f>+Y271&amp;Z271</f>
        <v>□工事監理業務の期間中に、適宜、工事監理の実施状況を書面で報告する。</v>
      </c>
      <c r="K271" s="1616"/>
      <c r="L271" s="1616"/>
      <c r="M271" s="1616"/>
      <c r="N271" s="1616"/>
      <c r="O271" s="1636"/>
      <c r="P271" s="1637"/>
      <c r="Q271" s="1638"/>
      <c r="R271" s="1638"/>
      <c r="S271" s="1638"/>
      <c r="T271" s="1587"/>
      <c r="U271" s="1587"/>
      <c r="V271" s="1587"/>
      <c r="W271" s="1587"/>
      <c r="Y271" s="1633" t="str">
        <f>+IF(H271="あり","■","□")</f>
        <v>□</v>
      </c>
      <c r="Z271" s="1616" t="s">
        <v>1802</v>
      </c>
    </row>
    <row r="272" spans="2:26" s="676" customFormat="1" ht="13.5" customHeight="1">
      <c r="B272" s="1614"/>
      <c r="C272" s="1616"/>
      <c r="D272" s="1616"/>
      <c r="E272" s="1616"/>
      <c r="G272" s="1626" t="s">
        <v>1723</v>
      </c>
      <c r="H272" s="1646" t="s">
        <v>1016</v>
      </c>
      <c r="I272" s="2684"/>
      <c r="J272" s="1616" t="str">
        <f>+Y272&amp;Z272</f>
        <v>□その他の方法等（その他の方法等があれば、括弧内に自由記入とする。）</v>
      </c>
      <c r="K272" s="1616"/>
      <c r="L272" s="1616"/>
      <c r="M272" s="1616"/>
      <c r="N272" s="1616"/>
      <c r="O272" s="1636"/>
      <c r="P272" s="1637"/>
      <c r="Q272" s="1638"/>
      <c r="R272" s="1638"/>
      <c r="S272" s="1638"/>
      <c r="T272" s="1587"/>
      <c r="U272" s="1587"/>
      <c r="V272" s="1587"/>
      <c r="W272" s="1587"/>
      <c r="Y272" s="1633" t="str">
        <f>+IF(H272="あり","■","□")</f>
        <v>□</v>
      </c>
      <c r="Z272" s="1616" t="s">
        <v>1800</v>
      </c>
    </row>
    <row r="273" spans="2:26" s="676" customFormat="1" ht="13.5" customHeight="1">
      <c r="B273" s="1614"/>
      <c r="C273" s="1616"/>
      <c r="D273" s="1616"/>
      <c r="E273" s="1616"/>
      <c r="G273" s="1624" t="s">
        <v>1809</v>
      </c>
      <c r="H273" s="4751" t="s">
        <v>1777</v>
      </c>
      <c r="I273" s="4752"/>
      <c r="J273" s="4752"/>
      <c r="K273" s="4752"/>
      <c r="L273" s="4752"/>
      <c r="M273" s="4752"/>
      <c r="N273" s="4752"/>
      <c r="O273" s="4753"/>
      <c r="P273" s="1638" t="s">
        <v>1810</v>
      </c>
      <c r="Q273" s="1638"/>
      <c r="R273" s="1638"/>
      <c r="S273" s="1638"/>
      <c r="T273" s="1587"/>
      <c r="U273" s="1587"/>
      <c r="V273" s="1587"/>
      <c r="W273" s="1587"/>
      <c r="Y273" s="1633"/>
      <c r="Z273" s="1616"/>
    </row>
    <row r="274" spans="2:26" s="676" customFormat="1" ht="13.5" customHeight="1">
      <c r="B274" s="1614"/>
      <c r="C274" s="1625"/>
      <c r="D274" s="1625"/>
      <c r="E274" s="1625"/>
      <c r="F274" s="1625"/>
      <c r="G274" s="1625"/>
      <c r="H274" s="1625"/>
      <c r="I274" s="1625"/>
      <c r="J274" s="1625"/>
      <c r="K274" s="1625"/>
      <c r="L274" s="1625"/>
      <c r="M274" s="1625"/>
      <c r="N274" s="1625"/>
      <c r="O274" s="1625"/>
      <c r="P274" s="1626"/>
      <c r="Q274" s="1628"/>
      <c r="R274" s="1628"/>
      <c r="S274" s="1628"/>
      <c r="Y274" s="1633"/>
    </row>
    <row r="275" spans="2:26" s="676" customFormat="1" ht="13.5" customHeight="1">
      <c r="B275" s="1614"/>
      <c r="C275" s="1625"/>
      <c r="D275" s="1625"/>
      <c r="E275" s="1625"/>
      <c r="F275" s="1625"/>
      <c r="G275" s="1625"/>
      <c r="H275" s="1625"/>
      <c r="I275" s="1625"/>
      <c r="J275" s="1625"/>
      <c r="K275" s="1625"/>
      <c r="L275" s="1625"/>
      <c r="M275" s="1625"/>
      <c r="N275" s="1625"/>
      <c r="O275" s="1625"/>
      <c r="P275" s="1626"/>
      <c r="Q275" s="1628"/>
      <c r="R275" s="1628"/>
      <c r="S275" s="1628"/>
      <c r="Y275" s="1633"/>
    </row>
    <row r="276" spans="2:26" s="1090" customFormat="1" ht="13.5" customHeight="1">
      <c r="B276" s="1089"/>
      <c r="P276" s="1081"/>
      <c r="Q276" s="1081"/>
      <c r="R276" s="1081"/>
      <c r="Y276" s="1091"/>
    </row>
    <row r="277" spans="2:26" s="676" customFormat="1" ht="25.5" customHeight="1">
      <c r="B277" s="4732" t="s">
        <v>1381</v>
      </c>
      <c r="C277" s="4732"/>
      <c r="D277" s="4732"/>
      <c r="E277" s="4732"/>
      <c r="F277" s="4732"/>
      <c r="G277" s="4732"/>
      <c r="H277" s="4732"/>
      <c r="I277" s="4732"/>
      <c r="J277" s="4732"/>
      <c r="K277" s="4732"/>
      <c r="L277" s="4732"/>
      <c r="M277" s="4732"/>
      <c r="N277" s="4732"/>
      <c r="O277" s="4732"/>
      <c r="P277" s="1083"/>
      <c r="Y277" s="1633"/>
    </row>
    <row r="278" spans="2:26" s="1090" customFormat="1">
      <c r="B278" s="1089"/>
      <c r="P278" s="1081"/>
      <c r="Q278" s="1081"/>
      <c r="R278" s="1081"/>
      <c r="Y278" s="1091"/>
    </row>
    <row r="279" spans="2:26" s="1090" customFormat="1">
      <c r="B279" s="1089" t="s">
        <v>1055</v>
      </c>
      <c r="C279" s="1090" t="s">
        <v>1318</v>
      </c>
      <c r="H279" s="1091" t="s">
        <v>1054</v>
      </c>
      <c r="I279" s="1091"/>
      <c r="J279" s="4821">
        <v>45550</v>
      </c>
      <c r="K279" s="4828"/>
      <c r="L279" s="4829"/>
      <c r="M279" s="1619"/>
      <c r="N279" s="1090" t="s">
        <v>1053</v>
      </c>
      <c r="Y279" s="1091"/>
    </row>
    <row r="280" spans="2:26" s="1090" customFormat="1">
      <c r="B280" s="1089"/>
      <c r="H280" s="1091" t="s">
        <v>1052</v>
      </c>
      <c r="I280" s="1091"/>
      <c r="J280" s="4821">
        <v>45575</v>
      </c>
      <c r="K280" s="4828"/>
      <c r="L280" s="4829"/>
      <c r="M280" s="1619"/>
      <c r="N280" s="1090" t="s">
        <v>1051</v>
      </c>
      <c r="Y280" s="1091"/>
    </row>
    <row r="281" spans="2:26" s="1090" customFormat="1">
      <c r="B281" s="1089"/>
      <c r="H281" s="1090" t="s">
        <v>1319</v>
      </c>
      <c r="J281" s="4834">
        <f>+F17</f>
        <v>45570</v>
      </c>
      <c r="K281" s="4834"/>
      <c r="L281" s="4834"/>
      <c r="M281" s="1092"/>
      <c r="Y281" s="1091"/>
    </row>
    <row r="282" spans="2:26" s="1090" customFormat="1">
      <c r="B282" s="1089"/>
      <c r="Y282" s="1091"/>
    </row>
    <row r="283" spans="2:26" s="1090" customFormat="1">
      <c r="B283" s="1089"/>
      <c r="Y283" s="1091"/>
    </row>
    <row r="284" spans="2:26" s="1090" customFormat="1">
      <c r="B284" s="1089" t="s">
        <v>1569</v>
      </c>
      <c r="C284" s="1090" t="s">
        <v>1040</v>
      </c>
      <c r="Y284" s="1091"/>
    </row>
    <row r="285" spans="2:26" s="1090" customFormat="1">
      <c r="B285" s="1089"/>
      <c r="C285" s="1097" t="s">
        <v>1039</v>
      </c>
      <c r="Y285" s="1091"/>
    </row>
    <row r="286" spans="2:26" s="1090" customFormat="1">
      <c r="B286" s="1089"/>
      <c r="C286" s="1090" t="s">
        <v>1038</v>
      </c>
      <c r="Y286" s="1091"/>
    </row>
    <row r="287" spans="2:26" s="1090" customFormat="1">
      <c r="B287" s="1089"/>
      <c r="F287" s="4779" t="s">
        <v>1037</v>
      </c>
      <c r="G287" s="4780"/>
      <c r="H287" s="4780"/>
      <c r="I287" s="4780"/>
      <c r="J287" s="4780"/>
      <c r="K287" s="4780"/>
      <c r="L287" s="4780"/>
      <c r="M287" s="4780"/>
      <c r="N287" s="4780"/>
      <c r="O287" s="4781"/>
      <c r="Y287" s="1091"/>
    </row>
    <row r="288" spans="2:26" s="1090" customFormat="1">
      <c r="B288" s="1089"/>
      <c r="F288" s="4782"/>
      <c r="G288" s="4783"/>
      <c r="H288" s="4783"/>
      <c r="I288" s="4783"/>
      <c r="J288" s="4783"/>
      <c r="K288" s="4783"/>
      <c r="L288" s="4783"/>
      <c r="M288" s="4783"/>
      <c r="N288" s="4783"/>
      <c r="O288" s="4784"/>
      <c r="Y288" s="1091"/>
    </row>
    <row r="289" spans="2:25" s="1090" customFormat="1">
      <c r="B289" s="1089"/>
      <c r="F289" s="4785"/>
      <c r="G289" s="4786"/>
      <c r="H289" s="4786"/>
      <c r="I289" s="4786"/>
      <c r="J289" s="4786"/>
      <c r="K289" s="4786"/>
      <c r="L289" s="4786"/>
      <c r="M289" s="4786"/>
      <c r="N289" s="4786"/>
      <c r="O289" s="4787"/>
      <c r="Y289" s="1091"/>
    </row>
    <row r="290" spans="2:25" s="1090" customFormat="1">
      <c r="B290" s="1089"/>
      <c r="C290" s="1090" t="s">
        <v>1036</v>
      </c>
      <c r="Y290" s="1091"/>
    </row>
    <row r="291" spans="2:25" s="1090" customFormat="1">
      <c r="B291" s="1089"/>
      <c r="D291" s="1090" t="s">
        <v>1035</v>
      </c>
      <c r="Y291" s="1091"/>
    </row>
    <row r="292" spans="2:25" s="1090" customFormat="1">
      <c r="B292" s="1089"/>
      <c r="C292" s="1090" t="s">
        <v>523</v>
      </c>
      <c r="D292" s="1090" t="s">
        <v>1034</v>
      </c>
      <c r="Y292" s="1091"/>
    </row>
    <row r="293" spans="2:25" s="1090" customFormat="1">
      <c r="B293" s="1089"/>
      <c r="F293" s="4788" t="s">
        <v>1033</v>
      </c>
      <c r="G293" s="4789"/>
      <c r="H293" s="4790"/>
      <c r="I293" s="4790"/>
      <c r="J293" s="4790"/>
      <c r="K293" s="4790"/>
      <c r="L293" s="4790"/>
      <c r="M293" s="4790"/>
      <c r="N293" s="4790"/>
      <c r="O293" s="4791"/>
      <c r="Y293" s="1091"/>
    </row>
    <row r="294" spans="2:25" s="1090" customFormat="1">
      <c r="B294" s="1089"/>
      <c r="F294" s="4792"/>
      <c r="G294" s="4793"/>
      <c r="H294" s="4793"/>
      <c r="I294" s="4793"/>
      <c r="J294" s="4793"/>
      <c r="K294" s="4793"/>
      <c r="L294" s="4793"/>
      <c r="M294" s="4793"/>
      <c r="N294" s="4793"/>
      <c r="O294" s="4794"/>
      <c r="Y294" s="1091"/>
    </row>
    <row r="295" spans="2:25" s="1090" customFormat="1">
      <c r="B295" s="1089"/>
      <c r="C295" s="1090" t="s">
        <v>525</v>
      </c>
      <c r="D295" s="1090" t="s">
        <v>1032</v>
      </c>
      <c r="Y295" s="1091"/>
    </row>
    <row r="296" spans="2:25" s="1090" customFormat="1">
      <c r="B296" s="1089"/>
      <c r="F296" s="4788" t="s">
        <v>1031</v>
      </c>
      <c r="G296" s="4789"/>
      <c r="H296" s="4790"/>
      <c r="I296" s="4790"/>
      <c r="J296" s="4790"/>
      <c r="K296" s="4790"/>
      <c r="L296" s="4790"/>
      <c r="M296" s="4790"/>
      <c r="N296" s="4790"/>
      <c r="O296" s="4791"/>
      <c r="Y296" s="1091"/>
    </row>
    <row r="297" spans="2:25" s="1090" customFormat="1">
      <c r="B297" s="1089"/>
      <c r="F297" s="4792"/>
      <c r="G297" s="4793"/>
      <c r="H297" s="4793"/>
      <c r="I297" s="4793"/>
      <c r="J297" s="4793"/>
      <c r="K297" s="4793"/>
      <c r="L297" s="4793"/>
      <c r="M297" s="4793"/>
      <c r="N297" s="4793"/>
      <c r="O297" s="4794"/>
      <c r="Y297" s="1091"/>
    </row>
    <row r="298" spans="2:25" s="1090" customFormat="1">
      <c r="B298" s="1089"/>
      <c r="C298" s="1097" t="s">
        <v>1030</v>
      </c>
      <c r="Y298" s="1091"/>
    </row>
    <row r="299" spans="2:25" s="1090" customFormat="1">
      <c r="B299" s="1089"/>
      <c r="C299" s="1090" t="s">
        <v>1014</v>
      </c>
      <c r="D299" s="1090" t="s">
        <v>1029</v>
      </c>
      <c r="Y299" s="1091"/>
    </row>
    <row r="300" spans="2:25" s="1090" customFormat="1">
      <c r="B300" s="1089"/>
      <c r="D300" s="1090" t="s">
        <v>1023</v>
      </c>
      <c r="H300" s="131" t="s">
        <v>203</v>
      </c>
      <c r="I300" s="1634"/>
      <c r="Y300" s="1091"/>
    </row>
    <row r="301" spans="2:25" s="1090" customFormat="1">
      <c r="B301" s="1089"/>
      <c r="D301" s="1090" t="s">
        <v>1022</v>
      </c>
      <c r="H301" s="4795" t="s">
        <v>1026</v>
      </c>
      <c r="I301" s="4796"/>
      <c r="J301" s="4796"/>
      <c r="K301" s="4796"/>
      <c r="L301" s="4797"/>
      <c r="M301" s="1671"/>
      <c r="Y301" s="1091"/>
    </row>
    <row r="302" spans="2:25" s="1090" customFormat="1">
      <c r="B302" s="1089"/>
      <c r="H302" s="4798"/>
      <c r="I302" s="4799"/>
      <c r="J302" s="4799"/>
      <c r="K302" s="4799"/>
      <c r="L302" s="4800"/>
      <c r="M302" s="1671"/>
      <c r="Y302" s="1091"/>
    </row>
    <row r="303" spans="2:25" s="1090" customFormat="1">
      <c r="B303" s="1089"/>
      <c r="D303" s="1090" t="s">
        <v>1021</v>
      </c>
      <c r="H303" s="4776" t="s">
        <v>3054</v>
      </c>
      <c r="I303" s="4777"/>
      <c r="J303" s="4777"/>
      <c r="K303" s="4777"/>
      <c r="L303" s="4778"/>
      <c r="M303" s="1672"/>
      <c r="Y303" s="1091"/>
    </row>
    <row r="304" spans="2:25" s="1090" customFormat="1">
      <c r="B304" s="1089"/>
      <c r="C304" s="1090" t="s">
        <v>525</v>
      </c>
      <c r="D304" s="1090" t="s">
        <v>1028</v>
      </c>
      <c r="Y304" s="1091"/>
    </row>
    <row r="305" spans="2:25" s="1090" customFormat="1">
      <c r="B305" s="1089"/>
      <c r="D305" s="1090" t="s">
        <v>1023</v>
      </c>
      <c r="H305" s="131" t="s">
        <v>203</v>
      </c>
      <c r="I305" s="1634"/>
      <c r="Y305" s="1091"/>
    </row>
    <row r="306" spans="2:25" s="1090" customFormat="1">
      <c r="B306" s="1089"/>
      <c r="D306" s="1090" t="s">
        <v>1022</v>
      </c>
      <c r="H306" s="4795" t="s">
        <v>1026</v>
      </c>
      <c r="I306" s="4796"/>
      <c r="J306" s="4796"/>
      <c r="K306" s="4796"/>
      <c r="L306" s="4797"/>
      <c r="M306" s="1671"/>
      <c r="Y306" s="1091"/>
    </row>
    <row r="307" spans="2:25" s="1090" customFormat="1">
      <c r="B307" s="1089"/>
      <c r="H307" s="4798"/>
      <c r="I307" s="4799"/>
      <c r="J307" s="4799"/>
      <c r="K307" s="4799"/>
      <c r="L307" s="4800"/>
      <c r="M307" s="1671"/>
      <c r="Y307" s="1091"/>
    </row>
    <row r="308" spans="2:25" s="1090" customFormat="1">
      <c r="B308" s="1089"/>
      <c r="D308" s="1090" t="s">
        <v>1021</v>
      </c>
      <c r="H308" s="4776" t="s">
        <v>3055</v>
      </c>
      <c r="I308" s="4777"/>
      <c r="J308" s="4777"/>
      <c r="K308" s="4777"/>
      <c r="L308" s="4778"/>
      <c r="M308" s="1672"/>
      <c r="Y308" s="1091"/>
    </row>
    <row r="309" spans="2:25" s="1090" customFormat="1">
      <c r="B309" s="1089"/>
      <c r="C309" s="1090" t="s">
        <v>1027</v>
      </c>
      <c r="D309" s="1090" t="s">
        <v>644</v>
      </c>
      <c r="Y309" s="1091"/>
    </row>
    <row r="310" spans="2:25" s="1090" customFormat="1">
      <c r="B310" s="1089"/>
      <c r="D310" s="1090" t="s">
        <v>1023</v>
      </c>
      <c r="H310" s="131" t="s">
        <v>203</v>
      </c>
      <c r="I310" s="1634"/>
      <c r="Y310" s="1091"/>
    </row>
    <row r="311" spans="2:25" s="1090" customFormat="1">
      <c r="B311" s="1089"/>
      <c r="D311" s="1090" t="s">
        <v>1022</v>
      </c>
      <c r="H311" s="4795" t="s">
        <v>1026</v>
      </c>
      <c r="I311" s="4796"/>
      <c r="J311" s="4796"/>
      <c r="K311" s="4796"/>
      <c r="L311" s="4797"/>
      <c r="M311" s="1671"/>
      <c r="Y311" s="1091"/>
    </row>
    <row r="312" spans="2:25" s="1090" customFormat="1">
      <c r="B312" s="1089"/>
      <c r="H312" s="4798"/>
      <c r="I312" s="4799"/>
      <c r="J312" s="4799"/>
      <c r="K312" s="4799"/>
      <c r="L312" s="4800"/>
      <c r="M312" s="1671"/>
      <c r="Y312" s="1091"/>
    </row>
    <row r="313" spans="2:25" s="1090" customFormat="1">
      <c r="B313" s="1089"/>
      <c r="D313" s="1090" t="s">
        <v>1021</v>
      </c>
      <c r="H313" s="4776" t="s">
        <v>3056</v>
      </c>
      <c r="I313" s="4777"/>
      <c r="J313" s="4777"/>
      <c r="K313" s="4777"/>
      <c r="L313" s="4778"/>
      <c r="M313" s="1672"/>
      <c r="Y313" s="1091"/>
    </row>
    <row r="314" spans="2:25" s="1090" customFormat="1">
      <c r="B314" s="1089"/>
      <c r="C314" s="1090" t="s">
        <v>1025</v>
      </c>
      <c r="D314" s="1090" t="s">
        <v>1024</v>
      </c>
      <c r="Y314" s="1091"/>
    </row>
    <row r="315" spans="2:25" s="1090" customFormat="1">
      <c r="B315" s="1089"/>
      <c r="D315" s="1090" t="s">
        <v>1023</v>
      </c>
      <c r="H315" s="131" t="s">
        <v>203</v>
      </c>
      <c r="I315" s="1634"/>
      <c r="Y315" s="1091"/>
    </row>
    <row r="316" spans="2:25" s="1090" customFormat="1">
      <c r="B316" s="1089"/>
      <c r="D316" s="1090" t="s">
        <v>1022</v>
      </c>
      <c r="H316" s="4779" t="s">
        <v>1020</v>
      </c>
      <c r="I316" s="4780"/>
      <c r="J316" s="4780"/>
      <c r="K316" s="4780"/>
      <c r="L316" s="4781"/>
      <c r="M316" s="1673"/>
      <c r="Y316" s="1091"/>
    </row>
    <row r="317" spans="2:25" s="1090" customFormat="1">
      <c r="B317" s="1089"/>
      <c r="H317" s="4785"/>
      <c r="I317" s="4786"/>
      <c r="J317" s="4786"/>
      <c r="K317" s="4786"/>
      <c r="L317" s="4787"/>
      <c r="M317" s="1673"/>
      <c r="Y317" s="1091"/>
    </row>
    <row r="318" spans="2:25" s="1090" customFormat="1">
      <c r="B318" s="1089"/>
      <c r="D318" s="1090" t="s">
        <v>1021</v>
      </c>
      <c r="H318" s="4751" t="s">
        <v>1020</v>
      </c>
      <c r="I318" s="4752"/>
      <c r="J318" s="4752"/>
      <c r="K318" s="4752"/>
      <c r="L318" s="4753"/>
      <c r="M318" s="1674"/>
      <c r="Y318" s="1091"/>
    </row>
    <row r="319" spans="2:25" s="1090" customFormat="1">
      <c r="B319" s="1089"/>
      <c r="Y319" s="1091"/>
    </row>
    <row r="320" spans="2:25" s="1090" customFormat="1">
      <c r="B320" s="1089" t="s">
        <v>1570</v>
      </c>
      <c r="C320" s="1090" t="s">
        <v>1019</v>
      </c>
      <c r="N320" s="1097" t="s">
        <v>1018</v>
      </c>
      <c r="Y320" s="1091"/>
    </row>
    <row r="321" spans="1:25" s="1090" customFormat="1">
      <c r="B321" s="1089"/>
      <c r="C321" s="1091"/>
      <c r="D321" s="1090" t="s">
        <v>1017</v>
      </c>
      <c r="Y321" s="1091"/>
    </row>
    <row r="322" spans="1:25" s="1090" customFormat="1">
      <c r="B322" s="1089"/>
      <c r="H322" s="1102" t="s">
        <v>1016</v>
      </c>
      <c r="I322" s="1619"/>
      <c r="Y322" s="1091"/>
    </row>
    <row r="323" spans="1:25" s="1090" customFormat="1">
      <c r="B323" s="1089"/>
      <c r="D323" s="1090" t="s">
        <v>1015</v>
      </c>
      <c r="Y323" s="1091"/>
    </row>
    <row r="324" spans="1:25" s="1090" customFormat="1">
      <c r="B324" s="1089"/>
      <c r="C324" s="1098">
        <v>1</v>
      </c>
      <c r="D324" s="1090" t="s">
        <v>1855</v>
      </c>
      <c r="H324" s="4751" t="s">
        <v>1275</v>
      </c>
      <c r="I324" s="4752"/>
      <c r="J324" s="4752"/>
      <c r="K324" s="4752"/>
      <c r="L324" s="4753"/>
      <c r="M324" s="1674"/>
      <c r="Y324" s="1091"/>
    </row>
    <row r="325" spans="1:25" s="1090" customFormat="1">
      <c r="A325" s="1097"/>
      <c r="B325" s="1099"/>
      <c r="C325" s="1100"/>
      <c r="D325" s="1097"/>
      <c r="E325" s="1097"/>
      <c r="F325" s="1090" t="s">
        <v>1009</v>
      </c>
      <c r="G325" s="1973" t="s">
        <v>2034</v>
      </c>
      <c r="H325" s="1950">
        <v>15</v>
      </c>
      <c r="I325" s="1619"/>
      <c r="J325" s="1948">
        <f>20000+H325</f>
        <v>20015</v>
      </c>
      <c r="S325" s="4861" t="s">
        <v>2058</v>
      </c>
      <c r="T325" s="4861"/>
      <c r="U325" s="1899" t="s">
        <v>2067</v>
      </c>
      <c r="Y325" s="1091"/>
    </row>
    <row r="326" spans="1:25" s="1090" customFormat="1">
      <c r="A326" s="1097"/>
      <c r="B326" s="1099"/>
      <c r="C326" s="1100"/>
      <c r="D326" s="1097"/>
      <c r="E326" s="1097"/>
      <c r="H326" s="1091" t="s">
        <v>1269</v>
      </c>
      <c r="I326" s="1091"/>
      <c r="J326" s="4754" t="str">
        <f>IF(J325&gt;20000,+VLOOKUP(J325,[2]!事務所ＤＢ,2),"")</f>
        <v>株式会社　東洋総合設計</v>
      </c>
      <c r="K326" s="4754"/>
      <c r="L326" s="4754"/>
      <c r="M326" s="4754"/>
      <c r="N326" s="4754"/>
      <c r="O326" s="4754"/>
      <c r="S326" s="1973" t="s">
        <v>2034</v>
      </c>
      <c r="T326" s="1966">
        <v>1</v>
      </c>
      <c r="U326" s="1979">
        <f>20000+T326</f>
        <v>20001</v>
      </c>
      <c r="V326" s="4715" t="str">
        <f>IF(U326&gt;0,+VLOOKUP(U326,[2]!事務所ＤＢ,2),"")</f>
        <v>1級建築士事務所 株式会社第一設計</v>
      </c>
      <c r="W326" s="4715"/>
      <c r="X326" s="4716"/>
      <c r="Y326" s="1091"/>
    </row>
    <row r="327" spans="1:25" s="1090" customFormat="1">
      <c r="B327" s="1089"/>
      <c r="H327" s="1091" t="s">
        <v>1268</v>
      </c>
      <c r="I327" s="1091"/>
      <c r="J327" s="4754" t="str">
        <f>IF(J325&gt;20000,+VLOOKUP(J325,[2]!事務所ＤＢ,5),"")</f>
        <v>代表取締役　渡辺　陽一</v>
      </c>
      <c r="K327" s="4754"/>
      <c r="L327" s="4754"/>
      <c r="M327" s="1584"/>
      <c r="T327" s="526" t="s">
        <v>2029</v>
      </c>
      <c r="U327" s="1943">
        <f t="shared" ref="U327:U345" si="24">+U326+1</f>
        <v>20002</v>
      </c>
      <c r="V327" s="4708" t="str">
        <f>IF(U327&gt;0,+VLOOKUP(U327,[2]!事務所ＤＢ,2),"")</f>
        <v>××設計</v>
      </c>
      <c r="W327" s="4708"/>
      <c r="X327" s="4709"/>
      <c r="Y327" s="1091"/>
    </row>
    <row r="328" spans="1:25" s="1090" customFormat="1">
      <c r="A328" s="1097"/>
      <c r="B328" s="1099"/>
      <c r="C328" s="1100"/>
      <c r="D328" s="1097"/>
      <c r="E328" s="1097"/>
      <c r="H328" s="1091" t="s">
        <v>1013</v>
      </c>
      <c r="I328" s="1091"/>
      <c r="J328" s="4750" t="str">
        <f>IF(J325&gt;20000,+VLOOKUP(J325,[2]!事務所ＤＢ,8),"")</f>
        <v>東京都中央区日本橋　1-0-0 東洋ビル</v>
      </c>
      <c r="K328" s="4750"/>
      <c r="L328" s="4750"/>
      <c r="M328" s="4750"/>
      <c r="N328" s="4750"/>
      <c r="O328" s="4750"/>
      <c r="T328" s="288" t="s">
        <v>2028</v>
      </c>
      <c r="U328" s="1943">
        <f t="shared" si="24"/>
        <v>20003</v>
      </c>
      <c r="V328" s="4708" t="str">
        <f>IF(U328&gt;0,+VLOOKUP(U328,[2]!事務所ＤＢ,2),"")</f>
        <v>江戸川設計　</v>
      </c>
      <c r="W328" s="4708"/>
      <c r="X328" s="4709"/>
      <c r="Y328" s="1091"/>
    </row>
    <row r="329" spans="1:25" s="1090" customFormat="1">
      <c r="A329" s="1097"/>
      <c r="B329" s="1099"/>
      <c r="C329" s="1100"/>
      <c r="D329" s="1097"/>
      <c r="E329" s="1097"/>
      <c r="H329" s="1091" t="s">
        <v>1012</v>
      </c>
      <c r="I329" s="1091"/>
      <c r="J329" s="4750" t="str">
        <f>IF(J325&gt;20000,+VLOOKUP(J325,[2]!事務所ＤＢ,12),"")</f>
        <v>一級</v>
      </c>
      <c r="K329" s="4750"/>
      <c r="L329" s="4750"/>
      <c r="M329" s="1323"/>
      <c r="N329" s="1091" t="s">
        <v>1000</v>
      </c>
      <c r="O329" s="1323" t="str">
        <f>IF(J325&gt;20000,+VLOOKUP(J325,[2]!事務所ＤＢ,13),"")</f>
        <v>***1238</v>
      </c>
      <c r="P329" s="1097"/>
      <c r="U329" s="1943">
        <f t="shared" si="24"/>
        <v>20004</v>
      </c>
      <c r="V329" s="4708" t="str">
        <f>IF(U329&gt;0,+VLOOKUP(U329,[2]!事務所ＤＢ,2),"")</f>
        <v>荒川設備　</v>
      </c>
      <c r="W329" s="4708"/>
      <c r="X329" s="4709"/>
      <c r="Y329" s="1091"/>
    </row>
    <row r="330" spans="1:25" s="1090" customFormat="1">
      <c r="A330" s="1097"/>
      <c r="B330" s="1099"/>
      <c r="C330" s="1100"/>
      <c r="D330" s="1097"/>
      <c r="E330" s="1097"/>
      <c r="U330" s="1943">
        <f t="shared" si="24"/>
        <v>20005</v>
      </c>
      <c r="V330" s="4708" t="str">
        <f>IF(U330&gt;0,+VLOOKUP(U330,[2]!事務所ＤＢ,2),"")</f>
        <v>（有）文教設計</v>
      </c>
      <c r="W330" s="4708"/>
      <c r="X330" s="4709"/>
      <c r="Y330" s="1091"/>
    </row>
    <row r="331" spans="1:25" s="1090" customFormat="1">
      <c r="B331" s="1089"/>
      <c r="C331" s="1098">
        <v>2</v>
      </c>
      <c r="D331" s="1090" t="s">
        <v>1854</v>
      </c>
      <c r="H331" s="4751" t="s">
        <v>825</v>
      </c>
      <c r="I331" s="4752"/>
      <c r="J331" s="4752"/>
      <c r="K331" s="4752"/>
      <c r="L331" s="4753"/>
      <c r="M331" s="1674"/>
      <c r="U331" s="1943">
        <f t="shared" si="24"/>
        <v>20006</v>
      </c>
      <c r="V331" s="4708" t="str">
        <f>IF(U331&gt;0,+VLOOKUP(U331,[2]!事務所ＤＢ,2),"")</f>
        <v>0¹0±0_x0000__x0000__x0000__x0000__x0002__x0000__x0003__x0000__x0003__x0000__x0001__x0000__x0004__x0000__x0004__x0000__x0001__x0000__x0005__x0000__x0005_._x0000__x0000__x0000_ú^f0;N¨c¦_x0001__x0000_*_x0000__x0006__x0000_µ_x0004__x0003__x0000__x0007__x0000__x0007__x0000_¿0Ì0·0¹0¤0»0ó0_x0000__x0000__x0000__x0000__x0001__x0000__x0001__x0000__x0002__x0000__x0001__x0000__x0003__x0000__x0003__x0000__x0002__x0000__x0004__x0000__x0005_*_x0000__x0000__x0000__x0017_Swm-_x0008__x0001__x0000_&amp;_x0000__x0006__x0000_µ_x0004__x0002__x0000__x0008__x0000__x0008__x0000_Û0Ã0«0¤0»0Ã0±0¤0_x0000__x0000__x0000__x0000__x0002__x0000__x0004__x0000__x0002__x0000__x0002__x0000__x0005__x0000__x0005_*_x0000__x0000__x0000__x000F_a Sû0Ëi _x0001__x0000_&amp;_x0000__x0006__x0000_µ_x0004__x0002__x0000__x0008__x0000__x0008__x0000_¤0·0ç0¦0³0¦0¾0¦0_x0000__x0000__x0000__x0000__x0002__x0000__x0004__x0000__x0003__x0000__x0002__x0000__x0004__x0000__x0005_*_x0000__x0000__x0000_7Y_x0000_0ASÎ_x0001__x0000_&amp;_x0000__x0006__x0000_µ_x0004__x0002__x0000__x0008__x0000__x0008__x0000_¨0Ó0¹0¸0å0¦0í0¦0_x0000__x0000__x0000__x0000__x0001__x0000__x0003__x0000__x0002__x0000__x0002__x0000__x0008__x0000__x0005_F_x0000__x0000__x0000_åe,gËi _x0014_xvz@b_x0001__x0000_B_x0000__x0006__x0000_µ_x0004__x0004__x0000__x0010__x0000__x0010__x0000_Ë0·0Ë0Û0ó0³0¦0¾0¦0±0ó0­0å0¦0¸0ç0_x0000__x0000__x0000__x0000__x0001__x0000__x0002__x0000__x0001__x0000__x0002__x0000__x0005__x0000__x0003__x0000__x0002__x0000_	_x0000__x0005__x0000__x0003__x0000__x0004__x0000__x0005_*_x0000__x0000__x0000_ÿ[_x0000_0'Y©R_x0001__x0000_&amp;_x0000__x0006__x0000_µ_x0004__x0002__x0000__x0008__x0000__x0008__x0000_³0È0Ö0­0À0¤0¹0±0_x0000__x0000__x0000__x0000__x0001__x0000__x0004__x0000__x0002__x0000__x0002__x0000__x0008__x0000__x0005__x0010__x0000__x0000__x0000_p0d0p0d0[0c0Q0D0_x0001__x0000__x000C__x0000__x0006__x0000_µ_x0004__x0000__x0000__x0000__x0000__x0000__x0000__x0000__x0000__x0008__x0000__x0005__x0010__x0000__x0000__x0000_H0i0L00[0c0Q0D0_x0001__x0000__x000C__x0000__x0006__x0000_µ_x0004__x0000__x0000__x0000__x0000__x0000__x0000__x0000__x0000__x0007__x0000__x0005__x0010__x0000__x0000__x0000_B00K00[0d0s0_x0001__x0000__x000C__x0000__x0006__x0000_µ_x0004__x0000__x0000__x0000__x0000__x0000__x0000__x0000__x0000_	_x0000__x0005__x0010__x0000__x0000__x0000_v00M00F0[0c0Q0D0_x0001__x0000__x000C__x0000__x0006__x0000_µ_x0004__x0000__x0000__x0000__x0000__x0000__x0000__x0000__x0000_	_x0000__x0005__x0010__x0000__x0000__x0000_U0L00o00[0c0Q0D0_x0001__x0000__x000C__x0000__x0006__x0000_µ_x0004__x0000__x0000__x0000__x0000__x0000__x0000__x0000__x0000__x000C__x0000__x0005__x0010__x0000__x0000__x0000_y00f00S0F0^0F0[0c0Q0D0_x0001__x0000__x000C__x0000__x0006__x0000_µ_x0004__x0000__x0000__x0000__x0000__x0000__x0000__x0000__x0000__x000B__x0000__x0005__x0010__x0000__x0000__x0000_u0X0U00[0d0s0[0c0Q0D0_x0001__x0000__x000C__x0000__x0006__x0000_µ_x0004__x0000__x0000__x0000__x0000__x0000__x0000__x0000__x0000__x0008__x0000__x0005__x0010__x0000__x0000__x0000_{0c0K0D0[0c0Q0D0_x0001__x0000__x000C__x0000__x0006__x0000_µ_x0004__x0000__x0000__x0000__x0000__x0000__x0000__x0000__x0000__x0010__x0000__x0005__x0010__x0000__x0000__x0000_k0W0k0{00S0F0^0F0Q00M00F0X00_x0001__x0000__x000C__x0000__x0006__x0000_µ_x0004__x0000__x0000__x0000__x0000__x0000__x0000__x0000__x0000__x000E__x0000__x0000_***@******.biz_x000E__x0000__x0004__x0010__x0000__x0000__x0000_***@******.com_x0001__x0000__x000C__x0000__x0006__x0000_µ_x0004__x0000__x0000__x0000__x0000__x0000__x0000__x0000__x0000__x0008__x0000__x000D__x0001__x0000__x001E__x0000__x0000__x0000__x0008_ÿ	g	ÿ×_x0000_×_x0000_å]ÙR^_x0005__x0000_	_x0000__x0001__x0000__x001A__x0000__x0005__x0000_5_x0000__x0001__x0000__x0005__x0000__x0005__x0000_³0¦0à0Æ0ó0_x0000__x0000__x0005__x0000__x0003__x0000__x0007__x0000__x000D__x0001__x0000__x0018__x0000__x0000__x0000__x0008_ÿ	g	ÿ¡%¡%ú^Å_x0005__x0000_	_x0000__x0001__x0000__x0014__x0000__x0005__x0000_5_x0000__x0001__x0000__x0002__x0000__x0002__x0000_À0Æ0_x0000__x0000__x0005__x0000__x0001__x0000_	_x0000__x000D__x0001__x0000_,_x0000__x0000__x0000__x0008_ÿ	g	ÿ_l8bÝ]å]ÙR^_x0006__x0000_	_x0000__x0001__x0000_(_x0000__x0005__x0000_5_x0000__x0002__x0000_	_x0000_	_x0000_¨0É0¬0ï0³0¦0à0Æ0ó0_x0000__x0000__x0003__x0000__x0003__x0000__x0004__x0000__x0006__x0000__x0003__x0000_P_x0000__x0005__x001C__x0001__x0000__x0000__x0004_T_x0017_Rn0MOno0Íj0 }g0Y0_x0002_0zlW0f0_x0006_ju0	YH0_00_x0001_0_x0017_Rn0?ceQo0L0j0D0g0O0`0U0D0_x0002_0_0`0W0_x0017_Rn0E^0eW[n0'YM0U0I{n0øf_x000F__o0_x0001_0æ0ü0¶0ü0tPk0f0Å`1XÏk0Ü_X0f0¿teïSýg0Y0_x0002_0_x0001__x0000__x0018__x0001__x0006__x0000_5_x0000__x0017__x0000_B_x0000_B_x0000_«0¯0ì0Ä0¤0Á0¸0å0¦0è0¦0è0¦0½0±0Ã0¸0å0ó0Ð0ó0«0ì0Ä0½0¦0Ë0å0¦0ª0³0Ê0ì0Ä0Ï0Ð0â0¸0ª0ª0Ê0É0·0ç0·0­0¬0ï0¸0ç0¦0Û0¦0ê0ç0¦0ª0¦0Á0ç0¦0»0¤0«0Î0¦0_x0000__x0000__x0000__x0000__x0001__x0000__x0002__x0000__x0001__x0000__x0001__x0000__x0004__x0000__x0003__x0000__x0002__x0000__x0006__x0000__x0006__x0000__x0002__x0000__x000B__x0000_	_x0000__x0002__x0000__x000E__x0000__x000E__x0000__x0001__x0000__x0010__x0000__x0011__x0000__x0002__x0000__x0015__x0000__x0014__x0000__x0001__x0000__x0016__x0000__x0019__x0000__x0001__x0000__x0018__x0000__x001B__x0000__x0002__x0000__x001D__x0000__x001E__x0000__x0001__x0000_ _x0000_+_x0000__x0001__x0000_"_x0000_-_x0000__x0001__x0000_$_x0000_/_x0000__x0002__x0000_&amp;_x0000_2_x0000__x0001__x0000_(_x0000_5_x0000__x0001__x0000_*_x0000_7_x0000__x0002__x0000_._x0000_?_x0000__x0001__x0000_0_x0000_B_x0000__x0002__x0000_5_x0000_D_x0000__x0001__x0000_8_x0000_F_x0000__x0001__x0000_:_x0000_I_x0000__x0002__x0000_?_x0000_K_x0000__x0002__x0000__x0003__x0000__x0004__x0010__x0000__x0000__x0000_***_x0001__x0000__x000C__x0000__x0007__x0000_µ_x0004__x0000__x0000__x0000__x0000__x0000__x0000__x0000__x0000_v_x0000__x0005__x0018__x0001__x0000__x0000_,gÇ0-_x0000_¿0Ù0ü0¹0k0Å`1X0eQR_o0_x0001_0Å_Z0
NøfM0ÝOX[W0f0_x000B_NU0D0_x0002_0%Rn0_x000D_TMRg0ÝOX[Y00h0J_x0000_A_x0000_A_x0000_F_x0000_-_x0000_M_x0000_S_x0000_T_x0000_h0W0f0n0_jýL0	g¹Rk0j00~0[00_x0002_0_x0007_N_x0000_N_x0001_0_x000D_TMR0	YH0f0ÝOX[W0_04X_x0008_To0_x0001_0ª0ê0¸0Ê0ë0n0_x000D_Tðy_x000C_0d_x0000_b_x0000_-_x0000_k_x0000_i_x0000_h_x0000_o_x0000_n_x0000_j_x0000_o_x0000_h_x0000_o_x0000__x000D_0k0f0_x0001_0Q¦^ÝOX[W0ôvW0f0O0`0U0D0_x0002_0_x0001__x0000__x0014__x0001__x0006__x0000_5_x0000__x0016__x0000_C_x0000_C_x0000_Û0ó0¸0ç0¦0Û0¦0Ë0å0¦0ê0ç0¯0´0«0Ê0é0¦0ï0¬0Û0¾0ó0¯0À0Ù0Ä0Ê0Þ0¨0Û0¾0ó0­0Î0¦0æ0¦0³0¦0Þ0ó0¤0Á0Ê0Þ0¨0«0Û0¾0ó0Ð0¢0¤0á0¤0·0ç0¦0µ0¤0É0Û0¾0ó0Ê0ª0_x0000__x0000__x0000__x0000__x0001__x0000__x0002__x0000__x0008__x0000__x0002__x0000__x0007__x0000__x000B__x0000__x0002__x0000__x000D__x0000__x000D__x0000__x0001__x0000__x000E__x0000__x0010__x0000__x0001__x0000__x0011__x0000__x0012__x0000__x0002__x0000__x0014__x0000__x0015__x0000__x0002__x0000__x0017__x0000__x0019__x0000__x0001__x0000__x0019__x0000__x001D__x0000__x0001__x0000__x001B__x0000__x001F__x0000__x0002__x0000__x001E__x0000_"_x0000__x0002__x0000_!_x0000_3_x0000__x0002__x0000_$_x0000_6_x0000__x0002__x0000_(_x0000_?_x0000__x0002__x0000_,_x0000_B_x0000__x0002__x0000_/_x0000_E_x0000__x0001__x0000_0_x0000_H_x0000__x0002__x0000_3_x0000_L_x0000__x0002__x0000_6_x0000_V_x0000__x0002__x0000_;_x0000_i_x0000__x0002__x0000_&gt;_x0000_k_x0000__x0002__x0000_A_x0000_n_x0000__x0001__x0000__x0007__x0000__x0005_ _x0000__x0000__x0000__x0008_ÿ	g	ÿ,{	Nú^Å_x0001__x0000__x001C__x0000__x000E__x0000_5_x0000__x0002__x0000__x0003__x0000__x0003__x0000_À0¤0_x0013_ÿ_x0000__x0000__x0003__x0000__x0001__x0000__x0002__x0000__x0004__x0000__x0001__x0000_	_x0000__x0001_p0d0p0d0S0F00f00_x0008__x0000__x0001_K0O0K0O0Q00]0F0_x000B__x0000__x0000_03-999-***1_x000B__x0000__x0000_03-999-***2_x0012__x0000__x0000_***@batubatu.co.jp	_x0000__x0001_H0i0L00S0F00f00_x000B__x0000__x0000_03-***-1591_x000D__x0000__x0000_090-****-4312	_x0000__x0001_X00F0S0F0Q00[0d0_x0008__x0000__x0000_238-0*01_x000C__x0000__x0000_046-822-***1_x000C__x0000__x0000_046-822-***2_x0010__x0000__x0001_1_x0000_2_x0000_3_x0000_4_x0000_ ÿ*_x0000_*_x0000_a_x0000_b_x0000_c_x0000_._x0000_C_x0000_O_x0000_._x0000_J_x0000_P_x0000__x0018__x0000__x0001_yr[ú^-å]Nmi _x0000_^yHYÝ]_x000C_wåwN1ïS _x0000_,{*_x0000_*_x0000_*_x0000_2_x0000_3_x0000_÷S_x000D__x0000__x0000_090-*987-**65_x0008__x0000__x0000_1*3-3333_x000B__x0000__x0000_03-333-****_x000B__x0000__x0000_03-333-***2_x000B__x0000__x0001__x0008_ÿ,	ÿ-_x0000_*_x0000_*_x0000_*_x0000_*_x0000_*_x0000_*_x0000_3_x0000__x0008__x0000__x0005_0_x0000__x0000__x0000__x0008_ÿ	g	ÿ,{ÛVå]ÙR^_x0001__x0000_,_x0000__x000E__x0000_5_x0000__x0003__x0000__x0008__x0000__x0008__x0000_À0¤0_x0014_ÿ³0¦0à0Æ0ó0_x0000__x0000__x0003__x0000__x0001__x0000__x0002__x0000__x0004__x0000__x0001__x0000__x0003__x0000__x0005__x0000__x0003__x0000__x0006__x0000__x0005_"_x0000__x0000__x0000_¡%¡%_x0000_0ÛV%m_x0017_g_x0001__x0000__x001E__x0000__x000E__x0000_5_x0000__x0002__x0000__x0004__x0000__x0004__x0000_è0Ä0í0¦0_x0000__x0000__x0003__x0000__x0002__x0000__x0002__x0000__x0005__x0000__x0001__x0000__x0008__x0000__x0000_123-4444_x000B__x0000__x0000_03-444-***1_x000B__x0000__x0000_03-444-***2_x000B__x0000__x0001__x0008_ÿ,	ÿ-_x0000_*_x0000_*_x0000_*_x0000_*_x0000_*_x0000_*_x0000_4_x0000__x0005__x0000__x0005__x001A__x0000__x0000__x0000_¡%¡%_x0000_0NÎ_x0001__x0000__x0016__x0000__x000E__x0000_5_x0000__x0001__x0000__x0003__x0000__x0003__x0000_´0í0¦0_x0000__x0000__x0003__x0000__x0002__x0000__x0008__x0000__x0000_123-5555_x000B__x0000__x0000_03-555-***1_x000B__x0000__x0000_03-555-***2_x000B__x0000__x0001__x0008_ÿ,	ÿ-_x0000_*_x0000_*_x0000_*_x0000_*_x0000_*_x0000_*_x0000_5_x0000__x0007__x0000__x0005_6_x0000__x0000__x0000_,{mQå]N_x0008_ÿ	g	ÿ_x0001__x0000_2_x0000__x000E__x0000_5_x0000__x0004__x0000__x0008__x0000__x0008__x0000_À0¤0_x0016_ÿ³0¦0¸0æ0¦0_x0000__x0000__x0000__x0000__x0001__x0000__x0002__x0000__x0001__x0000__x0001__x0000__x0003__x0000__x0002__x0000__x0002__x0000__x0006__x0000__x0005__x0000__x0001__x0000__x0006__x0000__x0005__x001E__x0000__x0000__x0000_¡%¡%_x0000_0mQ*YÎ_x0001__x0000__x001A__x0000__x000E__x0000_5_x0000__x0001__x0000__x0005__x0000__x0005__x0000_í0¯0¿0í0¦0_x0000__x0000__x0003__x0000__x0003__x0000__x0008__x0000__x0000_123-6666_x0012__x0000__x0001_qg¬Nýô}¬:S*_x0000_*_x0000__x0000_01_x0000_-_x0000_*_x0000_-_x0000_2_x0000_-_x0000_6_x0000_6_x0000_6_x0000__x000B__x0000__x0000_03-666-***1_x000B__x0000__x0000_03-666-***2
_x0000__x0001__x0008_ÿ,	ÿ-_x0000_*_x0000_*_x0000_*_x0000_*_x0000_*_x0000_6_x0000__x0005__x0000__x0005__x001C__x0000__x0000__x0000_¡%¡%_x0000_0kQÎ_x0001__x0000__x0018__x0000__x000E__x0000_5_x0000__x0001__x0000__x0004__x0000__x0004__x0000_Ï0Á0í0¦0_x0000__x0000__x0003__x0000__x0002__x0000__x000B__x0000__x0001__x0008_ÿ,	ÿ-_x0000_*_x0000_*_x0000_*_x0000_*_x0000_*_x0000_*_x0000_8_x0000__x0008__x0000__x0000_123-8888_x000B__x0000__x0000_03-888-***1_x000B__x0000__x0000_03-888-***2	_x0000__x0001__x0008_ÿ	g	ÿ»0Ö0ó0Ó0ë0É0_x0005__x0000__x0005_"_x0000__x0000__x0000_¡%¡%_x0000_0_x0003_NËN_x0001__x0000__x001E__x0000__x000E__x0000_5_x0000__x0002__x0000__x0004__x0000__x0004__x0000_Ê0Ê0¹0±0_x0000__x0000__x0003__x0000__x0001__x0000__x0002__x0000__x0004__x0000__x0001__x0000_
_x0000__x0001__x0008_ÿ,	ÿ-_x0000_*_x0000_*_x0000_*_x0000_*_x0000_*_x0000_7_x0000__x0008__x0000__x0000_123-7777_x000B__x0000__x0000_03-777-***1_x000B__x0000__x0000_03-777-***2_x0006__x0000__x0005_*_x0000__x0000__x0000_]NAS]Nå]ÙR^_x0001__x0000_&amp;_x0000__x000E__x0000_5_x0000__x0002__x0000__x0008__x0000__x0008__x0000_Ä0¯0â0³0¦0à0Æ0ó0_x0000__x0000__x0000__x0000__x0003__x0000__x0003__x0000__x0003__x0000__x0003__x0000__x0006__x0000__x0005_&amp;_x0000__x0000__x0000_¡%¡%_x0000_0]N*YÎ_x0001__x0000_"_x0000__x000E__x0000_5_x0000__x0002__x0000__x0006__x0000__x0006__x0000_­0å0¦0¿0í0¦0_x0000__x0000__x0003__x0000__x0001__x0000__x0003__x0000__x0004__x0000__x0002__x0000__x000B__x0000__x0001__x0008_ÿ,	ÿ-_x0000_*_x0000_*_x0000_*_x0000_*_x0000_*_x0000_*_x0000_9_x0000__x0008__x0000__x0000_123-9999_x0005__x0000__x0005_"_x0000__x0000__x0000_¡%¡%_x0000_0AS_x0017_g_x0001__x0000__x001E__x0000__x000E__x0000_5_x0000__x0002__x0000__x0004__x0000__x0004__x0000__x0011_ÿ_x0010_ÿí0¦0_x0000__x0000__x0003__x0000__x0001__x0000__x0002__x0000__x0004__x0000__x0001__x0000__x000C__x0000__x0001__x0008_ÿ,	ÿ-_x0000_*_x0000_*_x0000_*_x0000_*_x0000_*_x0000_*_x0000_1_x0000_0_x0000__x0008__x0000__x0000_123-1010_x000B__x0000__x0000_03-010-***1_x000B__x0000__x0000_03-010-***2_x0005__x0000__x0005__x0018__x0000__x0000__x0000_,{_x0011_ÿ_x0010_ÿ/e^_x0001__x0000__x0014__x0000__x000E__x0000_5_x0000__x0001__x0000__x0002__x0000__x0002__x0000_À0¤0_x0000__x0000__x0000__x0000__x0001__x0000__x0018__x0000__x0001_yr[ú^-å]Nmi _x0000_^yHYÝ]_x000C_wåwN1ïS _x0000_,{*_x0000_*_x0000_*_x0000_1_x0000_1_x0000_÷S_x0014__x0000__x0001_^yHYÝ]_x000C_w*j_x0008_À_x0002_^*_x0000_*_x0000__x0000_09_x0000_-_x0000_*_x0000_-_x0000_5_x0000_-_x0000_1_x0000_1_x0000_1_x0000__x000B__x0000__x0001__x0008_ÿ,	ÿ-_x0000_*_x0000_*_x0000_*_x0000_*_x0000_*_x0000_*_x0000_2_x0000__x0008__x0000__x0000_123-2222_x0012__x0000__x0001_qg¬Nýô}¬:S*_x0000_*_x0000__x0000_01_x0000_-_x0000_*_x0000_-_x0000_2_x0000_-_x0000_2_x0000_2_x0000_2_x0000__x000B__x0000__x0000_03-999-**22_x0007__x0000__x0005__x001C__x0000__x0000__x0000_,{_x0000_NÍå]_x0008_ÿ*h	ÿ_x0001__x0000__x0018__x0000__x0006__x0000_µ_x0004__x0001__x0000__x0004__x0000__x0004__x0000_À0¤0¤0Á0_x0000__x0000__x0000__x0000__x0002__x0000__x0008__x0000__x0004__x0010__x0000__x0000__x0000_123-0111_x0001__x0000__x000C__x0000__x0006__x0000_µ_x0004__x0000__x0000__x0000__x0000__x0000__x0000__x0000__x0000__x000C__x0000__x0004__x0010__x0000__x0000__x0000_046-***-1111_x0001__x0000__x000C__x0000__x0006__x0000_µ_x0004__x0000__x0000__x0000__x0000__x0000__x0000__x0000__x0000__x000D__x0000__x0004__x0010__x0000__x0000__x0000_090-****-1111_x0001__x0000__x000C__x0000__x0006__x0000_µ_x0004__x0000__x0000__x0000__x0000__x0000__x0000__x0000__x0000__x000B__x0000__x0004__x0010__x0000__x0000__x0000_03-222-***1_x0001__x0000__x000C__x0000__x0006__x0000_µ_x0004__x0000__x0000__x0000__x0000__x0000__x0000__x0000__x0000__x000B__x0000__x0004__x0010__x0000__x0000__x0000_03-444-***1_x0001__x0000__x000C__x0000__x0006__x0000_µ_x0004__x0000__x0000__x0000__x0000__x0000__x0000__x0000__x0000__x0005__x0000__x0005__x001C__x0000__x0000__x0000_,{_x0000_Nú^-è_x0001__x0000__x0018__x0000__x0006__x0000_µ_x0004__x0001__x0000__x0004__x0000__x0004__x0000_À0¤0¤0Á0_x0000__x0000__x0000__x0000__x0002__x0000__x0004__x0000__x0005_"_x0000__x0000__x0000_å]N_x0012_ÿè_x0001__x0000__x001E__x0000__x0006__x0000_µ_x0004__x0002__x0000__x0004__x0000__x0004__x0000_³0¦0¸0Ö0_x0000__x0000__x0000__x0000__x0002__x0000__x0003__x0000__x0003__x0000__x0001__x0000__x0004__x0000__x0005__x0018__x0000__x0000__x0000_,{3_x0000_/e^_x0001__x0000__x0014__x0000__x000E__x0000_5_x0000__x0001__x0000__x0002__x0000__x0002__x0000_À0¤0_x0000__x0000__x0000__x0000__x0001__x0000__x0004__x0000__x0005_"_x0000__x0000__x0000_å]N4_x0000_²_x0001__x0000__x001E__x0000__x000E__x0000_5_x0000__x0002__x0000__x0004__x0000__x0004__x0000_³0¦0¸0«0_x0000__x0000__x0000__x0000__x0002__x0000__x0003__x0000__x0003__x0000__x0001__x0000__x0003__x0000__x0005_ _x0000__x0000__x0000_,{5_x0000_è_x0001__x0000__x001C__x0000__x000E__x0000_5_x0000__x0002__x0000__x0003__x0000__x0003__x0000_À0¤0Ö0_x0000__x0000__x0000__x0000__x0001__x0000__x0002__x0000__x0002__x0000__x0001__x0000__x0002__x0000__x0005__x0016__x0000__x0000__x0000_QÅ_x0001__x0000__x0012__x0000__x0006__x0000_µ_x0004__x0000__x0000__x0004__x0000__x0004__x0000_Ê0¤0½0¦0_x0007__x0000__x0005_._x0000__x0000__x0000__x0008_ÿ	g	ÿ8NNú^-_x0001__x0000_*_x0000__x0006__x0000_µ_x0004__x0003__x0000__x0007__x0000__x0007__x0000_Þ0ë0Ë0±0ó0»0Ä0_x0000__x0000__x0003__x0000__x0001__x0000__x0002__x0000__x0004__x0000__x0001__x0000__x0003__x0000__x0005__x0000__x0002__x0000__x0007__x0000__x0005_6_x0000__x0000__x0000_(_x0000_*h)_x0000_,{N-P_x0001__x0000_2_x0000__x000E__x0000_5_x0000__x0004__x0000__x0008__x0000__x0008__x0000_«0Ö0À0¤0_x0015_ÿ»0Ä0Ó0_x0000__x0000__x0000__x0000__x0003__x0000__x0002__x0000__x0003__x0000__x0001__x0000__x0004__x0000__x0004__x0000__x0001__x0000__x0005__x0000__x0005__x0000__x0002__x0000__x0005__x0000__x0005_._x0000__x0000__x0000_f}c4l-P_x0001__x0000_*_x0000__x0006__x0000_µ_x0004__x0002__x0000_
_x0000_
_x0000_­0å0¦0Ï0¤0¹0¤0»0Ä0Ó0_x0000__x0000__x0000__x0000__x0003__x0000__x0007__x0000__x0003__x0000__x0002__x0000__x0007__x0000__x0005_4_x0000__x0000__x0000_kQ¹eûå](_x0000_*h)_x0000__x0001__x0000_0_x0000__x000E__x0000_5_x0000__x0003__x0000_
_x0000_
_x0000_Ï0Ã0Ý0¦0Ç0ó0³0¦0«0Ö0_x0000__x0000__x0000__x0000__x0002__x0000__x0004__x0000__x0002__x0000__x0002__x0000__x0008__x0000__x0004__x0000__x0003__x0000__x0004__x0000__x0005_&amp;_x0000__x0000__x0000_û_x0017_l-P_x0001__x0000_"_x0000__x0006__x0000_µ_x0004__x0002__x0000__x0006__x0000__x0006__x0000_Ç0ó0­0»0Ä0Ó0_x0000__x0000__x0000__x0000__x0002__x0000__x0003__x0000__x0002__x0000__x0002__x0000__x0012__x0000__x0005__x001A__x0000__x0000__x0000_qg¬Ný'Y0u:S*_x0000_*_x0000__x0000_01_x0000_-_x0000_*_x0000_-_x0000_2_x0000_-_x0000_4_x0000_4_x0000_4_x0000__x0001__x0000__x0016__x0000__x0006__x0000_µ_x0004__x0001__x0000__x0003__x0000__x0003__x0000_ª0ª0¿0_x0000__x0000__x0003__x0000__x0002__x0000__x0012__x0000__x0005__x001A__x0000__x0000__x0000_qg¬Ný_x000B_n7:S*_x0000_*_x0000__x0000_01_x0000_-_x0000_*_x0000_-_x0000_2_x0000_-_x0000_5_x0000_5_x0000_5_x0000__x0001__x0000__x0016__x0000__x0006__x0000_µ_x0004__x0001__x0000__x0003__x0000__x0003__x0000_·0Ö0ä0_x0000__x0000__x0003__x0000__x0002__x0000__x0012__x0000__x0005__x001C__x0000__x0000__x0000_qg¬Ný[þ:S*_x0000_*_x0000__x0000_01_x0000_-_x0000_*_x0000_-_x0000_2_x0000_-_x0000_3_x0000_3_x0000_3_x0000__x0001__x0000__x0018__x0000__x0006__x0000_µ_x0004__x0001__x0000__x0004__x0000__x0004__x0000_«0Ä0·0«0_x0000__x0000__x0003__x0000__x0002__x0000__x0012__x0000__x0005__x001C__x0000__x0000__x0000_qg¬NýÁTÝ]:S*_x0000_*_x0000__x0000_01_x0000_-_x0000_*_x0000_-_x0000_2_x0000_-_x0000_7_x0000_7_x0000_7_x0000__x0001__x0000__x0018__x0000__x0006__x0000_µ_x0004__x0001__x0000__x0004__x0000__x0004__x0000_·0Ê0¬0ï0_x0000__x0000__x0003__x0000__x0002__x0000__x0012__x0000__x0005__x001C__x0000__x0000__x0000_qg¬Ný_lqg:S*_x0000_*_x0000__x0000_01_x0000_-_x0000_*_x0000_-_x0000_2_x0000_-_x0000_8_x0000_8_x0000_8_x0000__x0001__x0000__x0018__x0000__x0006__x0000_µ_x0004__x0001__x0000__x0004__x0000__x0004__x0000_³0¦0È0¦0_x0000__x0000__x0003__x0000__x0002__x0000__x0012__x0000__x0005__x001A__x0000__x0000__x0000_qg¬NýîvÒ:S*_x0000_*_x0000__x0000_01_x0000_-_x0000_*_x0000_-_x0000_2_x0000_-_x0000_9_x0000_9_x0000_9_x0000__x0001__x0000__x0016__x0000__x0006__x0000_µ_x0004__x0001__x0000__x0003__x0000__x0003__x0000_á0°0í0_x0000__x0000__x0003__x0000__x0002__x0000__x0013__x0000__x0005__x001A__x0000__x0000__x0000_qg¬NýJö\:S*_x0000_*_x0000__x0000_01_x0000_-_x0000_*_x0000_-_x0000_2_x0000_-_x0000_1_x0000_0_x0000_1_x0000_0_x0000__x0001__x0000__x0016__x0000__x0006__x0000_µ_x0004__x0001__x0000__x0003__x0000__x0003__x0000_È0·0Þ0_x0000__x0000__x0003__x0000__x0002__x0000__x000F__x0000__x0005_6_x0000__x0000__x0000_^yHYÝ]_x000C_ws^ZX_x0002_^*_x0000_*_x0000__x0000_09_x0000_-_x0000_*_x0000_-_x0000_5_x0000__x0001__x0000_2_x0000__x0006__x0000_µ_x0004__x0003__x0000__x000B__x0000__x000B__x0000_«0Ê0¬0ï0±0ó0Ò0é0Ä0«0·0_x0000__x0000__x0000__x0000__x0004__x0000__x0006__x0000__x0004__x0000__x0002__x0000_
_x0000__x0006__x0000__x0001__x0000__x0004__x0000__x0005_0_x0000__x0000__x0000_8NASú^å]_x0001__x0000_,_x0000__x000E__x0000_5_x0000__x0003__x0000__x0008__x0000__x0008__x0000_Þ0ë0_x0011_ÿ_x0010_ÿ±0ó0³0¦0_x0000__x0000__x0000__x0000__x0001__x0000__x0002__x0000__x0001__x0000__x0001__x0000__x0004__x0000__x0002__x0000__x0002__x0000__x0005__x0000__x0005__x001A__x0000__x0000__x0000_¡%¡%_x0000_0!kÎ_x0001__x0000__x0016__x0000__x0006__x0000_µ_x0004__x0001__x0000__x0003__x0000__x0003__x0000_¸0í0¦0_x0000__x0000__x0003__x0000__x0002__x0000__x0005__x0000__x0005__x0016__x0000__x0000__x0000_¡%¡%_x0000_0N+Y_x0001__x0000__x0012__x0000__x0006__x0000_µ_x0004__x0001__x0000__x0001__x0000__x0001__x0000__x0012_ÿ_x0000__x0000__x0003__x0000__x0001__x0000_
_x0000__x0005__x0018__x0000__x0000__x0000_ãNhÖSà}y__x0000_0¡%¡%_x0000_0_x0000_N_x0001__x0000__x0014__x0000__x0006__x0000_µ_x0004__x0001__x0000__x0002__x0000__x0002__x0000_¤0Á0_x0000__x0000_	_x0000__x0001__x0000__x0005__x0000__x0005__x001A__x0000__x0000__x0000_¡%¡%_x0000_0	N*Y_x0001__x0000__x0016__x0000__x000E__x0000_5_x0000__x0001__x0000__x0003__x0000__x0003__x0000_µ0ó0¿0_x0000__x0000__x0003__x0000__x0002__x0000__x0005__x0000__x0005__x001A__x0000__x0000__x0000_¡%¡%_x0000_0N_x0017_g_x0001__x0000__x0016__x0000__x0005__x0000_5_x0000__x0001__x0000__x0003__x0000__x0003__x0000_¸0í0¦0_x0000__x0000__x0003__x0000__x0002__x0000__x0005__x0000__x0005__x0016__x0000__x0000__x0000_¡%¡%_x0000_0_x0000_NËN_x0001__x0000__x0012__x0000__x0006__x0000_µ_x0004__x0001__x0000__x0001__x0000__x0001__x0000__x0011_ÿ_x0000__x0000__x0003__x0000__x0001__x0000__x0005__x0000__x0005__x001C__x0000__x0000__x0000_¡%¡%_x0000_0	NÎ_x0001__x0000__x0018__x0000__x000E__x0000_5_x0000__x0001__x0000__x0004__x0000__x0004__x0000_µ0Ö0í0¦0_x0000__x0000__x0003__x0000__x0002__x0000__x0005__x0000__x0005_"_x0000__x0000__x0000_¡%¡%_x0000_0ÛV©R_x0001__x0000__x001E__x0000__x0006__x0000_µ_x0004__x0002__x0000__x0004__x0000__x0004__x0000_è0ó0¹0±0_x0000__x0000__x0003__x0000__x0001__x0000__x0002__x0000__x0004__x0000__x0001__x0000__x0005__x0000__x0005_ _x0000__x0000__x0000_¡%¡%_x0000_0N_x0017_g_x0001__x0000__x001C__x0000__x0006__x0000_µ_x0004__x0002__x0000__x0003__x0000__x0003__x0000__x0015_ÿí0¦0_x0000__x0000__x0003__x0000__x0001__x0000__x0001__x0000__x0004__x0000__x0001__x0000__x0004__x0000__x0005__x0018__x0000__x0000__x0000_¡%¡%_x0000_0mQ_x0001__x0000__x0014__x0000__x0006__x0000_µ_x0004__x0001__x0000__x0002__x0000__x0002__x0000_í0¯0_x0000__x0000__x0003__x0000__x0001__x0000__x0005__x0000__x0005__x001A__x0000__x0000__x0000_¡%¡%_x0000_0_x0003_N7u_x0001__x0000__x0016__x0000__x0006__x0000_µ_x0004__x0001__x0000__x0003__x0000__x0003__x0000_Ê0Ê0ª0_x0000__x0000__x0003__x0000__x0002__x0000__x0005__x0000__x0005__x001E__x0000__x0000__x0000_¡%¡%_x0000_0kQ*Y_x0001__x0000__x001A__x0000__x0006__x0000_µ_x0004__x0002__x0000__x0002__x0000__x0002__x0000__x0018_ÿ¿0_x0000__x0000__x0003__x0000__x0001__x0000__x0001__x0000__x0004__x0000__x0001__x0000__x0005__x0000__x0005_ _x0000__x0000__x0000_¡%¡%_x0000_0]N©R_x0001__x0000__x001C__x0000__x000E__x0000_5_x0000__x0002__x0000__x0003__x0000__x0003__x0000__x0019_ÿ¹0±0_x0000__x0000__x0003__x0000__x0001__x0000__x0001__x0000__x0004__x0000__x0001__x0000__x0005__x0000__x0005_ _x0000__x0000__x0000_¡%¡%_x0000_0AS&gt;T_x0001__x0000__x001C__x0000__x000E__x0000_5_x0000__x0002__x0000__x0003__x0000__x0003__x0000__x0011_ÿ_x0010_ÿ´0_x0000__x0000__x0003__x0000__x0001__x0000__x0002__x0000__x0004__x0000__x0001__x0000__x0004__x0000__x0005__x0018__x0000__x0000__x0000_,{6_x0000_/e^_x0001__x0000__x0014__x0000__x000E__x0000_5_x0000__x0001__x0000__x0002__x0000__x0002__x0000_À0¤0_x0000__x0000__x0000__x0000__x0001__x0000__x0003__x0000__x0005_ _x0000__x0000__x0000_,{7_x0000_²_x0001__x0000__x001C__x0000__x000E__x0000_5_x0000__x0002__x0000__x0003__x0000__x0003__x0000_À0¤0«0_x0000__x0000__x0000__x0000__x0001__x0000__x0002__x0000__x0002__x0000__x0001__x0000__x0004__x0000__x0005_$_x0000__x0000__x0000_,{8_x0000_/e&gt;y_x0001__x0000_ _x0000__x000E__x0000_5_x0000__x0002__x0000__x0005__x0000__x0005__x0000_À0¤0·0·0ã0_x0000__x0000__x0000__x0000__x0001__x0000__x0002__x0000__x0002__x0000__x0002__x0000__x0005__x0000__x0005_,_x0000__x0000__x0000_å]N,{9_x0000_è_x0001__x0000_(_x0000__x000E__x0000_5_x0000__x0003__x0000__x0006__x0000__x0006__x0000_³0¦0¸0À0¤0Ö0_x0000__x0000__x0000__x0000__x0002__x0000__x0003__x0000__x0002__x0000__x0001__x0000__x0005__x0000__x0004__x0000__x0001__x0000__x0002__x0000__x0005__x0016__x0000__x0000__x0000_,g&gt;y_x0001__x0000__x0012__x0000__x0006__x0000_µ_x0004__x0000__x0000__x0004__x0000__x0004__x0000_Û0ó0·0ã0_x0011__x0000__x0005_d_x0000__x0000__x0000_1_x0000__x001A_}ú^É{ëXNÙR@b _x0000_*h_x000F___x001A_O&gt;y,{_x0000_N-_x0008__x0001__x0000_`_x0000__x0007__x0000_5_x0000__x0007__x0000__x0016__x0000__x0016__x0000_­0å0¦0±0ó0Á0¯0·0¸0à0·0ç0«0Ö0À0¤0¤0Á0»0Ã0±0¤0_x0000__x0000__x0001__x0000__x0001__x0000__x0003__x0000__x0002__x0000__x0003__x0000__x0008__x0000__x0005__x0000__x0002__x0000_
_x0000__x0007__x0000__x0001__x0000__x000C__x0000_	_x0000__x0004__x0000__x000E__x0000__x000D__x0000__x0002__x0000__x0012__x0000__x000F__x0000__x0002__x0000__x0008__x0000__x0005__x0010__x0000__x0000__x0000_`0D0D0a0[0c0Q0D0_x0001__x0000__x000C__x0000__x0006__x0000_µ_x0004__x0000__x0000__x0000__x0000__x0000__x0000__x0000__x0000__x0006__x0000__x0004__x0010__x0000__x0000__x0000_*****1_x0001__x0000__x000C__x0000__x0006__x0000_µ_x0004__x0000__x0000__x0000__x0000__x0000__x0000__x0000__x0000__x000B__x0000__x0004__x0010__x0000__x0000__x0000_03-XXX-2001_x0001__x0000__x000C__x0000__x0006__x0000_µ_x0004__x0000__x0000__x0000__x0000__x0000__x0000__x0000__x0000__x0005__x0000__x0005__x001A__x0000__x0000__x0000_×_x0000_×_x0000__x0000_0NÎ_x0001__x0000__x0016__x0000__x0006__x0000_µ_x0004__x0001__x0000__x0003__x0000__x0003__x0000_¸0í0¦0_x0000__x0000__x0003__x0000__x0002__x0000__x000C__x0000__x0004__x0010__x0000__x0000__x0000_045-XXX-2222_x0001__x0000__x000C__x0000__x0006__x0000_µ_x0004__x0000__x0000__x0000__x0000__x0000__x0000__x0000__x0000__x0006__x0000__x0005__x001C__x0000__x0000__x0000__l8bÝ]_x0000_0	N_x0017_g_x0001__x0000__x0018__x0000__x0006__x0000_µ_x0004__x0001__x0000__x0004__x0000__x0004__x0000_µ0Ö0í0¦0_x0000__x0000__x0004__x0000__x0002__x0000__x0008__x0000__x0000_***-3333_x000D__x0000__x0000_090-****-***3_x0008__x0000__x0004__x0010__x0000__x0000__x0000_*****-33_x0001__x0000__x000C__x0000__x0006__x0000_µ_x0004__x0000__x0000__x0000__x0000__x0000__x0000__x0000__x0000__x0006__x0000__x0005__x001E__x0000__x0000__x0000_RÝ]_x0000_0ÛVëXÎ_x0001__x0000__x001A__x0000__x0006__x0000_5_x0000__x0002__x0000__x0002__x0000__x0002__x0000__x0014_ÿ·0_x0000__x0000__x0003__x0000__x0001__x0000__x0001__x0000__x0004__x0000__x0001__x0000__x0008__x0000__x0004__x0010__x0000__x0000__x0000_***-4444_x0001__x0000__x000C__x0000__x0006__x0000_µ_x0004__x0000__x0000__x0000__x0000__x0000__x0000__x0000__x0000__x000C__x0000__x0004__x0010__x0000__x0000__x0000_045-XXX-5555_x0001__x0000__x000C__x0000__x0006__x0000_µ_x0004__x0000__x0000__x0000__x0000__x0000__x0000__x0000__x0000__x000B__x0000__x0004__x0010__x0000__x0000__x0000_03-XXX-3333_x0001__x0000__x000C__x0000__x0006__x0000_µ_x0004__x0000__x0000__x0000__x0000__x0000__x0000__x0000__x0000__x000B__x0000__x0004__x0010__x0000__x0000__x0000_03-XXX-4444_x0001__x0000__x000C__x0000__x0006__x0000_µ_x0004__x0000__x0000__x0000__x0000__x0000__x0000__x0000__x0000__x000D__x0000__x0004__x0010__x0000__x0000__x0000_043-****-7777_x0001__x0000__x000C__x0000__x0006__x0000_µ_x0004__x0000__x0000__x0000__x0000__x0000__x0000__x0000__x0000__x000B__x0000__x0004__x0010__x0000__x0000__x0000_03-XXX-6666_x0001__x0000__x000C__x0000__x0006__x0000_µ_x0004__x0000__x0000__x0000__x0000__x0000__x0000__x0000__x0000__x000C__x0000__x0004__x0010__x0000__x0000__x0000_0466-**-8888_x0001__x0000__x000C__x0000__x0006__x0000_µ_x0004__x0000__x0000__x0000__x0000__x0000__x0000__x0000__x0000__x000C__x0000__x0004__x0010__x0000__x0000__x0000_011-***-9999_x0001__x0000__x000C__x0000__x0006__x0000_µ_x0004__x0000__x0000__x0000__x0000__x0000__x0000__x0000__x0000__x000B__x0000__x0004__x0010__x0000__x0000__x0000_03-XXX-1111_x0001__x0000__x000C__x0000__x0006__x0000_µ_x0004__x0000__x0000__x0000__x0000__x0000__x0000__x0000__x0000__x000B__x0000__x0004__x0010__x0000__x0000__x0000_06-***-1010_x0001__x0000__x000C__x0000__x0006__x0000_µ_x0004__x0000__x0000__x0000__x0000__x0000__x0000__x0000__x0000__x000C__x0000__x0004__x0010__x0000__x0000__x0000_045-XXX-2220_x0001__x0000__x000C__x0000__x0006__x0000_µ_x0004__x0000__x0000__x0000__x0000__x0000__x0000__x0000__x0000__x000B__x0000__x0004__x0010__x0000__x0000__x0000_03-XXX-3330_x0001__x0000__x000C__x0000__x0006__x0000_µ_x0004__x0000__x0000__x0000__x0000__x0000__x0000__x0000__x0000__x000B__x0000__x0004__x0010__x0000__x0000__x0000_03-XXX-4440_x0001__x0000__x000C__x0000__x0006__x0000_µ_x0004__x0000__x0000__x0000__x0000__x0000__x0000__x0000__x0000__x000C__x0000__x0004__x0010__x0000__x0000__x0000_045-XXX-5550_x0001__x0000__x000C__x0000__x0006__x0000_µ_x0004__x0000__x0000__x0000__x0000__x0000__x0000__x0000__x0000__x000B__x0000__x0004__x0010__x0000__x0000__x0000_03-XXX-6660_x0001__x0000__x000C__x0000__x0006__x0000_µ_x0004__x0000__x0000__x0000__x0000__x0000__x0000__x0000__x0000__x000D__x0000__x0004__x0010__x0000__x0000__x0000_043-****-7770_x0001__x0000__x000C__x0000__x0006__x0000_µ_x0004__x0000__x0000__x0000__x0000__x0000__x0000__x0000__x0000__x000C__x0000__x0004__x0010__x0000__x0000__x0000_0466-**-8880_x0001__x0000__x000C__x0000__x0006__x0000_µ_x0004__x0000__x0000__x0000__x0000__x0000__x0000__x0000__x0000__x000C__x0000__x0004__x0010__x0000__x0000__x0000_011-***-9990_x0001__x0000__x000C__x0000__x0006__x0000_µ_x0004__x0000__x0000__x0000__x0000__x0000__x0000__x0000__x0000__x000B__x0000__x0004__x0010__x0000__x0000__x0000_06-***-1011_x0001__x0000__x000C__x0000__x0006__x0000_µ_x0004__x0000__x0000__x0000__x0000__x0000__x0000__x0000__x0000__x0005__x0000__x0005_,_x0000__x0000__x0000__x0003_^_x0000_0kQ©R_x0001__x0000_(_x0000__x0006__x0000_µ_x0004__x0003__x0000__x0006__x0000__x0006__x0000_Û0Æ0¤0_x0018_ÿ¹0±0_x0000__x0000__x0000__x0000__x0002__x0000__x0003__x0000__x0003__x0000__x0001__x0000__x0004__x0000__x0004__x0000__x0001__x0000__x0005__x0000__x0005_0_x0000__x0000__x0000_ÿ[_x0000_0]N*YÎ_x0001__x0000_,_x0000__x0006__x0000_µ_x0004__x0003__x0000__x0008__x0000__x0008__x0000_³0È0Ö0­0_x0019_ÿ¿0í0¦0_x0000__x0000__x0000__x0000__x0001__x0000__x0004__x0000__x0002__x0000__x0001__x0000__x0005__x0000__x0003__x0000__x0002__x0000__x0012__x0000__x0005_T_x0000__x0000__x0000__x0008_ÿ*h	ÿ,{_x0000_N-_x0008__x0000_0ãNhÖSà}y__x0000_0³%³%_x0000_NÎ_x0001__x0000_P_x0000__x0006__x0000_µ_x0004__x0005__x0000__x0014__x0000__x0014__x0000_À0¤0¤0Á0À00¦0È0ê0·0Þ0ê0ä0¯0¤0Á0í0¦0_x0000__x0000__x0003__x0000__x0002__x0000__x0004__x0000__x0008__x0000__x0001__x0000__x0006__x0000_	_x0000__x0001__x0000_	_x0000_
_x0000__x0003__x0000__x0010__x0000__x0010__x0000__x0002__x0000__x0008__x0000__x0004__x0010__x0000__x0000__x0000_***-2222_x0001__x0000__x000C__x0000__x0006__x0000_µ_x0004__x0000__x0000__x0000__x0000__x0000__x0000__x0000__x0000__x0008__x0000__x0004__x0010__x0000__x0000__x0000_***-1111_x0001__x0000__x000C__x0000__x0006__x0000_µ_x0004__x0000__x0000__x0000__x0000__x0000__x0000__x0000__x0000__x0008__x0000__x0004__x0010__x0000__x0000__x0000_***-5555_x0001__x0000__x000C__x0000__x0006__x0000_µ_x0004__x0000__x0000__x0000__x0000__x0000__x0000__x0000__x0000__x0008__x0000__x0004__x0010__x0000__x0000__x0000_***-6666_x0001__x0000__x000C__x0000__x0006__x0000_µ_x0004__x0000__x0000__x0000__x0000__x0000__x0000__x0000__x0000__x0008__x0000__x0004__x0010__x0000__x0000__x0000_***-7777_x0001__x0000__x000C__x0000__x0006__x0000_µ_x0004__x0000__x0000__x0000__x0000__x0000__x0000__x0000__x0000__x0008__x0000__x0004__x0010__x0000__x0000__x0000_***-8888_x0001__x0000__x000C__x0000__x0006__x0000_µ_x0004__x0000__x0000__x0000__x0000__x0000__x0000__x0000__x0000__x0008__x0000__x0004__x0010__x0000__x0000__x0000_***-9999_x0001__x0000__x000C__x0000__x0006__x0000_µ_x0004__x0000__x0000__x0000__x0000__x0000__x0000__x0000__x0000__x0008__x0000__x0004__x0010__x0000__x0000__x0000_***-1010_x0001__x0000__x000C__x0000__x0006__x0000_µ_x0004__x0000__x0000__x0000__x0000__x0000__x0000__x0000__x0000__x000F__x0000__x0005_(_x0000__x0000__x0000_^yHYÝ]_x000C_w×_x0000_×_x0000__x0002_^
ÿ
ÿ
ÿ2_x0000_-_x0000_2_x0000_-_x0000_2_x0000__x0001__x0000_$_x0000__x0006__x0000_µ_x0004__x0002__x0000__x0007__x0000__x0007__x0000_«0Ê0¬0ï0±0ó0·0_x0000__x0000__x0000__x0000__x0004__x0000__x0006__x0000__x0006__x0000__x0001__x0000__x000C__x0000__x0005__x0010__x0000__x0000__x0000__l8bÝ]:S
ÿ
ÿ:u3_x0000_-_x0000_3_x0000_-_x0000_3_x0000__x0001__x0000__x000C__x0000__x0006__x0000_µ_x0004__x0000__x0000__x0000__x0000__x0000__x0000__x0000__x0000__x0010__x0000__x0005_0_x0000__x0000__x0000_qg¬Ný_lqg:S*_x0000_*_x0000_*_x0000_*_x0000_*_x0000_4_x0000_-_x0000_4_x0000_-_x0000_4_x0000__x0001__x0000_,_x0000__x0005__x0000_5_x0000__x0002__x0000__x000B__x0000__x000B__x0000_È0¦0­0ç0¦0È0³0¦0È0¦0¯0_x0000__x0000__x0000__x0000__x0003__x0000__x0006__x0000__x0003__x0000__x0003__x0000__x0013__x0000__x0005_(_x0000__x0000__x0000_üWs_x000C_wU0D0_0~0_x0002_^*_x0000_*_x0000_*_x0000_*_x0000_*_x0000_*_x0000_5_x0000_-_x0000_5_x0000_-_x0000_5_x0000__x0001__x0000_$_x0000__x0006__x0000_µ_x0004__x0002__x0000__x0007__x0000__x0007__x0000_µ0¤0¿0Þ0±0ó0·0_x0000__x0000__x0000__x0000__x0003__x0000__x0006__x0000__x0007__x0000__x0001__x0000__x000E__x0000__x0005__x0010__x0000__x0000__x0000_CSI_x0002_^-N.Y:S
ÿ
ÿ_x000D_ÿ7_x0000_-_x0000_7_x0000_-_x0000__x0017_ÿ_x0001__x0000__x000C__x0000__x0006__x0000_µ_x0004__x0000__x0000__x0000__x0000__x0000__x0000__x0000__x0000__x0010__x0000__x0005_6_x0000__x0000__x0000_^yHYÝ]_x000C_wä¢l_x0002_^
ÿ
ÿ
ÿ_x0000_08_x0000_-_x0000_8_x0000_-_x0000_8_x0000__x0001__x0000_2_x0000__x0006__x0000_µ_x0004__x0003__x0000__x000B__x0000__x000B__x0000_«0Ê0¬0ï0±0ó0Õ0¸0µ0ï0·0_x0000__x0000__x0000__x0000__x0004__x0000__x0006__x0000__x0004__x0000__x0002__x0000_
_x0000__x0006__x0000__x0001__x0000__x000E__x0000__x0005__x0010__x0000__x0000__x0000_-gL^_x0002_^-N.Y:S
ÿ
ÿ
ÿ9_x0000_-_x0000_9_x0000_-_x0000_9_x0000__x0001__x0000__x000C__x0000__x0006__x0000_µ_x0004__x0000__x0000__x0000__x0000__x0000__x0000__x0000__x0000__x000E__x0000__x0005__x0010__x0000__x0000__x0000_'Y*_x0002_^:S
ÿ
ÿ_x0010_ÿ-_x0000_1_x0000_0_x0000_-_x0000_1_x0000_0_x0000__x0001__x0000__x000C__x0000__x0006__x0000_µ_x0004__x0000__x0000__x0000__x0000__x0000__x0000__x0000__x0000__x0015__x0000__x0005_6_x0000__x0000__x0000_qg¬NýÁTÝ]:S
ÿ
ÿ_x0000_01_x0000_-_x0000_1_x0000_-_x0000_1_x0000__x0000_0*_x0000_*_x0000_*_x0000_*_x0000_Ó0ë0_x0001__x0000_2_x0000__x0006__x0000_µ_x0004__x0003__x0000__x000B__x0000__x000B__x0000_È0¦0­0ç0¦0È0·0Ê0¬0ï0¯0_x0000__x0000__x0000__x0000__x0003__x0000__x0006__x0000__x0003__x0000__x0002__x0000_
_x0000__x0005__x0000__x0001__x0000_
_x0000__x0005__x0010__x0000__x0000__x0000__x000B_n7:S
ÿ
ÿ
ÿ_x000D_ÿ6_x0000_-_x0000_6_x0000__x0001__x0000__x000C__x0000__x0006__x0000_µ_x0004__x0000__x0000__x0000__x0000__x0000__x0000__x0000__x0000__x0007__x0000__x0004__x0010__x0000__x0000__x0000_*****22_x0001__x0000__x000C__x0000__x0006__x0000_µ_x0004__x0000__x0000__x0000__x0000__x0000__x0000__x0000__x0000__x0006__x0000__x0004__x0010__x0000__x0000__x0000_****44_x0001__x0000__x000C__x0000__x0006__x0000_µ_x0004__x0000__x0000__x0000__x0000__x0000__x0000__x0000__x0000__x0007__x0000__x0004__x0010__x0000__x0000__x0000_*****55_x0001__x0000__x000C__x0000__x0006__x0000_µ_x0004__x0000__x0000__x0000__x0000__x0000__x0000__x0000__x0000__x0007__x0000__x0004__x0010__x0000__x0000__x0000_*****66_x0001__x0000__x000C__x0000__x0006__x0000_µ_x0004__x0000__x0000__x0000__x0000__x0000__x0000__x0000__x0000__x0007__x0000__x0004__x0010__x0000__x0000__x0000_*****77_x0001__x0000__x000C__x0000__x0006__x0000_µ_x0004__x0000__x0000__x0000__x0000__x0000__x0000__x0000__x0000__x0007__x0000__x0004__x0010__x0000__x0000__x0000_*****88_x0001__x0000__x000C__x0000__x0006__x0000_µ_x0004__x0000__x0000__x0000__x0000__x0000__x0000__x0000__x0000__x0007__x0000__x0004__x0010__x0000__x0000__x0000_*****99_x0001__x0000__x000C__x0000__x0006__x0000_µ_x0004__x0000__x0000__x0000__x0000__x0000__x0000__x0000__x0000__x0007__x0000__x0004__x0010__x0000__x0000__x0000_***1010_x0001__x0000__x000C__x0000__x0006__x0000_µ_x0004__x0000__x0000__x0000__x0000__x0000__x0000__x0000__x0000__x0005__x0000__x0005_._x0000__x0000__x0000_,{_x0011_ÿ-_x0008_è_x0001__x0000_*_x0000__x0005__x0000_5_x0000__x0003__x0000__x0007__x0000__x0007__x0000_À0¤0»0Ã0±0¤0Ö0_x0000__x0000__x0000__x0000__x0001__x0000__x0002__x0000__x0002__x0000__x0002__x0000__x0006__x0000__x0004__x0000__x0001__x0000__x0003__x0000__x0005_ _x0000__x0000__x0000_,{_x0013_ÿ²_x0001__x0000__x001C__x0000__x0005__x0000_5_x0000__x0002__x0000__x0003__x0000__x0003__x0000_À0¤0«0_x0000__x0000__x0000__x0000__x0001__x0000__x0002__x0000__x0002__x0000__x0001__x0000__x000D__x0000__x0004__x0010__x0000__x0000__x0000_090-****-***2_x0001__x0000__x000C__x0000__x0006__x0000_µ_x0004__x0000__x0000__x0000__x0000__x0000__x0000__x0000__x0000__x000D__x0000__x0004__x0010__x0000__x0000__x0000_090-****-***4_x0001__x0000__x000C__x0000__x0006__x0000_µ_x0004__x0000__x0000__x0000__x0000__x0000__x0000__x0000__x0000__x000D__x0000__x0004__x0010__x0000__x0000__x0000_080-**1*-***5_x0001__x0000__x000C__x0000__x0006__x0000_µ_x0004__x0000__x0000__x0000__x0000__x0000__x0000__x0000__x0000__x000D__x0000__x0004__x0010__x0000__x0000__x0000_090-*41*-***6_x0001__x0000__x000C__x0000__x0006__x0000_µ_x0004__x0000__x0000__x0000__x0000__x0000__x0000__x0000__x0000__x000D__x0000__x0004__x0010__x0000__x0000__x0000_090-*55*-**77_x0001__x0000__x000C__x0000__x0006__x0000_µ_x0004__x0000__x0000__x0000__x0000__x0000__x0000__x0000__x0000__x000D__x0000__x0004__x0010__x0000__x0000__x0000_080-*54*-*888_x0001__x0000__x000C__x0000__x0006__x0000_µ_x0004__x0000__x0000__x0000__x0000__x0000__x0000__x0000__x0000__x000D__x0000__x0004__x0010__x0000__x0000__x0000_080-*99*-**99_x0001__x0000__x000C__x0000__x0006__x0000_µ_x0004__x0000__x0000__x0000__x0000__x0000__x0000__x0000__x0000__x000D__x0000__x0004__x0010__x0000__x0000__x0000_090-534*-**10_x0001__x0000__x000C__x0000__x0006__x0000_µ_x0004__x0000__x0000__x0000__x0000__x0000__x0000__x0000__x0000__x0005__x0000__x0005__x001A__x0000__x0000__x0000_øv!j_x0000_0mQ_x0014__x0001__x0000__x0016__x0000__x0006__x0000_µ_x0004__x0001__x0000__x0003__x0000__x0003__x0000_µ0¬0ß0_x0000__x0000__x0000__x0000__x0002__x0000__x0006__x0000__x0005_2_x0000__x0000__x0000_'YÒ_x0000_0_x0003_N*YÎ_x0001__x0000_._x0000__x0006__x0000_µ_x0004__x0003__x0000_	_x0000_	_x0000_À0¤0³0¯0·0Á0¿0í0¦0_x0000__x0000__x0000__x0000__x0002__x0000__x0004__x0000__x0003__x0000__x0001__x0000__x0006__x0000__x0004__x0000__x0002__x0000__x0006__x0000__x0005_*_x0000__x0000__x0000_eYe_x0000_0NÎ_x0000_0_x0001__x0000_&amp;_x0000__x0006__x0000_µ_x0004__x0002__x0000__x0008__x0000__x0008__x0000_Ö0ó0­0ç0¦0´0í0¦0_x0000__x0000__x0000__x0000__x0002__x0000__x0005__x0000__x0003__x0000__x0002__x0000_	_x0000__x0005_F_x0000__x0000__x0000_Ëi -_x0008__x0011_ÿ_x001A_}ú^É{ëX_x0001__x0000_B_x0000__x0005__x0000_5_x0000__x0004__x0000__x0010__x0000__x0010__x0000_³0¦0¾0¦0»0Ã0±0¤0­0å0¦0±0ó0Á0¯0·0_x0000__x0000__x0000__x0000__x0002__x0000__x0004__x0000__x0002__x0000__x0002__x0000__x0008__x0000__x0005__x0000__x0001__x0000__x000B__x0000__x0006__x0000__x0003__x0000_F_x0000__x0005_¨_x0000__x0000__x0000_eQRïSýj0öNpeo0_x0001_0ú^É{ëXJ00s0ú^É{ëXNÙR@bÇ0ü0¿0Ù0ü0¹0L01_x0000_0_x0000_0_x0000_0_x0000_öN_x0008_ÿ1_x0000_0_x0000_0_x0000_0_x0000_L	ÿ_x0001_0g¢[ÊSs0½eå]_x0005_Ç0ü0¿0Ù0ü0¹0L02_x0000_0_x0000_0_x0000_0_x0000_öN_x0008_ÿ2_x0000_0_x0000_0_x0000_0_x0000_L	ÿg0Y0_x0002_0_x0001__x0000_¤_x0000__x0006__x0000_5_x0000__x000C__x0000_)_x0000_)_x0000_Ë0å0¦0ê0ç0¯0«0Î0¦0±0ó0¹0¦0±0ó0Á0¯0·0±0ó0±0ó0®0ç0¦0³0­0ã0¯0ª0è0»0³0¦0·0ã0±0ó0®0ç0¦0_x0000__x0000__x0000__x0000__x0002__x0000__x0006__x0000__x0002__x0000__x0002__x0000_	_x0000__x0005__x0000__x0002__x0000__x000D__x0000_	_x0000__x0003__x0000__x0012__x0000__x000F__x0000__x0006__x0000__x0014__x0000_ _x0000__x0001__x0000__x0016__x0000_&amp;_x0000__x0001__x0000__x0019__x0000_)_x0000__x0002__x0000__x001D__x0000_+_x0000__x0001__x0000__x001F__x0000_-_x0000__x0003__x0000_$_x0000_;_x0000__x0001__x0000_&amp;_x0000_A_x0000__x0001__x0000__x0005__x0000__x0005_(_x0000__x0000__x0000_0u-N_x0000_0_x0000_NÎ_x0001__x0000_$_x0000__x0007__x0000_µ_x0004__x0002__x0000__x0007__x0000__x0007__x0000_¿0Ê0«0¤0Á0í0¦0_x0000__x0000__x0000__x0000__x0002__x0000__x0003__x0000__x0003__x0000__x0002__x0000__x0007__x0000__x0001__0j0K0D0a00F0_x0008__x0000__x0000_000-0001_x000D__x0000__x0005_B_x0000__x0000__x0000_qg¬Ný°e¿[:S°e¿[*_x0000_*_x0000_*_x0000_*_x0000_*_x0000__x0001__x0000_&gt;_x0000__x0007__x0000_µ_x0004__x0003__x0000__x0011__x0000__x0011__x0000_È0¦0­0ç0¦0È0·0ó0¸0å0¯0¯0·0ó0¸0å0¯0_x0000__x0000__x0000__x0000__x0003__x0000__x0006__x0000__x0003__x0000__x0003__x0000__x000C__x0000__x0006__x0000__x0002__x0000__x000C__x0000__x0000_03-0000-0001_x0010__x0000__x0001_a_x0000_a_x0000_a_x0000_a_x0000_ ÿ*_x0000_*_x0000_*_x0000_*_x0000_*_x0000_._x0000_*_x0000_*_x0000_._x0000_j_x0000_p_x0000__x0012__x0000__x0005_b_x0000__x0000__x0000_*h_x000F___x001A_O&gt;y_x0000_0A_x0000_a_x0000_-_x0008__x0000_01_x0000__x001A_}ú^É{ëXNÙR@b_x0001__x0000_^_x0000__x0007__x0000_µ_x0004__x0006__x0000__x0018__x0000__x0018__x0000_«0Ö0·0­0¬0¤0·0ã0»0Ã0±0¤0­0å0¦0±0ó0Á0¯0·0¸0à0·0ç0_x0000__x0000__x0000__x0000__x0004__x0000__x0008__x0000__x0007__x0000__x0002__x0000__x000C__x0000__x000B__x0000__x0001__x0000__x000F__x0000__x000C__x0000__x0003__x0000__x0014__x0000__x000F__x0000__x0002__x0000__x0016__x0000__x0011__x0000__x0001__x0000__x0005__x0000__x0005_(_x0000__x0000__x0000_4(g_x0000_0IQ_x0000_N_x0001__x0000_$_x0000__x0007__x0000_µ_x0004__x0002__x0000__x0007__x0000__x0007__x0000_¹0º0­0³0¦0¤0Á0_x0000__x0000__x0000__x0000__x0002__x0000__x0003__x0000__x0003__x0000__x0002__x0000__x0007__x0000__x0001_Y0Z0M0S0F0D0a0_x0008__x0000__x0000_000-0002_x000B__x0000__x0005_._x0000__x0000__x0000_qg¬Ný_x000B_n7:S*_x0000_*_x0000_*_x0000_*_x0000_*_x0000__x0001__x0000_*_x0000__x0007__x0000_µ_x0004__x0002__x0000_
_x0000_
_x0000_È0¦0­0ç0¦0È0·0Ö0ä0¯0_x0000__x0000__x0000__x0000__x0003__x0000__x0006__x0000__x0003__x0000__x0003__x0000__x000C__x0000__x0000_03-0000-2222_x000C__x0000__x0000_03-0000-0002_x0010__x0000__x0000_bbbb@*****.**.jp_x0011__x0000__x0005_b_x0000__x0000__x0000_1_x0000__x001A_}ú^É{ëXNÙR@b_x0000_0*h_x000F___x001A_O&gt;yB_x0000_B_x0000_-_x0008__x0001__x0000_^_x0000__x0007__x0000_µ_x0004__x0006__x0000__x0018__x0000__x0018__x0000_­0å0¦0±0ó0Á0¯0·0¸0à0·0ç0«0Ö0·0­0¬0¤0·0ã0»0Ã0±0¤0_x0000__x0000__x0001__x0000__x0001__x0000__x0003__x0000__x0002__x0000__x0003__x0000__x0008__x0000__x0005__x0000__x0002__x0000_
_x0000__x0007__x0000__x0001__x0000__x000C__x0000_	_x0000__x0004__x0000__x0014__x0000__x000F__x0000__x0002__x0000__x0005__x0000__x0005_(_x0000__x0000__x0000_ØÎ_x0000_0_x000B_ms^_x0001__x0000_$_x0000__x0007__x0000_µ_x0004__x0002__x0000__x0007__x0000__x0007__x0000_¿0«0Î0è0¦0Ø0¤0_x0000__x0000__x0000__x0000__x0002__x0000__x0003__x0000__x0003__x0000__x0002__x0000__x0007__x0000__x0001__0K0n00F0x0D0	_x0000__x0005_F_x0000__x0000__x0000_Ëi -_x0008_1_x0000__x001A_}ú^É{ëX_x0001__x0000_B_x0000__x0007__x0000_µ_x0004__x0004__x0000__x0010__x0000__x0010__x0000_³0¦0¾0¦0»0Ã0±0¤0­0å0¦0±0ó0Á0¯0·0_x0000__x0000__x0000__x0000__x0002__x0000__x0004__x0000__x0002__x0000__x0002__x0000__x0008__x0000__x0005__x0000__x0001__x0000__x000B__x0000__x0006__x0000__x0003__x0000__x0001__x0000__x0001_Ë%_x0004__x0000__x0005_&amp;_x0000__x0000__x0000_Ñ0u_x0000_0ck_x0001__x0000_"_x0000__x0007__x0000_µ_x0004__x0002__x0000__x0006__x0000__x0006__x0000_«0Í0À0¿0À0·0_x0000__x0000__x0000__x0000__x0002__x0000__x0003__x0000__x0003__x0000__x0001__x0000__x0006__x0000__x0001_K0m0`0_0`0W0_x0008__x0000__x0000_000-0003
_x0000__x0005_2_x0000__x0000__x0000_qg¬Ný-N.Y:S*_x0000_*_x0000_*_x0000_*_x0000__x0001__x0000_._x0000__x0007__x0000_µ_x0004__x0002__x0000__x000C__x0000__x000C__x0000_È0¦0­0ç0¦0È0Á0å0¦0ª0¦0¯0_x0000__x0000__x0000__x0000__x0003__x0000__x0006__x0000__x0003__x0000__x0003__x0000__x000C__x0000__x0000_03-1111-3333_x000C__x0000__x0000_03-1111-3334_x000F__x0000__x0000_ccc@*****.**.jp_x000F__x0000__x0005_T_x0000__x0000__x0000_1_x0000__x001A_}ú^É{ëXNÙR@b_x0000_0*h_x000F___x001A_O&gt;yc_x0000_c_x0000__x0001__x0000_P_x0000__x0007__x0000_µ_x0004__x0005__x0000__x0014__x0000__x0014__x0000_­0å0¦0±0ó0Á0¯0·0¸0à0·0ç0«0Ö0·0­0¬0¤0·0ã0_x0000__x0000__x0001__x0000__x0001__x0000__x0003__x0000__x0002__x0000__x0003__x0000__x0008__x0000__x0005__x0000__x0002__x0000_
_x0000__x0007__x0000__x0001__x0000__x000C__x0000_	_x0000__x0004__x0000__x0005__x0000__x0005_&amp;_x0000__x0000__x0000_³l_x0008_T_x0000_0T_N_x0001__x0000_"_x0000__x0007__x0000_µ_x0004__x0002__x0000__x0006__x0000__x0006__x0000_«0ï0¤0¿0Ä0ä0_x0000__x0000__x0000__x0000__x0002__x0000__x0003__x0000__x0003__x0000__x0002__x0000__x0006__x0000__x0001_K00D0_0d00_x0008__x0000__x0000_000-0004_x000B__x0000__x0005_0_x0000__x0000__x0000_^yHYÝ]_x000C_w	P_x0002_^*_x0000_*_x0000_*_x0000_*_x0000__x0001__x0000_,_x0000__x0007__x0000_µ_x0004__x0002__x0000__x000B__x0000__x000B__x0000_«0Ê0¬0ï0±0ó0«0Þ0¯0é0·0_x0000__x0000__x0000__x0000__x0004__x0000__x0006__x0000__x0004__x0000__x0003__x0000__x000B__x0000__x0000_046-888-999_x000B__x0000__x0000_046-999-888_x000F__x0000__x0000_oooo@****.**.jp_x0012__x0000__x0005_h_x0000__x0000__x0000_*h_x000F___x001A_O&gt;y_x0000_0K_x0000_T_x0000_-_x0008__x0000_01_x0000__x001A_}ú^É{ëXNÙR@b_x0001__x0000_d_x0000__x0007__x0000_µ_x0004__x0007__x0000__x0018__x0000__x0018__x0000_«0Ö0·0­0«0¤0·0ã0»0Ã0±0¤0­0å0¦0±0ó0Á0¯0·0¸0à0·0ç0_x0000__x0000__x0000__x0000__x0002__x0000__x0004__x0000__x0002__x0000__x0002__x0000__x0008__x0000__x0007__x0000__x0002__x0000__x000C__x0000__x000B__x0000__x0001__x0000__x000F__x0000__x000C__x0000__x0003__x0000__x0014__x0000__x000F__x0000__x0002__x0000__x0016__x0000__x0011__x0000__x0001__x0000__x0006__x0000__x0005_6_x0000__x0000__x0000_ô}¬Ëi -_x0008__x0001__x0000_2_x0000__x0006__x0000_µ_x0004__x0003__x0000__x000B__x0000__x000B__x0000_Í0ê0Þ0³0¦0¾0¦0»0Ã0±0¤0_x0000__x0000__x0000__x0000__x0002__x0000__x0003__x0000__x0002__x0000__x0002__x0000__x0007__x0000__x0004__x0000__x0002__x0000__x000B__x0000__x0001_m00~0S0F0^0F0[0c0Q0D0_x0004__x0000__x0005_$_x0000__x0000__x0000_¬4X_x0000_0fe_x0001__x0000_ _x0000__x0006__x0000_µ_x0004__x0002__x0000__x0005__x0000__x0005__x0000_Ð0Ð0¢0Ä0·0_x0000__x0000__x0000__x0000__x0002__x0000__x0002__x0000__x0003__x0000__x0001__x0000__x0008__x0000__x0000_178-0000
_x0000__x0005_._x0000__x0000__x0000_qg¬Nýô}¬:S*_x0000_*_x0000_*_x0000_*_x0000__x0001__x0000_*_x0000__x0006__x0000_µ_x0004__x0002__x0000_
_x0000_
_x0000_È0¦0­0ç0¦0È0Í0ê0Þ0¯0_x0000__x0000__x0000__x0000__x0003__x0000__x0006__x0000__x0003__x0000__x0003__x0000__x000C__x0000__x0000_03-1010-0101_x000C__x0000__x0000_03-1010-0102_x000F__x0000__x0000_nerima@****.com_x0007__x0000__x0000_***1234_x000D__x0000__x0000_080-9999-0000	_x0000__x0005_&lt;_x0000__x0000__x0000_*h_x000F___x001A_O&gt;y_x0000_0POä-P_x0001__x0000_8_x0000__x0006__x0000_µ_x0004__x0003__x0000__x000E__x0000__x000E__x0000_«0Ö0·0­0¬0¤0·0ã0µ0È0¦0»0Ä0Ó0_x0000__x0000__x0000__x0000__x0004__x0000__x0008__x0000__x0005__x0000__x0002__x0000__x000B__x0000__x0007__x0000__x0002__x0000__x000E__x0000__x0001_K0v0W0M0L0D0W00U0h0F0[0d0s0_x0005__x0000__x0005_&amp;_x0000__x0000__x0000_POä_x0000_0òT+Y_x0001__x0000_"_x0000__x0006__x0000_µ_x0004__x0002__x0000__x0006__x0000__x0006__x0000_µ0È0¦0Æ0Ä0ª0_x0000__x0000__x0000__x0000__x0002__x0000__x0003__x0000__x0003__x0000__x0002__x0000__x0008__x0000__x0000_350-0000
_x0000__x0005_4_x0000__x0000__x0000_üWs_x000C_wTIQ_x0002_^*_x0000_*_x0000_*_x0000_*_x0000__x0001__x0000_0_x0000__x0006__x0000_µ_x0004__x0003__x0000_
_x0000_
_x0000_µ0¤0¿0Þ0±0ó0ï0³0¦0·0_x0000__x0000__x0000__x0000__x0002__x0000__x0004__x0000__x0002__x0000__x0001__x0000__x0006__x0000__x0003__x0000__x0003__x0000__x000B__x0000__x0000_045-222-222_x000B__x0000__x0000_045-222-223_x0010__x0000__x0000_satou@****.co.jp_x0007__x0000__x0000_***1235_x000D__x0000__x0000_090-1111-2222_x0014__x0000__x0005__x0000__x0000__x0000_*h_x000F___x001A_O&gt;y_x0000_0qg¬Nú^É{-_x0008__x0000_01_x0000__x001A_}ú^É{ëXNÙR@b_x0001__x0000_|_x0000__x0006__x0000_µ_x0004__x0008__x0000_!_x0000_!_x0000_«0Ö0·0­0¬0¤0·0ã0È0¦0­0ç0¦0±0ó0Á0¯0»0Ã0±0¤0­0å0¦0±0ó0Á0¯0·0¸0à0·0ç0_x0000__x0000__x0000__x0000__x0004__x0000__x0008__x0000__x0005__x0000__x0002__x0000__x000D__x0000__x0007__x0000__x0002__x0000__x0011__x0000_	_x0000__x0002__x0000__x0015__x0000__x000D__x0000__x0001__x0000__x0018__x0000__x000E__x0000__x0003__x0000__x001D__x0000__x0011__x0000__x0002__x0000__x001F__x0000__x0013__x0000__x0001__x0000__x000D__x0000__x0001_h0F0M00F0Q00a0O0[0c0Q0D0_x0004__x0000__x0005_(_x0000__x0000__x0000_Ëz±_x0000_0fk_x0001__x0000_$_x0000__x0006__x0000_µ_x0004__x0002__x0000__x0007__x0000__x0007__x0000_¿0Á0Ð0Ê0¿0±0·0_x0000__x0000__x0000__x0000__x0002__x0000__x0004__x0000__x0003__x0000__x0001__x0000__x0008__x0000__x0000_111-0044	_x0000__x0005_._x0000__x0000__x0000_qg¬Ný/n:S*_x0000_*_x0000_*_x0000_*_x0000__x0001__x0000_*_x0000__x0006__x0000_µ_x0004__x0002__x0000_
_x0000_
_x0000_È0¦0­0ç0¦0È0ß0Ê0È0¯0_x0000__x0000__x0000__x0000__x0003__x0000__x0006__x0000__x0003__x0000__x0002__x0000__x000C__x0000__x0000_03-5555-6565_x000C__x0000__x0000_03-5555-6566_x0010__x0000__x0000_tokyo@****.co.jp_x0002__x0000__x0005__x0018__x0000__x0000__x0000__x0000_N_x001A_}_x0001__x0000__x0014__x0000__x0006__x0000_µ_x0004__x0000__x0000__x0005__x0000__x0005__x0000_¤0Ã0­0å0¦0_x0007__x0000__x0000_***1236_x0005__x0000__x0005_(_x0000__x0000__x0000_Ëz±_x0000_0òT+Y_x0001__x0000_$_x0000__x0006__x0000_µ_x0004__x0002__x0000__x0007__x0000__x0007__x0000_¿0Á0Ð0Ê0Æ0Ä0ª0_x0000__x0000__x0000__x0000__x0002__x0000__x0004__x0000__x0003__x0000__x0002__x0000__x000D__x0000__x0000_090-1111-2223_x0004__x0000__x0005_,_x0000__x0000__x0000_wm
N-_x0008__x0001__x0000_(_x0000__x0006__x0000_µ_x0004__x0002__x0000_	_x0000_	_x0000_«0¤0¸0ç0¦0»0Ã0±0¤0_x0000__x0000__x0000__x0000__x0002__x0000__x0005__x0000__x0002__x0000__x0002__x0000_	_x0000__x0001_K0D0X00F0[0c0Q0D0_x0005__x0000__x0005_*_x0000__x0000__x0000_Kj,g_x0000_0N_x0001__x0000_&amp;_x0000__x0006__x0000_µ_x0004__x0002__x0000__x0008__x0000__x0008__x0000_Ï0·0â0È0ê0å0¦0¸0_x0000__x0000__x0000__x0000__x0002__x0000__x0004__x0000__x0003__x0000__x0002__x0000__x0008__x0000__x0000_120-3210
_x0000__x0005_0_x0000__x0000__x0000_qg¬NýIg&amp;N:S*_x0000_*_x0000_*_x0000_*_x0000__x0001__x0000_,_x0000__x0006__x0000_µ_x0004__x0002__x0000__x000B__x0000__x000B__x0000_È0¦0­0ç0¦0È0¹0®0Ê0ß0¯0_x0000__x0000__x0000__x0000__x0003__x0000__x0006__x0000__x0003__x0000__x0003__x0000__x000C__x0000__x0000_03</v>
      </c>
      <c r="W331" s="4708"/>
      <c r="X331" s="4709"/>
      <c r="Y331" s="1091"/>
    </row>
    <row r="332" spans="1:25" s="1090" customFormat="1">
      <c r="A332" s="1097"/>
      <c r="B332" s="1099"/>
      <c r="C332" s="1100"/>
      <c r="D332" s="1097"/>
      <c r="E332" s="1097"/>
      <c r="F332" s="1090" t="s">
        <v>1009</v>
      </c>
      <c r="G332" s="1973" t="s">
        <v>2034</v>
      </c>
      <c r="H332" s="1950">
        <v>2</v>
      </c>
      <c r="I332" s="1619"/>
      <c r="J332" s="1948">
        <f>20000+H332</f>
        <v>20002</v>
      </c>
      <c r="U332" s="1943">
        <f t="shared" si="24"/>
        <v>20007</v>
      </c>
      <c r="V332" s="4708" t="e">
        <f>IF(U332&gt;0,+VLOOKUP(U332,[2]!事務所ＤＢ,2),"")</f>
        <v>#N/A</v>
      </c>
      <c r="W332" s="4708"/>
      <c r="X332" s="4709"/>
      <c r="Y332" s="1091"/>
    </row>
    <row r="333" spans="1:25" s="1090" customFormat="1">
      <c r="A333" s="1097"/>
      <c r="B333" s="1099"/>
      <c r="C333" s="1100"/>
      <c r="D333" s="1097"/>
      <c r="E333" s="1097"/>
      <c r="H333" s="1091" t="s">
        <v>1269</v>
      </c>
      <c r="I333" s="1091"/>
      <c r="J333" s="4754" t="str">
        <f>IF(J332&gt;20000,+VLOOKUP(J332,[2]!事務所ＤＢ,2),"")</f>
        <v>××設計</v>
      </c>
      <c r="K333" s="4754"/>
      <c r="L333" s="4754"/>
      <c r="M333" s="4754"/>
      <c r="N333" s="4754"/>
      <c r="O333" s="4754"/>
      <c r="U333" s="1943">
        <f t="shared" si="24"/>
        <v>20008</v>
      </c>
      <c r="V333" s="4708" t="str">
        <f>IF(U333&gt;0,+VLOOKUP(U333,[2]!事務所ＤＢ,2),"")</f>
        <v>藤沢設備設計</v>
      </c>
      <c r="W333" s="4708"/>
      <c r="X333" s="4709"/>
      <c r="Y333" s="1091"/>
    </row>
    <row r="334" spans="1:25" s="1090" customFormat="1">
      <c r="B334" s="1089"/>
      <c r="H334" s="1091" t="s">
        <v>1268</v>
      </c>
      <c r="I334" s="1091"/>
      <c r="J334" s="4754" t="str">
        <f>IF(J332&gt;20000,+VLOOKUP(J332,[2]!事務所ＤＢ,5),"")</f>
        <v>××　二郎</v>
      </c>
      <c r="K334" s="4754"/>
      <c r="L334" s="4754"/>
      <c r="M334" s="1584"/>
      <c r="U334" s="1943">
        <f t="shared" si="24"/>
        <v>20009</v>
      </c>
      <c r="V334" s="4708" t="str">
        <f>IF(U334&gt;0,+VLOOKUP(U334,[2]!事務所ＤＢ,2),"")</f>
        <v>北海設計</v>
      </c>
      <c r="W334" s="4708"/>
      <c r="X334" s="4709"/>
      <c r="Y334" s="1091"/>
    </row>
    <row r="335" spans="1:25" s="1090" customFormat="1">
      <c r="A335" s="1097"/>
      <c r="B335" s="1099"/>
      <c r="C335" s="1100"/>
      <c r="D335" s="1097"/>
      <c r="E335" s="1097"/>
      <c r="H335" s="1091" t="s">
        <v>1008</v>
      </c>
      <c r="I335" s="1091"/>
      <c r="J335" s="4750" t="str">
        <f>IF(J332&gt;20000,+VLOOKUP(J332,[2]!事務所ＤＢ,8),"")</f>
        <v>神奈川県××市＊＊＊2-2-2</v>
      </c>
      <c r="K335" s="4750"/>
      <c r="L335" s="4750"/>
      <c r="M335" s="4750"/>
      <c r="N335" s="4750"/>
      <c r="O335" s="4750"/>
      <c r="U335" s="1943">
        <f t="shared" si="24"/>
        <v>20010</v>
      </c>
      <c r="V335" s="4708" t="str">
        <f>IF(U335&gt;0,+VLOOKUP(U335,[2]!事務所ＤＢ,2),"")</f>
        <v>西日本構造研究所</v>
      </c>
      <c r="W335" s="4708"/>
      <c r="X335" s="4709"/>
      <c r="Y335" s="1091"/>
    </row>
    <row r="336" spans="1:25" s="1090" customFormat="1">
      <c r="A336" s="1097"/>
      <c r="B336" s="1099"/>
      <c r="C336" s="1100"/>
      <c r="D336" s="1097"/>
      <c r="E336" s="1097"/>
      <c r="H336" s="1091" t="s">
        <v>1005</v>
      </c>
      <c r="I336" s="1091"/>
      <c r="J336" s="4750" t="str">
        <f>IF(J332&gt;20000,+VLOOKUP(J332,[2]!事務所ＤＢ,12),"")</f>
        <v>一級</v>
      </c>
      <c r="K336" s="4750"/>
      <c r="L336" s="4750"/>
      <c r="M336" s="1323"/>
      <c r="N336" s="1091" t="s">
        <v>1000</v>
      </c>
      <c r="O336" s="1323" t="str">
        <f>IF(J332&gt;20000,+VLOOKUP(J332,[2]!事務所ＤＢ,13),"")</f>
        <v>*****22</v>
      </c>
      <c r="U336" s="1943">
        <f t="shared" si="24"/>
        <v>20011</v>
      </c>
      <c r="V336" s="4708" t="str">
        <f>IF(U336&gt;0,+VLOOKUP(U336,[2]!事務所ＤＢ,2),"")</f>
        <v>練馬構造設計</v>
      </c>
      <c r="W336" s="4708"/>
      <c r="X336" s="4709"/>
      <c r="Y336" s="1091"/>
    </row>
    <row r="337" spans="1:25" s="1090" customFormat="1">
      <c r="A337" s="1097"/>
      <c r="B337" s="1099"/>
      <c r="C337" s="1100"/>
      <c r="D337" s="1097"/>
      <c r="E337" s="1097"/>
      <c r="L337" s="1097"/>
      <c r="M337" s="1097"/>
      <c r="U337" s="1943">
        <f t="shared" si="24"/>
        <v>20012</v>
      </c>
      <c r="V337" s="4708" t="str">
        <f>IF(U337&gt;0,+VLOOKUP(U337,[2]!事務所ＤＢ,2),"")</f>
        <v>株式会社　佐藤設備</v>
      </c>
      <c r="W337" s="4708"/>
      <c r="X337" s="4709"/>
      <c r="Y337" s="1091"/>
    </row>
    <row r="338" spans="1:25" s="1090" customFormat="1">
      <c r="B338" s="1089"/>
      <c r="C338" s="1098">
        <v>3</v>
      </c>
      <c r="D338" s="1090" t="s">
        <v>1854</v>
      </c>
      <c r="H338" s="4751" t="s">
        <v>563</v>
      </c>
      <c r="I338" s="4752"/>
      <c r="J338" s="4752"/>
      <c r="K338" s="4752"/>
      <c r="L338" s="4753"/>
      <c r="M338" s="1674"/>
      <c r="U338" s="1943">
        <f t="shared" si="24"/>
        <v>20013</v>
      </c>
      <c r="V338" s="4708" t="str">
        <f>IF(U338&gt;0,+VLOOKUP(U338,[2]!事務所ＤＢ,2),"")</f>
        <v>株式会社　東京建築設計　1級建築士事務所</v>
      </c>
      <c r="W338" s="4708"/>
      <c r="X338" s="4709"/>
      <c r="Y338" s="1091"/>
    </row>
    <row r="339" spans="1:25" s="1090" customFormat="1">
      <c r="A339" s="1097"/>
      <c r="B339" s="1099"/>
      <c r="C339" s="1100"/>
      <c r="D339" s="1097"/>
      <c r="E339" s="1097"/>
      <c r="F339" s="1090" t="s">
        <v>1009</v>
      </c>
      <c r="G339" s="1973" t="s">
        <v>2034</v>
      </c>
      <c r="H339" s="1950">
        <v>12</v>
      </c>
      <c r="I339" s="1619"/>
      <c r="J339" s="1948">
        <f>20000+H339</f>
        <v>20012</v>
      </c>
      <c r="U339" s="1943">
        <f t="shared" si="24"/>
        <v>20014</v>
      </c>
      <c r="V339" s="4708" t="str">
        <f>IF(U339&gt;0,+VLOOKUP(U339,[2]!事務所ＤＢ,2),"")</f>
        <v>海上設計</v>
      </c>
      <c r="W339" s="4708"/>
      <c r="X339" s="4709"/>
      <c r="Y339" s="1091"/>
    </row>
    <row r="340" spans="1:25" s="1090" customFormat="1">
      <c r="A340" s="1097"/>
      <c r="B340" s="1099"/>
      <c r="C340" s="1100"/>
      <c r="D340" s="1097"/>
      <c r="E340" s="1097"/>
      <c r="H340" s="1091" t="s">
        <v>1269</v>
      </c>
      <c r="I340" s="1091"/>
      <c r="J340" s="4754" t="str">
        <f>IF(J339&gt;20000,+VLOOKUP(J339,[2]!事務所ＤＢ,2),"")</f>
        <v>株式会社　佐藤設備</v>
      </c>
      <c r="K340" s="4754"/>
      <c r="L340" s="4754"/>
      <c r="M340" s="4754"/>
      <c r="N340" s="4754"/>
      <c r="O340" s="4754"/>
      <c r="U340" s="1943">
        <f t="shared" si="24"/>
        <v>20015</v>
      </c>
      <c r="V340" s="4708" t="str">
        <f>IF(U340&gt;0,+VLOOKUP(U340,[2]!事務所ＤＢ,2),"")</f>
        <v>株式会社　東洋総合設計</v>
      </c>
      <c r="W340" s="4708"/>
      <c r="X340" s="4709"/>
      <c r="Y340" s="1091"/>
    </row>
    <row r="341" spans="1:25" s="1090" customFormat="1">
      <c r="B341" s="1089"/>
      <c r="H341" s="1091" t="s">
        <v>1268</v>
      </c>
      <c r="I341" s="1091"/>
      <c r="J341" s="4754" t="str">
        <f>IF(J339&gt;20000,+VLOOKUP(J339,[2]!事務所ＤＢ,5),"")</f>
        <v>佐藤　哲夫</v>
      </c>
      <c r="K341" s="4754"/>
      <c r="L341" s="4754"/>
      <c r="M341" s="1584"/>
      <c r="U341" s="1943">
        <f t="shared" si="24"/>
        <v>20016</v>
      </c>
      <c r="V341" s="4708" t="str">
        <f>IF(U341&gt;0,+VLOOKUP(U341,[2]!事務所ＤＢ,2),"")</f>
        <v>1級建築士事務所 株式会社第一設計</v>
      </c>
      <c r="W341" s="4708"/>
      <c r="X341" s="4709"/>
      <c r="Y341" s="1091"/>
    </row>
    <row r="342" spans="1:25" s="1090" customFormat="1">
      <c r="A342" s="1097"/>
      <c r="B342" s="1099"/>
      <c r="C342" s="1100"/>
      <c r="D342" s="1097"/>
      <c r="E342" s="1097"/>
      <c r="H342" s="1091" t="s">
        <v>1008</v>
      </c>
      <c r="I342" s="1091"/>
      <c r="J342" s="4750" t="str">
        <f>IF(J339&gt;20000,+VLOOKUP(J339,[2]!事務所ＤＢ,8),"")</f>
        <v>埼玉県和光市****</v>
      </c>
      <c r="K342" s="4750"/>
      <c r="L342" s="4750"/>
      <c r="M342" s="4750"/>
      <c r="N342" s="4750"/>
      <c r="O342" s="4750"/>
      <c r="U342" s="1943">
        <f t="shared" si="24"/>
        <v>20017</v>
      </c>
      <c r="V342" s="4708" t="str">
        <f>IF(U342&gt;0,+VLOOKUP(U342,[2]!事務所ＤＢ,2),"")</f>
        <v>××設計</v>
      </c>
      <c r="W342" s="4708"/>
      <c r="X342" s="4709"/>
      <c r="Y342" s="1091"/>
    </row>
    <row r="343" spans="1:25" s="1090" customFormat="1">
      <c r="A343" s="1097"/>
      <c r="B343" s="1099"/>
      <c r="C343" s="1100"/>
      <c r="D343" s="1097"/>
      <c r="E343" s="1097"/>
      <c r="H343" s="1091" t="s">
        <v>988</v>
      </c>
      <c r="I343" s="1091"/>
      <c r="J343" s="4750" t="str">
        <f>IF(J339&gt;20000,+VLOOKUP(J339,[2]!事務所ＤＢ,12),"")</f>
        <v>一級</v>
      </c>
      <c r="K343" s="4750"/>
      <c r="L343" s="4750"/>
      <c r="M343" s="1323"/>
      <c r="N343" s="1091" t="s">
        <v>1000</v>
      </c>
      <c r="O343" s="1323" t="str">
        <f>IF(J339&gt;20000,+VLOOKUP(J339,[2]!事務所ＤＢ,13),"")</f>
        <v>***1235</v>
      </c>
      <c r="U343" s="1943">
        <f t="shared" si="24"/>
        <v>20018</v>
      </c>
      <c r="V343" s="4708" t="str">
        <f>IF(U343&gt;0,+VLOOKUP(U343,[2]!事務所ＤＢ,2),"")</f>
        <v>江戸川設計　</v>
      </c>
      <c r="W343" s="4708"/>
      <c r="X343" s="4709"/>
      <c r="Y343" s="1091"/>
    </row>
    <row r="344" spans="1:25" s="1090" customFormat="1">
      <c r="A344" s="1097"/>
      <c r="B344" s="1099"/>
      <c r="C344" s="1100"/>
      <c r="D344" s="1097"/>
      <c r="E344" s="1097"/>
      <c r="L344" s="1097"/>
      <c r="M344" s="1097"/>
      <c r="U344" s="1943">
        <f t="shared" si="24"/>
        <v>20019</v>
      </c>
      <c r="V344" s="4708" t="str">
        <f>IF(U344&gt;0,+VLOOKUP(U344,[2]!事務所ＤＢ,2),"")</f>
        <v>荒川設備　</v>
      </c>
      <c r="W344" s="4708"/>
      <c r="X344" s="4709"/>
      <c r="Y344" s="1091"/>
    </row>
    <row r="345" spans="1:25" s="1090" customFormat="1">
      <c r="B345" s="1089"/>
      <c r="C345" s="1098">
        <v>4</v>
      </c>
      <c r="D345" s="1090" t="s">
        <v>1854</v>
      </c>
      <c r="H345" s="4751" t="s">
        <v>563</v>
      </c>
      <c r="I345" s="4752"/>
      <c r="J345" s="4752"/>
      <c r="K345" s="4752"/>
      <c r="L345" s="4753"/>
      <c r="M345" s="1674"/>
      <c r="U345" s="1944">
        <f t="shared" si="24"/>
        <v>20020</v>
      </c>
      <c r="V345" s="4717" t="str">
        <f>IF(U345&gt;0,+VLOOKUP(U345,[2]!事務所ＤＢ,2),"")</f>
        <v>（有）文教設計</v>
      </c>
      <c r="W345" s="4717"/>
      <c r="X345" s="4718"/>
      <c r="Y345" s="1091"/>
    </row>
    <row r="346" spans="1:25" s="1090" customFormat="1">
      <c r="A346" s="1097"/>
      <c r="B346" s="1099"/>
      <c r="C346" s="1100"/>
      <c r="D346" s="1097"/>
      <c r="E346" s="1097"/>
      <c r="F346" s="1090" t="s">
        <v>1009</v>
      </c>
      <c r="G346" s="1973" t="s">
        <v>2034</v>
      </c>
      <c r="H346" s="1950">
        <v>19</v>
      </c>
      <c r="I346" s="1619"/>
      <c r="J346" s="1948">
        <f>20000+H346</f>
        <v>20019</v>
      </c>
      <c r="Y346" s="1091"/>
    </row>
    <row r="347" spans="1:25" s="1090" customFormat="1">
      <c r="A347" s="1097"/>
      <c r="B347" s="1099"/>
      <c r="C347" s="1100"/>
      <c r="D347" s="1097"/>
      <c r="E347" s="1097"/>
      <c r="H347" s="1091" t="s">
        <v>1269</v>
      </c>
      <c r="I347" s="1091"/>
      <c r="J347" s="4754" t="str">
        <f>IF(J346&gt;20000,+VLOOKUP(J346,[2]!事務所ＤＢ,2),"")</f>
        <v>荒川設備　</v>
      </c>
      <c r="K347" s="4754"/>
      <c r="L347" s="4754"/>
      <c r="M347" s="4754"/>
      <c r="N347" s="4754"/>
      <c r="O347" s="4754"/>
      <c r="Y347" s="1091"/>
    </row>
    <row r="348" spans="1:25" s="1090" customFormat="1">
      <c r="B348" s="1089"/>
      <c r="H348" s="1091" t="s">
        <v>1268</v>
      </c>
      <c r="I348" s="1091"/>
      <c r="J348" s="4754" t="str">
        <f>IF(J346&gt;20000,+VLOOKUP(J346,[2]!事務所ＤＢ,5),"")</f>
        <v>荒川　四士郎</v>
      </c>
      <c r="K348" s="4754"/>
      <c r="L348" s="4754"/>
      <c r="M348" s="1584"/>
      <c r="Y348" s="1091"/>
    </row>
    <row r="349" spans="1:25" s="1090" customFormat="1">
      <c r="A349" s="1097"/>
      <c r="B349" s="1099"/>
      <c r="C349" s="1100"/>
      <c r="D349" s="1097"/>
      <c r="E349" s="1097"/>
      <c r="H349" s="1091" t="s">
        <v>1008</v>
      </c>
      <c r="I349" s="1091"/>
      <c r="J349" s="4750" t="str">
        <f>IF(J346&gt;20000,+VLOOKUP(J346,[2]!事務所ＤＢ,8),"")</f>
        <v>東京都江東区*****4-4-4</v>
      </c>
      <c r="K349" s="4750"/>
      <c r="L349" s="4750"/>
      <c r="M349" s="4750"/>
      <c r="N349" s="4750"/>
      <c r="O349" s="4750"/>
      <c r="Y349" s="1091"/>
    </row>
    <row r="350" spans="1:25" s="1090" customFormat="1">
      <c r="A350" s="1097"/>
      <c r="B350" s="1099"/>
      <c r="C350" s="1100"/>
      <c r="D350" s="1097"/>
      <c r="E350" s="1097"/>
      <c r="H350" s="1091" t="s">
        <v>988</v>
      </c>
      <c r="I350" s="1091"/>
      <c r="J350" s="4750" t="str">
        <f>IF(J346&gt;20000,+VLOOKUP(J346,[2]!事務所ＤＢ,12),"")</f>
        <v>一級</v>
      </c>
      <c r="K350" s="4750"/>
      <c r="L350" s="4750"/>
      <c r="M350" s="1323"/>
      <c r="N350" s="1091" t="s">
        <v>1000</v>
      </c>
      <c r="O350" s="1323" t="str">
        <f>IF(J346&gt;20000,+VLOOKUP(J346,[2]!事務所ＤＢ,13),"")</f>
        <v>****44</v>
      </c>
      <c r="V350" s="1945"/>
      <c r="W350" s="4724"/>
      <c r="X350" s="4724"/>
      <c r="Y350" s="4724"/>
    </row>
    <row r="351" spans="1:25" s="1090" customFormat="1">
      <c r="A351" s="1097"/>
      <c r="B351" s="1099"/>
      <c r="C351" s="1100"/>
      <c r="D351" s="1097"/>
      <c r="E351" s="1097"/>
      <c r="L351" s="1097"/>
      <c r="M351" s="1097"/>
      <c r="Y351" s="1091"/>
    </row>
    <row r="352" spans="1:25" s="1090" customFormat="1">
      <c r="B352" s="1089"/>
      <c r="C352" s="1098">
        <v>5</v>
      </c>
      <c r="D352" s="1090" t="s">
        <v>1854</v>
      </c>
      <c r="H352" s="4751" t="s">
        <v>1267</v>
      </c>
      <c r="I352" s="4752"/>
      <c r="J352" s="4752"/>
      <c r="K352" s="4752"/>
      <c r="L352" s="4753"/>
      <c r="M352" s="1674"/>
      <c r="Y352" s="1091"/>
    </row>
    <row r="353" spans="1:25" s="1090" customFormat="1">
      <c r="A353" s="1097"/>
      <c r="B353" s="1099"/>
      <c r="C353" s="1100"/>
      <c r="D353" s="1097"/>
      <c r="E353" s="1097"/>
      <c r="F353" s="1090" t="s">
        <v>1009</v>
      </c>
      <c r="G353" s="1973" t="s">
        <v>2034</v>
      </c>
      <c r="H353" s="1950">
        <v>3</v>
      </c>
      <c r="I353" s="1619"/>
      <c r="J353" s="1948">
        <f>20000+H353</f>
        <v>20003</v>
      </c>
      <c r="Y353" s="1091"/>
    </row>
    <row r="354" spans="1:25" s="1090" customFormat="1">
      <c r="A354" s="1097"/>
      <c r="B354" s="1099"/>
      <c r="C354" s="1100"/>
      <c r="D354" s="1097"/>
      <c r="E354" s="1097"/>
      <c r="H354" s="1091" t="s">
        <v>1269</v>
      </c>
      <c r="I354" s="1091"/>
      <c r="J354" s="4754" t="str">
        <f>IF(J353&gt;20000,+VLOOKUP(J353,[2]!事務所ＤＢ,2),"")</f>
        <v>江戸川設計　</v>
      </c>
      <c r="K354" s="4754"/>
      <c r="L354" s="4754"/>
      <c r="M354" s="4754"/>
      <c r="N354" s="4754"/>
      <c r="O354" s="4754"/>
      <c r="Y354" s="1091"/>
    </row>
    <row r="355" spans="1:25" s="1090" customFormat="1">
      <c r="B355" s="1089"/>
      <c r="H355" s="1091" t="s">
        <v>1268</v>
      </c>
      <c r="I355" s="1091"/>
      <c r="J355" s="4754" t="str">
        <f>IF(J353&gt;20000,+VLOOKUP(J353,[2]!事務所ＤＢ,5),"")</f>
        <v>江戸川　三朗</v>
      </c>
      <c r="K355" s="4754"/>
      <c r="L355" s="4754"/>
      <c r="M355" s="1584"/>
      <c r="Y355" s="1091"/>
    </row>
    <row r="356" spans="1:25" s="1090" customFormat="1">
      <c r="A356" s="1097"/>
      <c r="B356" s="1099"/>
      <c r="C356" s="1100"/>
      <c r="D356" s="1097"/>
      <c r="E356" s="1097"/>
      <c r="H356" s="1091" t="s">
        <v>1008</v>
      </c>
      <c r="I356" s="1091"/>
      <c r="J356" s="4750" t="str">
        <f>IF(J353&gt;20000,+VLOOKUP(J353,[2]!事務所ＤＢ,8),"")</f>
        <v>江戸川区＊＊町3-3-3</v>
      </c>
      <c r="K356" s="4750"/>
      <c r="L356" s="4750"/>
      <c r="M356" s="4750"/>
      <c r="N356" s="4750"/>
      <c r="O356" s="4750"/>
      <c r="Y356" s="1091"/>
    </row>
    <row r="357" spans="1:25" s="1090" customFormat="1">
      <c r="A357" s="1097"/>
      <c r="B357" s="1099"/>
      <c r="C357" s="1100"/>
      <c r="D357" s="1097"/>
      <c r="E357" s="1097"/>
      <c r="H357" s="1091" t="s">
        <v>988</v>
      </c>
      <c r="I357" s="1091"/>
      <c r="J357" s="4750" t="str">
        <f>IF(J353&gt;20000,+VLOOKUP(J353,[2]!事務所ＤＢ,12),"")</f>
        <v>一級</v>
      </c>
      <c r="K357" s="4750"/>
      <c r="L357" s="4750"/>
      <c r="M357" s="1323"/>
      <c r="N357" s="1091" t="s">
        <v>1000</v>
      </c>
      <c r="O357" s="1323" t="str">
        <f>IF(J353&gt;20000,+VLOOKUP(J353,[2]!事務所ＤＢ,13),"")</f>
        <v>*****-33</v>
      </c>
      <c r="Y357" s="1091"/>
    </row>
    <row r="358" spans="1:25" s="1090" customFormat="1">
      <c r="A358" s="1097"/>
      <c r="B358" s="1099"/>
      <c r="C358" s="1100"/>
      <c r="D358" s="1097"/>
      <c r="E358" s="1097"/>
      <c r="L358" s="1097"/>
      <c r="M358" s="1097"/>
      <c r="Y358" s="1091"/>
    </row>
    <row r="359" spans="1:25" s="1090" customFormat="1">
      <c r="B359" s="1089"/>
      <c r="C359" s="1098">
        <v>6</v>
      </c>
      <c r="D359" s="1090" t="s">
        <v>1854</v>
      </c>
      <c r="H359" s="4751" t="s">
        <v>1267</v>
      </c>
      <c r="I359" s="4752"/>
      <c r="J359" s="4752"/>
      <c r="K359" s="4752"/>
      <c r="L359" s="4753"/>
      <c r="M359" s="1674"/>
      <c r="Y359" s="1091"/>
    </row>
    <row r="360" spans="1:25" s="1090" customFormat="1">
      <c r="A360" s="1097"/>
      <c r="B360" s="1099"/>
      <c r="C360" s="1100"/>
      <c r="D360" s="1097"/>
      <c r="E360" s="1097"/>
      <c r="F360" s="1090" t="s">
        <v>1009</v>
      </c>
      <c r="G360" s="1973" t="s">
        <v>2034</v>
      </c>
      <c r="H360" s="1950">
        <v>9</v>
      </c>
      <c r="I360" s="1619"/>
      <c r="J360" s="1948">
        <f>20000+H360</f>
        <v>20009</v>
      </c>
      <c r="Y360" s="1091"/>
    </row>
    <row r="361" spans="1:25" s="1090" customFormat="1">
      <c r="A361" s="1097"/>
      <c r="B361" s="1099"/>
      <c r="C361" s="1100"/>
      <c r="D361" s="1097"/>
      <c r="E361" s="1097"/>
      <c r="H361" s="1091" t="s">
        <v>1269</v>
      </c>
      <c r="I361" s="1091"/>
      <c r="J361" s="4754" t="str">
        <f>IF(J360&gt;20000,+VLOOKUP(J360,[2]!事務所ＤＢ,2),"")</f>
        <v>北海設計</v>
      </c>
      <c r="K361" s="4754"/>
      <c r="L361" s="4754"/>
      <c r="M361" s="4754"/>
      <c r="N361" s="4754"/>
      <c r="O361" s="4754"/>
      <c r="Y361" s="1091"/>
    </row>
    <row r="362" spans="1:25" s="1090" customFormat="1">
      <c r="B362" s="1089"/>
      <c r="H362" s="1091" t="s">
        <v>1268</v>
      </c>
      <c r="I362" s="1091"/>
      <c r="J362" s="4754" t="str">
        <f>IF(J360&gt;20000,+VLOOKUP(J360,[2]!事務所ＤＢ,5),"")</f>
        <v>寿　九太郎</v>
      </c>
      <c r="K362" s="4754"/>
      <c r="L362" s="4754"/>
      <c r="M362" s="1584"/>
      <c r="Y362" s="1091"/>
    </row>
    <row r="363" spans="1:25" s="1090" customFormat="1">
      <c r="A363" s="1097"/>
      <c r="B363" s="1099"/>
      <c r="C363" s="1100"/>
      <c r="D363" s="1097"/>
      <c r="E363" s="1097"/>
      <c r="H363" s="1091" t="s">
        <v>1008</v>
      </c>
      <c r="I363" s="1091"/>
      <c r="J363" s="4750" t="str">
        <f>IF(J360&gt;20000,+VLOOKUP(J360,[2]!事務所ＤＢ,8),"")</f>
        <v>札幌市中央区＊＊＊9-9-9</v>
      </c>
      <c r="K363" s="4750"/>
      <c r="L363" s="4750"/>
      <c r="M363" s="4750"/>
      <c r="N363" s="4750"/>
      <c r="O363" s="4750"/>
      <c r="Y363" s="1091"/>
    </row>
    <row r="364" spans="1:25" s="1090" customFormat="1">
      <c r="A364" s="1097"/>
      <c r="B364" s="1099"/>
      <c r="C364" s="1100"/>
      <c r="D364" s="1097"/>
      <c r="E364" s="1097"/>
      <c r="H364" s="1091" t="s">
        <v>988</v>
      </c>
      <c r="I364" s="1091"/>
      <c r="J364" s="4750" t="str">
        <f>IF(J360&gt;20000,+VLOOKUP(J360,[2]!事務所ＤＢ,12),"")</f>
        <v>一級</v>
      </c>
      <c r="K364" s="4750"/>
      <c r="L364" s="4750"/>
      <c r="M364" s="1323"/>
      <c r="N364" s="1091" t="s">
        <v>1000</v>
      </c>
      <c r="O364" s="1323" t="str">
        <f>IF(J360&gt;20000,+VLOOKUP(J360,[2]!事務所ＤＢ,13),"")</f>
        <v>*****99</v>
      </c>
      <c r="Y364" s="1091"/>
    </row>
    <row r="365" spans="1:25" s="1090" customFormat="1">
      <c r="A365" s="1097"/>
      <c r="B365" s="1099"/>
      <c r="C365" s="1100"/>
      <c r="D365" s="1097"/>
      <c r="E365" s="1097"/>
      <c r="L365" s="1097"/>
      <c r="M365" s="1097"/>
      <c r="Y365" s="1091"/>
    </row>
    <row r="366" spans="1:25" s="1090" customFormat="1">
      <c r="B366" s="1089"/>
      <c r="C366" s="1098">
        <v>7</v>
      </c>
      <c r="D366" s="1090" t="s">
        <v>1854</v>
      </c>
      <c r="H366" s="4751" t="s">
        <v>606</v>
      </c>
      <c r="I366" s="4752"/>
      <c r="J366" s="4752"/>
      <c r="K366" s="4752"/>
      <c r="L366" s="4753"/>
      <c r="M366" s="1674"/>
      <c r="Y366" s="1091"/>
    </row>
    <row r="367" spans="1:25" s="1090" customFormat="1">
      <c r="A367" s="1097"/>
      <c r="B367" s="1099"/>
      <c r="C367" s="1100"/>
      <c r="D367" s="1097"/>
      <c r="E367" s="1097"/>
      <c r="F367" s="1090" t="s">
        <v>1009</v>
      </c>
      <c r="G367" s="1973" t="s">
        <v>2034</v>
      </c>
      <c r="H367" s="1950">
        <v>14</v>
      </c>
      <c r="I367" s="1619"/>
      <c r="J367" s="1948">
        <f>20000+H367</f>
        <v>20014</v>
      </c>
      <c r="Y367" s="1091"/>
    </row>
    <row r="368" spans="1:25" s="1090" customFormat="1">
      <c r="A368" s="1097"/>
      <c r="B368" s="1099"/>
      <c r="C368" s="1100"/>
      <c r="D368" s="1097"/>
      <c r="E368" s="1097"/>
      <c r="H368" s="1091" t="s">
        <v>1269</v>
      </c>
      <c r="I368" s="1091"/>
      <c r="J368" s="4754" t="str">
        <f>IF(J367&gt;20000,+VLOOKUP(J367,[2]!事務所ＤＢ,2),"")</f>
        <v>海上設計</v>
      </c>
      <c r="K368" s="4754"/>
      <c r="L368" s="4754"/>
      <c r="M368" s="4754"/>
      <c r="N368" s="4754"/>
      <c r="O368" s="4754"/>
      <c r="Y368" s="1091"/>
    </row>
    <row r="369" spans="1:25" s="1090" customFormat="1">
      <c r="B369" s="1089"/>
      <c r="H369" s="1091" t="s">
        <v>1268</v>
      </c>
      <c r="I369" s="1091"/>
      <c r="J369" s="4754" t="str">
        <f>IF(J367&gt;20000,+VLOOKUP(J367,[2]!事務所ＤＢ,5),"")</f>
        <v>橋本　隆二</v>
      </c>
      <c r="K369" s="4754"/>
      <c r="L369" s="4754"/>
      <c r="M369" s="1584"/>
      <c r="Y369" s="1091"/>
    </row>
    <row r="370" spans="1:25" s="1090" customFormat="1">
      <c r="A370" s="1097"/>
      <c r="B370" s="1099"/>
      <c r="C370" s="1100"/>
      <c r="D370" s="1097"/>
      <c r="E370" s="1097"/>
      <c r="H370" s="1091" t="s">
        <v>1008</v>
      </c>
      <c r="I370" s="1091"/>
      <c r="J370" s="4750" t="str">
        <f>IF(J367&gt;20000,+VLOOKUP(J367,[2]!事務所ＤＢ,8),"")</f>
        <v>東京都杉並区****</v>
      </c>
      <c r="K370" s="4750"/>
      <c r="L370" s="4750"/>
      <c r="M370" s="4750"/>
      <c r="N370" s="4750"/>
      <c r="O370" s="4750"/>
      <c r="Y370" s="1091"/>
    </row>
    <row r="371" spans="1:25" s="1090" customFormat="1">
      <c r="A371" s="1097"/>
      <c r="B371" s="1099"/>
      <c r="C371" s="1100"/>
      <c r="D371" s="1097"/>
      <c r="E371" s="1097"/>
      <c r="H371" s="1091" t="s">
        <v>988</v>
      </c>
      <c r="I371" s="1091"/>
      <c r="J371" s="4750" t="str">
        <f>IF(J367&gt;20000,+VLOOKUP(J367,[2]!事務所ＤＢ,12),"")</f>
        <v>一級</v>
      </c>
      <c r="K371" s="4750"/>
      <c r="L371" s="4750"/>
      <c r="M371" s="1323"/>
      <c r="N371" s="1091" t="s">
        <v>1000</v>
      </c>
      <c r="O371" s="1323" t="str">
        <f>IF(J367&gt;20000,+VLOOKUP(J367,[2]!事務所ＤＢ,13),"")</f>
        <v>***1237</v>
      </c>
      <c r="Y371" s="1091"/>
    </row>
    <row r="372" spans="1:25" s="1090" customFormat="1">
      <c r="A372" s="1097"/>
      <c r="B372" s="1099"/>
      <c r="C372" s="1100"/>
      <c r="D372" s="1097"/>
      <c r="E372" s="1097"/>
      <c r="L372" s="1097"/>
      <c r="M372" s="1097"/>
      <c r="Y372" s="1091"/>
    </row>
    <row r="373" spans="1:25" s="1090" customFormat="1">
      <c r="B373" s="1089"/>
      <c r="C373" s="1098">
        <v>8</v>
      </c>
      <c r="D373" s="1090" t="s">
        <v>1854</v>
      </c>
      <c r="H373" s="4751"/>
      <c r="I373" s="4752"/>
      <c r="J373" s="4752"/>
      <c r="K373" s="4752"/>
      <c r="L373" s="4753"/>
      <c r="M373" s="1674"/>
      <c r="Y373" s="1091"/>
    </row>
    <row r="374" spans="1:25" s="1090" customFormat="1">
      <c r="A374" s="1097"/>
      <c r="B374" s="1099"/>
      <c r="C374" s="1100"/>
      <c r="D374" s="1097"/>
      <c r="E374" s="1097"/>
      <c r="F374" s="1090" t="s">
        <v>1009</v>
      </c>
      <c r="G374" s="1973" t="s">
        <v>2034</v>
      </c>
      <c r="H374" s="1950"/>
      <c r="I374" s="1619"/>
      <c r="J374" s="1948">
        <f>20000+H374</f>
        <v>20000</v>
      </c>
      <c r="Y374" s="1091"/>
    </row>
    <row r="375" spans="1:25" s="1090" customFormat="1">
      <c r="A375" s="1097"/>
      <c r="B375" s="1099"/>
      <c r="C375" s="1100"/>
      <c r="D375" s="1097"/>
      <c r="E375" s="1097"/>
      <c r="H375" s="1091" t="s">
        <v>1269</v>
      </c>
      <c r="I375" s="1091"/>
      <c r="J375" s="4754" t="str">
        <f>IF(J374&gt;20000,+VLOOKUP(J374,[2]!事務所ＤＢ,2),"")</f>
        <v/>
      </c>
      <c r="K375" s="4754"/>
      <c r="L375" s="4754"/>
      <c r="M375" s="4754"/>
      <c r="N375" s="4754"/>
      <c r="O375" s="4754"/>
      <c r="Y375" s="1091"/>
    </row>
    <row r="376" spans="1:25" s="1090" customFormat="1">
      <c r="B376" s="1089"/>
      <c r="H376" s="1091" t="s">
        <v>1268</v>
      </c>
      <c r="I376" s="1091"/>
      <c r="J376" s="4754" t="str">
        <f>IF(J374&gt;20000,+VLOOKUP(J374,[2]!事務所ＤＢ,5),"")</f>
        <v/>
      </c>
      <c r="K376" s="4754"/>
      <c r="L376" s="4754"/>
      <c r="M376" s="1584"/>
      <c r="Y376" s="1091"/>
    </row>
    <row r="377" spans="1:25" s="1090" customFormat="1">
      <c r="A377" s="1097"/>
      <c r="B377" s="1099"/>
      <c r="C377" s="1100"/>
      <c r="D377" s="1097"/>
      <c r="E377" s="1097"/>
      <c r="H377" s="1091" t="s">
        <v>1008</v>
      </c>
      <c r="I377" s="1091"/>
      <c r="J377" s="4750" t="str">
        <f>IF(J374&gt;20000,+VLOOKUP(J374,[2]!事務所ＤＢ,8),"")</f>
        <v/>
      </c>
      <c r="K377" s="4750"/>
      <c r="L377" s="4750"/>
      <c r="M377" s="4750"/>
      <c r="N377" s="4750"/>
      <c r="O377" s="4750"/>
      <c r="Y377" s="1091"/>
    </row>
    <row r="378" spans="1:25" s="1090" customFormat="1">
      <c r="A378" s="1097"/>
      <c r="B378" s="1099"/>
      <c r="C378" s="1100"/>
      <c r="D378" s="1097"/>
      <c r="E378" s="1097"/>
      <c r="H378" s="1091" t="s">
        <v>988</v>
      </c>
      <c r="I378" s="1091"/>
      <c r="J378" s="4750" t="str">
        <f>IF(J374&gt;20000,+VLOOKUP(J374,[2]!事務所ＤＢ,12),"")</f>
        <v/>
      </c>
      <c r="K378" s="4750"/>
      <c r="L378" s="4750"/>
      <c r="M378" s="1323"/>
      <c r="N378" s="1091" t="s">
        <v>1000</v>
      </c>
      <c r="O378" s="1323" t="str">
        <f>IF(J374&gt;20000,+VLOOKUP(J374,[2]!事務所ＤＢ,13),"")</f>
        <v/>
      </c>
      <c r="Y378" s="1091"/>
    </row>
    <row r="379" spans="1:25" s="1090" customFormat="1">
      <c r="A379" s="1097"/>
      <c r="B379" s="1099"/>
      <c r="C379" s="1100"/>
      <c r="D379" s="1097"/>
      <c r="E379" s="1097"/>
      <c r="L379" s="1097"/>
      <c r="M379" s="1097"/>
      <c r="Y379" s="1091"/>
    </row>
    <row r="380" spans="1:25" s="1090" customFormat="1">
      <c r="B380" s="1089"/>
      <c r="C380" s="1098">
        <v>9</v>
      </c>
      <c r="D380" s="1090" t="s">
        <v>1854</v>
      </c>
      <c r="H380" s="4751"/>
      <c r="I380" s="4752"/>
      <c r="J380" s="4752"/>
      <c r="K380" s="4752"/>
      <c r="L380" s="4753"/>
      <c r="M380" s="1674"/>
      <c r="Y380" s="1091"/>
    </row>
    <row r="381" spans="1:25" s="1090" customFormat="1">
      <c r="A381" s="1097"/>
      <c r="B381" s="1099"/>
      <c r="C381" s="1100"/>
      <c r="D381" s="1097"/>
      <c r="E381" s="1097"/>
      <c r="F381" s="1090" t="s">
        <v>1009</v>
      </c>
      <c r="G381" s="1973" t="s">
        <v>2034</v>
      </c>
      <c r="H381" s="1950"/>
      <c r="I381" s="1619"/>
      <c r="J381" s="1948">
        <f>20000+H381</f>
        <v>20000</v>
      </c>
      <c r="Y381" s="1091"/>
    </row>
    <row r="382" spans="1:25" s="1090" customFormat="1">
      <c r="A382" s="1097"/>
      <c r="B382" s="1099"/>
      <c r="C382" s="1100"/>
      <c r="D382" s="1097"/>
      <c r="E382" s="1097"/>
      <c r="H382" s="1091" t="s">
        <v>1269</v>
      </c>
      <c r="I382" s="1091"/>
      <c r="J382" s="4754" t="str">
        <f>IF(J381&gt;20000,+VLOOKUP(J381,[2]!事務所ＤＢ,2),"")</f>
        <v/>
      </c>
      <c r="K382" s="4754"/>
      <c r="L382" s="4754"/>
      <c r="M382" s="4754"/>
      <c r="N382" s="4754"/>
      <c r="O382" s="4754"/>
      <c r="Y382" s="1091"/>
    </row>
    <row r="383" spans="1:25" s="1090" customFormat="1">
      <c r="B383" s="1089"/>
      <c r="H383" s="1091" t="s">
        <v>1268</v>
      </c>
      <c r="I383" s="1091"/>
      <c r="J383" s="4754" t="str">
        <f>IF(J381&gt;20000,+VLOOKUP(J381,[2]!事務所ＤＢ,5),"")</f>
        <v/>
      </c>
      <c r="K383" s="4754"/>
      <c r="L383" s="4754"/>
      <c r="M383" s="1584"/>
      <c r="Y383" s="1091"/>
    </row>
    <row r="384" spans="1:25" s="1090" customFormat="1">
      <c r="A384" s="1097"/>
      <c r="B384" s="1099"/>
      <c r="C384" s="1100"/>
      <c r="D384" s="1097"/>
      <c r="E384" s="1097"/>
      <c r="H384" s="1091" t="s">
        <v>1008</v>
      </c>
      <c r="I384" s="1091"/>
      <c r="J384" s="4750" t="str">
        <f>IF(J381&gt;20000,+VLOOKUP(J381,[2]!事務所ＤＢ,8),"")</f>
        <v/>
      </c>
      <c r="K384" s="4750"/>
      <c r="L384" s="4750"/>
      <c r="M384" s="4750"/>
      <c r="N384" s="4750"/>
      <c r="O384" s="4750"/>
      <c r="Y384" s="1091"/>
    </row>
    <row r="385" spans="1:25" s="1090" customFormat="1">
      <c r="A385" s="1097"/>
      <c r="B385" s="1099"/>
      <c r="C385" s="1100"/>
      <c r="D385" s="1097"/>
      <c r="E385" s="1097"/>
      <c r="H385" s="1091" t="s">
        <v>988</v>
      </c>
      <c r="I385" s="1091"/>
      <c r="J385" s="4750" t="str">
        <f>IF(J381&gt;20000,+VLOOKUP(J381,[2]!事務所ＤＢ,12),"")</f>
        <v/>
      </c>
      <c r="K385" s="4750"/>
      <c r="L385" s="4750"/>
      <c r="M385" s="1323"/>
      <c r="N385" s="1091" t="s">
        <v>1000</v>
      </c>
      <c r="O385" s="1323" t="str">
        <f>IF(J381&gt;20000,+VLOOKUP(J381,[2]!事務所ＤＢ,13),"")</f>
        <v/>
      </c>
      <c r="Y385" s="1091"/>
    </row>
    <row r="386" spans="1:25" s="1090" customFormat="1">
      <c r="A386" s="1097"/>
      <c r="B386" s="1099"/>
      <c r="C386" s="1100"/>
      <c r="D386" s="1097"/>
      <c r="E386" s="1097"/>
      <c r="L386" s="1097"/>
      <c r="M386" s="1097"/>
      <c r="Y386" s="1091"/>
    </row>
    <row r="387" spans="1:25" s="1090" customFormat="1">
      <c r="B387" s="1089"/>
      <c r="C387" s="1098">
        <v>10</v>
      </c>
      <c r="D387" s="1090" t="s">
        <v>1854</v>
      </c>
      <c r="H387" s="4751"/>
      <c r="I387" s="4752"/>
      <c r="J387" s="4752"/>
      <c r="K387" s="4752"/>
      <c r="L387" s="4753"/>
      <c r="M387" s="1674"/>
      <c r="Y387" s="1091"/>
    </row>
    <row r="388" spans="1:25" s="1090" customFormat="1">
      <c r="A388" s="1097"/>
      <c r="B388" s="1099"/>
      <c r="C388" s="1097"/>
      <c r="D388" s="1097"/>
      <c r="E388" s="1097"/>
      <c r="F388" s="1090" t="s">
        <v>1009</v>
      </c>
      <c r="G388" s="1973" t="s">
        <v>2034</v>
      </c>
      <c r="H388" s="1950"/>
      <c r="I388" s="1619"/>
      <c r="J388" s="1948">
        <f>20000+H388</f>
        <v>20000</v>
      </c>
      <c r="Y388" s="1091"/>
    </row>
    <row r="389" spans="1:25" s="1090" customFormat="1">
      <c r="A389" s="1097"/>
      <c r="B389" s="1099"/>
      <c r="C389" s="1097"/>
      <c r="D389" s="1097"/>
      <c r="E389" s="1097"/>
      <c r="H389" s="1091" t="s">
        <v>1269</v>
      </c>
      <c r="I389" s="1091"/>
      <c r="J389" s="4754" t="str">
        <f>IF(J388&gt;20000,+VLOOKUP(J388,[2]!事務所ＤＢ,2),"")</f>
        <v/>
      </c>
      <c r="K389" s="4754"/>
      <c r="L389" s="4754"/>
      <c r="M389" s="4754"/>
      <c r="N389" s="4754"/>
      <c r="O389" s="4754"/>
      <c r="Y389" s="1091"/>
    </row>
    <row r="390" spans="1:25" s="1090" customFormat="1">
      <c r="B390" s="1089"/>
      <c r="H390" s="1091" t="s">
        <v>1268</v>
      </c>
      <c r="I390" s="1091"/>
      <c r="J390" s="4754" t="str">
        <f>IF(J388&gt;20000,+VLOOKUP(J388,[2]!事務所ＤＢ,5),"")</f>
        <v/>
      </c>
      <c r="K390" s="4754"/>
      <c r="L390" s="4754"/>
      <c r="M390" s="1584"/>
      <c r="Y390" s="1091"/>
    </row>
    <row r="391" spans="1:25" s="1090" customFormat="1">
      <c r="A391" s="1097"/>
      <c r="B391" s="1099"/>
      <c r="C391" s="1097"/>
      <c r="D391" s="1097"/>
      <c r="E391" s="1097"/>
      <c r="H391" s="1091" t="s">
        <v>1008</v>
      </c>
      <c r="I391" s="1091"/>
      <c r="J391" s="4750" t="str">
        <f>IF(J388&gt;20000,+VLOOKUP(J388,[2]!事務所ＤＢ,8),"")</f>
        <v/>
      </c>
      <c r="K391" s="4750"/>
      <c r="L391" s="4750"/>
      <c r="M391" s="4750"/>
      <c r="N391" s="4750"/>
      <c r="O391" s="4750"/>
      <c r="Y391" s="1091"/>
    </row>
    <row r="392" spans="1:25" s="1090" customFormat="1">
      <c r="A392" s="1097"/>
      <c r="B392" s="1099"/>
      <c r="C392" s="1097"/>
      <c r="D392" s="1097"/>
      <c r="E392" s="1097"/>
      <c r="H392" s="1091" t="s">
        <v>988</v>
      </c>
      <c r="I392" s="1091"/>
      <c r="J392" s="4750" t="str">
        <f>IF(J388&gt;20000,+VLOOKUP(J388,[2]!事務所ＤＢ,12),"")</f>
        <v/>
      </c>
      <c r="K392" s="4750"/>
      <c r="L392" s="4750"/>
      <c r="M392" s="1323"/>
      <c r="N392" s="1091" t="s">
        <v>1000</v>
      </c>
      <c r="O392" s="1323" t="str">
        <f>IF(J388&gt;20000,+VLOOKUP(J388,[2]!事務所ＤＢ,13),"")</f>
        <v/>
      </c>
      <c r="Y392" s="1091"/>
    </row>
    <row r="393" spans="1:25" s="1090" customFormat="1">
      <c r="A393" s="1097"/>
      <c r="B393" s="1099"/>
      <c r="C393" s="1097"/>
      <c r="D393" s="1097"/>
      <c r="E393" s="1097"/>
      <c r="L393" s="1097"/>
      <c r="M393" s="1097"/>
      <c r="Y393" s="1091"/>
    </row>
    <row r="394" spans="1:25" s="1090" customFormat="1">
      <c r="B394" s="1089"/>
      <c r="Y394" s="1091"/>
    </row>
    <row r="395" spans="1:25" s="1090" customFormat="1">
      <c r="B395" s="1089" t="s">
        <v>1075</v>
      </c>
      <c r="C395" s="1090" t="s">
        <v>997</v>
      </c>
      <c r="Y395" s="1091"/>
    </row>
    <row r="396" spans="1:25" s="1090" customFormat="1" ht="15" customHeight="1">
      <c r="B396" s="1089"/>
      <c r="F396" s="1090" t="s">
        <v>1325</v>
      </c>
      <c r="H396" s="1103" t="s">
        <v>290</v>
      </c>
      <c r="I396" s="1635"/>
      <c r="J396" s="1228"/>
      <c r="L396" s="1091" t="s">
        <v>1326</v>
      </c>
      <c r="M396" s="1091"/>
      <c r="N396" s="4874">
        <v>6000000</v>
      </c>
      <c r="O396" s="4875"/>
      <c r="Y396" s="1091"/>
    </row>
    <row r="397" spans="1:25" s="1090" customFormat="1" ht="13.5" customHeight="1">
      <c r="B397" s="1089"/>
      <c r="J397" s="1228"/>
      <c r="Y397" s="1091"/>
    </row>
    <row r="398" spans="1:25" s="1090" customFormat="1" ht="13.5" customHeight="1">
      <c r="B398" s="1089"/>
      <c r="F398" s="1090" t="s">
        <v>1331</v>
      </c>
      <c r="H398" s="4864" t="s">
        <v>1330</v>
      </c>
      <c r="I398" s="4865"/>
      <c r="J398" s="4865"/>
      <c r="K398" s="4865"/>
      <c r="L398" s="4865"/>
      <c r="M398" s="4865"/>
      <c r="N398" s="4865"/>
      <c r="O398" s="4876"/>
      <c r="Y398" s="1091"/>
    </row>
    <row r="399" spans="1:25" s="1090" customFormat="1" ht="13.5" customHeight="1">
      <c r="B399" s="1089"/>
      <c r="H399" s="4877"/>
      <c r="I399" s="4878"/>
      <c r="J399" s="4878"/>
      <c r="K399" s="4878"/>
      <c r="L399" s="4878"/>
      <c r="M399" s="4878"/>
      <c r="N399" s="4878"/>
      <c r="O399" s="4879"/>
      <c r="Y399" s="1091"/>
    </row>
    <row r="400" spans="1:25" s="1090" customFormat="1">
      <c r="Y400" s="1091"/>
    </row>
    <row r="401" spans="2:25" s="1090" customFormat="1">
      <c r="B401" s="1089"/>
      <c r="C401" s="1091" t="s">
        <v>523</v>
      </c>
      <c r="D401" s="1090" t="s">
        <v>996</v>
      </c>
      <c r="H401" s="4826">
        <f>+入力ｼｰﾄA!$R$276</f>
        <v>25060000</v>
      </c>
      <c r="I401" s="4826"/>
      <c r="J401" s="4826"/>
      <c r="L401" s="1091" t="s">
        <v>843</v>
      </c>
      <c r="M401" s="1091"/>
      <c r="N401" s="4826">
        <f>+入力ｼｰﾄA!$R$280</f>
        <v>27565000</v>
      </c>
      <c r="O401" s="4826"/>
      <c r="Y401" s="1091"/>
    </row>
    <row r="402" spans="2:25" s="1090" customFormat="1" ht="14.25" customHeight="1">
      <c r="B402" s="1089"/>
      <c r="J402" s="1228" t="s">
        <v>1321</v>
      </c>
      <c r="Y402" s="1091"/>
    </row>
    <row r="403" spans="2:25" s="1090" customFormat="1" ht="13.5" customHeight="1">
      <c r="B403" s="1089"/>
      <c r="J403" s="1228"/>
      <c r="Y403" s="1091"/>
    </row>
    <row r="404" spans="2:25" s="1090" customFormat="1">
      <c r="B404" s="1089"/>
      <c r="C404" s="1091" t="s">
        <v>525</v>
      </c>
      <c r="D404" s="1090" t="s">
        <v>995</v>
      </c>
      <c r="H404" s="4864" t="s">
        <v>994</v>
      </c>
      <c r="I404" s="4865"/>
      <c r="J404" s="4865"/>
      <c r="K404" s="4865"/>
      <c r="L404" s="4865"/>
      <c r="M404" s="4865"/>
      <c r="N404" s="4865"/>
      <c r="O404" s="4876"/>
      <c r="Y404" s="1091"/>
    </row>
    <row r="405" spans="2:25" s="1090" customFormat="1">
      <c r="B405" s="1089"/>
      <c r="H405" s="4877"/>
      <c r="I405" s="4878"/>
      <c r="J405" s="4878"/>
      <c r="K405" s="4878"/>
      <c r="L405" s="4878"/>
      <c r="M405" s="4878"/>
      <c r="N405" s="4878"/>
      <c r="O405" s="4879"/>
      <c r="Y405" s="1091"/>
    </row>
    <row r="406" spans="2:25" s="1090" customFormat="1">
      <c r="B406" s="1089"/>
      <c r="Y406" s="1091"/>
    </row>
    <row r="407" spans="2:25" s="1090" customFormat="1">
      <c r="B407" s="1089" t="s">
        <v>1571</v>
      </c>
      <c r="C407" s="1090" t="s">
        <v>993</v>
      </c>
      <c r="Y407" s="1091"/>
    </row>
    <row r="408" spans="2:25" s="1090" customFormat="1">
      <c r="B408" s="1089"/>
      <c r="F408" s="4864" t="s">
        <v>992</v>
      </c>
      <c r="G408" s="4865"/>
      <c r="H408" s="4866"/>
      <c r="I408" s="4866"/>
      <c r="J408" s="4866"/>
      <c r="K408" s="4866"/>
      <c r="L408" s="4866"/>
      <c r="M408" s="4866"/>
      <c r="N408" s="4866"/>
      <c r="O408" s="4867"/>
      <c r="Y408" s="1091"/>
    </row>
    <row r="409" spans="2:25" s="1090" customFormat="1">
      <c r="B409" s="1089"/>
      <c r="F409" s="4868"/>
      <c r="G409" s="4869"/>
      <c r="H409" s="4869"/>
      <c r="I409" s="4869"/>
      <c r="J409" s="4869"/>
      <c r="K409" s="4869"/>
      <c r="L409" s="4869"/>
      <c r="M409" s="4869"/>
      <c r="N409" s="4869"/>
      <c r="O409" s="4870"/>
      <c r="Y409" s="1091"/>
    </row>
    <row r="410" spans="2:25" s="1090" customFormat="1">
      <c r="B410" s="1089"/>
      <c r="F410" s="4868"/>
      <c r="G410" s="4869"/>
      <c r="H410" s="4869"/>
      <c r="I410" s="4869"/>
      <c r="J410" s="4869"/>
      <c r="K410" s="4869"/>
      <c r="L410" s="4869"/>
      <c r="M410" s="4869"/>
      <c r="N410" s="4869"/>
      <c r="O410" s="4870"/>
      <c r="Y410" s="1091"/>
    </row>
    <row r="411" spans="2:25" s="1090" customFormat="1">
      <c r="B411" s="1089"/>
      <c r="F411" s="4871"/>
      <c r="G411" s="4872"/>
      <c r="H411" s="4872"/>
      <c r="I411" s="4872"/>
      <c r="J411" s="4872"/>
      <c r="K411" s="4872"/>
      <c r="L411" s="4872"/>
      <c r="M411" s="4872"/>
      <c r="N411" s="4872"/>
      <c r="O411" s="4873"/>
      <c r="S411" s="4861" t="s">
        <v>2058</v>
      </c>
      <c r="T411" s="4861"/>
      <c r="U411" s="1899" t="s">
        <v>2065</v>
      </c>
      <c r="Y411" s="1091"/>
    </row>
    <row r="412" spans="2:25" s="1090" customFormat="1">
      <c r="B412" s="1089" t="s">
        <v>1572</v>
      </c>
      <c r="C412" s="1090" t="s">
        <v>991</v>
      </c>
      <c r="S412" s="1973" t="s">
        <v>2034</v>
      </c>
      <c r="T412" s="1967">
        <v>1</v>
      </c>
      <c r="U412" s="1979">
        <f>10000+T412</f>
        <v>10001</v>
      </c>
      <c r="V412" s="4715" t="str">
        <f>IF(U412&gt;0,+VLOOKUP(U412,[2]!建築士ＤＢ,2),"")</f>
        <v>○○　一夫</v>
      </c>
      <c r="W412" s="4715"/>
      <c r="X412" s="4716"/>
      <c r="Y412" s="1091"/>
    </row>
    <row r="413" spans="2:25" s="1090" customFormat="1">
      <c r="B413" s="1089"/>
      <c r="F413" s="1090" t="s">
        <v>990</v>
      </c>
      <c r="G413" s="1973" t="s">
        <v>2034</v>
      </c>
      <c r="H413" s="1947"/>
      <c r="I413" s="1620"/>
      <c r="J413" s="1948">
        <f>10000+H413</f>
        <v>10000</v>
      </c>
      <c r="T413" s="526" t="s">
        <v>2029</v>
      </c>
      <c r="U413" s="1943">
        <f t="shared" ref="U413:U421" si="25">+U412+1</f>
        <v>10002</v>
      </c>
      <c r="V413" s="4708" t="str">
        <f>IF(U413&gt;0,+VLOOKUP(U413,[2]!建築士ＤＢ,2),"")</f>
        <v>建築　五郎</v>
      </c>
      <c r="W413" s="4708"/>
      <c r="X413" s="4709"/>
      <c r="Y413" s="1091"/>
    </row>
    <row r="414" spans="2:25" s="1090" customFormat="1">
      <c r="B414" s="1089"/>
      <c r="F414" s="1092"/>
      <c r="G414" s="1092"/>
      <c r="H414" s="1091" t="s">
        <v>989</v>
      </c>
      <c r="I414" s="1091"/>
      <c r="J414" s="4750" t="str">
        <f>IF(J413&gt;10000,+VLOOKUP(J413,[2]!建築士ＤＢ,2),"")</f>
        <v/>
      </c>
      <c r="K414" s="4750"/>
      <c r="L414" s="4750"/>
      <c r="M414" s="1323"/>
      <c r="T414" s="288" t="s">
        <v>2028</v>
      </c>
      <c r="U414" s="1943">
        <f t="shared" si="25"/>
        <v>10003</v>
      </c>
      <c r="V414" s="4708" t="str">
        <f>IF(U414&gt;0,+VLOOKUP(U414,[2]!建築士ＤＢ,2),"")</f>
        <v>意匠　三郎</v>
      </c>
      <c r="W414" s="4708"/>
      <c r="X414" s="4709"/>
      <c r="Y414" s="1091"/>
    </row>
    <row r="415" spans="2:25" s="1090" customFormat="1">
      <c r="B415" s="1089"/>
      <c r="H415" s="1091" t="s">
        <v>988</v>
      </c>
      <c r="I415" s="1091"/>
      <c r="J415" s="1094" t="str">
        <f>IF(J413&gt;10000,+VLOOKUP(J413,[2]!建築士ＤＢ,10),"")</f>
        <v/>
      </c>
      <c r="L415" s="1090" t="s">
        <v>987</v>
      </c>
      <c r="U415" s="1943">
        <f t="shared" si="25"/>
        <v>10004</v>
      </c>
      <c r="V415" s="4708" t="str">
        <f>IF(U415&gt;0,+VLOOKUP(U415,[2]!建築士ＤＢ,2),"")</f>
        <v>構造　進</v>
      </c>
      <c r="W415" s="4708"/>
      <c r="X415" s="4709"/>
      <c r="Y415" s="1091"/>
    </row>
    <row r="416" spans="2:25" s="1090" customFormat="1">
      <c r="B416" s="1089"/>
      <c r="F416" s="1091" t="s">
        <v>986</v>
      </c>
      <c r="G416" s="1091"/>
      <c r="H416" s="1101" t="s">
        <v>985</v>
      </c>
      <c r="I416" s="1620"/>
      <c r="U416" s="1943">
        <f t="shared" si="25"/>
        <v>10005</v>
      </c>
      <c r="V416" s="4708" t="str">
        <f>IF(U416&gt;0,+VLOOKUP(U416,[2]!建築士ＤＢ,2),"")</f>
        <v>設備　真一</v>
      </c>
      <c r="W416" s="4708"/>
      <c r="X416" s="4709"/>
      <c r="Y416" s="1091"/>
    </row>
    <row r="417" spans="1:31" s="1090" customFormat="1">
      <c r="B417" s="1089"/>
      <c r="U417" s="1943">
        <f t="shared" si="25"/>
        <v>10006</v>
      </c>
      <c r="V417" s="4708" t="str">
        <f>IF(U417&gt;0,+VLOOKUP(U417,[2]!建築士ＤＢ,2),"")</f>
        <v>田中　一郎</v>
      </c>
      <c r="W417" s="4708"/>
      <c r="X417" s="4709"/>
      <c r="Y417" s="1091"/>
    </row>
    <row r="418" spans="1:31" s="1090" customFormat="1" ht="15.95" customHeight="1">
      <c r="B418" s="1089" t="s">
        <v>1573</v>
      </c>
      <c r="C418" s="1090" t="s">
        <v>1248</v>
      </c>
      <c r="H418" s="4858" t="s">
        <v>1249</v>
      </c>
      <c r="I418" s="4858"/>
      <c r="J418" s="4858"/>
      <c r="K418" s="4883"/>
      <c r="L418" s="1103" t="s">
        <v>291</v>
      </c>
      <c r="M418" s="1635"/>
      <c r="U418" s="1943">
        <f t="shared" si="25"/>
        <v>10007</v>
      </c>
      <c r="V418" s="4708" t="str">
        <f>IF(U418&gt;0,+VLOOKUP(U418,[2]!建築士ＤＢ,2),"")</f>
        <v>鈴木　光一</v>
      </c>
      <c r="W418" s="4708"/>
      <c r="X418" s="4709"/>
      <c r="Y418" s="1091"/>
    </row>
    <row r="419" spans="1:31" ht="15.95" customHeight="1">
      <c r="S419" s="1090"/>
      <c r="T419" s="1090"/>
      <c r="U419" s="1943">
        <f t="shared" si="25"/>
        <v>10008</v>
      </c>
      <c r="V419" s="4708" t="str">
        <f>IF(U419&gt;0,+VLOOKUP(U419,[2]!建築士ＤＢ,2),"")</f>
        <v>高野　洋平</v>
      </c>
      <c r="W419" s="4708"/>
      <c r="X419" s="4709"/>
    </row>
    <row r="420" spans="1:31" ht="15.95" customHeight="1">
      <c r="H420" s="4884" t="s">
        <v>1250</v>
      </c>
      <c r="I420" s="4884"/>
      <c r="J420" s="4884"/>
      <c r="K420" s="4885"/>
      <c r="L420" s="1103" t="s">
        <v>290</v>
      </c>
      <c r="M420" s="1635"/>
      <c r="S420" s="1090"/>
      <c r="T420" s="1090"/>
      <c r="U420" s="1943">
        <f t="shared" si="25"/>
        <v>10009</v>
      </c>
      <c r="V420" s="4708" t="str">
        <f>IF(U420&gt;0,+VLOOKUP(U420,[2]!建築士ＤＢ,2),"")</f>
        <v>金田　正</v>
      </c>
      <c r="W420" s="4708"/>
      <c r="X420" s="4709"/>
    </row>
    <row r="421" spans="1:31" ht="18" customHeight="1">
      <c r="S421" s="1090"/>
      <c r="T421" s="1090"/>
      <c r="U421" s="1944">
        <f t="shared" si="25"/>
        <v>10010</v>
      </c>
      <c r="V421" s="4717" t="str">
        <f>IF(U421&gt;0,+VLOOKUP(U421,[2]!建築士ＤＢ,2),"")</f>
        <v>河合　達也</v>
      </c>
      <c r="W421" s="4717"/>
      <c r="X421" s="4718"/>
    </row>
    <row r="422" spans="1:31" ht="18" customHeight="1">
      <c r="B422" s="1266" t="s">
        <v>1332</v>
      </c>
      <c r="C422" s="1266"/>
      <c r="D422" s="1266"/>
      <c r="E422" s="1266"/>
    </row>
    <row r="423" spans="1:31" ht="18" customHeight="1"/>
    <row r="424" spans="1:31" s="676" customFormat="1" ht="25.5" customHeight="1">
      <c r="B424" s="4732" t="s">
        <v>1886</v>
      </c>
      <c r="C424" s="4732"/>
      <c r="D424" s="4732"/>
      <c r="E424" s="4732"/>
      <c r="F424" s="4732"/>
      <c r="G424" s="4732"/>
      <c r="H424" s="4732"/>
      <c r="I424" s="4732"/>
      <c r="J424" s="4732"/>
      <c r="K424" s="4732"/>
      <c r="L424" s="4732"/>
      <c r="M424" s="4732"/>
      <c r="N424" s="4732"/>
      <c r="O424" s="4732"/>
      <c r="P424" s="1083"/>
      <c r="Y424" s="1633"/>
    </row>
    <row r="425" spans="1:31" ht="18" customHeight="1"/>
    <row r="426" spans="1:31" ht="18" customHeight="1">
      <c r="C426" s="1081" t="s">
        <v>2125</v>
      </c>
      <c r="F426" s="1103" t="s">
        <v>2126</v>
      </c>
      <c r="H426" s="1081" t="s">
        <v>2134</v>
      </c>
      <c r="O426" s="1725"/>
      <c r="Z426" s="1081" t="s">
        <v>2862</v>
      </c>
    </row>
    <row r="427" spans="1:31" ht="18" customHeight="1">
      <c r="O427" s="1725" t="s">
        <v>1859</v>
      </c>
      <c r="Z427" s="1081" t="s">
        <v>2130</v>
      </c>
      <c r="AA427" s="1081" t="str">
        <f>+IF($F$426='SYSTEM-2'!J101,J445,J438)</f>
        <v>大阪市西区＊＊０-10-10</v>
      </c>
    </row>
    <row r="428" spans="1:31" s="1090" customFormat="1" ht="15" customHeight="1">
      <c r="B428" s="1089" t="s">
        <v>1915</v>
      </c>
      <c r="C428" s="4858" t="s">
        <v>1319</v>
      </c>
      <c r="D428" s="4858"/>
      <c r="E428" s="1762" t="s">
        <v>1934</v>
      </c>
      <c r="F428" s="4763">
        <v>45468</v>
      </c>
      <c r="G428" s="4764"/>
      <c r="H428" s="4765" t="s">
        <v>1935</v>
      </c>
      <c r="I428" s="4766"/>
      <c r="J428" s="1763" t="s">
        <v>1421</v>
      </c>
      <c r="K428" s="4767" t="str">
        <f>+IF(J428="する","請け日/入力→","請け日/入力不要→")</f>
        <v>請け日/入力→</v>
      </c>
      <c r="L428" s="4768"/>
      <c r="M428" s="4763">
        <v>45474</v>
      </c>
      <c r="N428" s="4764"/>
      <c r="O428" s="1761"/>
      <c r="Y428" s="1091"/>
      <c r="Z428" s="1090" t="s">
        <v>2131</v>
      </c>
      <c r="AA428" s="1090" t="str">
        <f>+IF($F$426='SYSTEM-2'!J101,J443,J437)</f>
        <v>西日本構造研究所</v>
      </c>
    </row>
    <row r="429" spans="1:31" s="1090" customFormat="1" ht="15" customHeight="1">
      <c r="B429" s="1089"/>
      <c r="S429" s="4861" t="s">
        <v>2058</v>
      </c>
      <c r="T429" s="4861"/>
      <c r="U429" s="1899" t="s">
        <v>2068</v>
      </c>
      <c r="Y429" s="1091"/>
      <c r="AA429" s="1090" t="str">
        <f>+IF($F$426='SYSTEM-2'!$J$100,J439,J446)</f>
        <v>一級</v>
      </c>
      <c r="AB429" s="1091" t="str">
        <f>+IF($F$426='SYSTEM-2'!$J$100,L439,L446)</f>
        <v>神奈川県</v>
      </c>
      <c r="AC429" s="4724" t="s">
        <v>1907</v>
      </c>
      <c r="AD429" s="4724"/>
      <c r="AE429" s="1090" t="str">
        <f>+IF($F$426='SYSTEM-2'!$J$100,O439,O446)</f>
        <v>***1010</v>
      </c>
    </row>
    <row r="430" spans="1:31" s="1090" customFormat="1" ht="15" customHeight="1">
      <c r="B430" s="1089" t="s">
        <v>1914</v>
      </c>
      <c r="C430" s="1090" t="s">
        <v>2127</v>
      </c>
      <c r="F430" s="1090" t="str">
        <f>"（"&amp;+F426&amp;"）"</f>
        <v>（注文者）</v>
      </c>
      <c r="J430" s="1092"/>
      <c r="S430" s="1973" t="s">
        <v>2034</v>
      </c>
      <c r="T430" s="1966">
        <v>5</v>
      </c>
      <c r="U430" s="1979">
        <f>20000+T430</f>
        <v>20005</v>
      </c>
      <c r="V430" s="4715" t="str">
        <f>IF(U430&gt;0,+VLOOKUP(U430,[2]!事務所ＤＢ,2),"")</f>
        <v>（有）文教設計</v>
      </c>
      <c r="W430" s="4715"/>
      <c r="X430" s="4716"/>
      <c r="Y430" s="1091"/>
      <c r="Z430" s="1090" t="s">
        <v>2864</v>
      </c>
      <c r="AA430" s="1090" t="str">
        <f>+IF($F$426='SYSTEM-2'!$J$100,J433,J444)</f>
        <v>夷　十郎</v>
      </c>
    </row>
    <row r="431" spans="1:31" s="1090" customFormat="1">
      <c r="A431" s="1097"/>
      <c r="B431" s="1099"/>
      <c r="C431" s="4857" t="s">
        <v>2128</v>
      </c>
      <c r="D431" s="4857"/>
      <c r="E431" s="1973" t="s">
        <v>2034</v>
      </c>
      <c r="F431" s="1950">
        <v>10</v>
      </c>
      <c r="I431" s="1619"/>
      <c r="J431" s="2682">
        <f>20000+F431</f>
        <v>20010</v>
      </c>
      <c r="T431" s="526" t="s">
        <v>2029</v>
      </c>
      <c r="U431" s="1943">
        <f t="shared" ref="U431:U439" si="26">+U430+1</f>
        <v>20006</v>
      </c>
      <c r="V431" s="4708" t="str">
        <f>IF(U431&gt;0,+VLOOKUP(U431,[2]!事務所ＤＢ,2),"")</f>
        <v>0¹0±0_x0000__x0000__x0000__x0000__x0002__x0000__x0003__x0000__x0003__x0000__x0001__x0000__x0004__x0000__x0004__x0000__x0001__x0000__x0005__x0000__x0005_._x0000__x0000__x0000_ú^f0;N¨c¦_x0001__x0000_*_x0000__x0006__x0000_µ_x0004__x0003__x0000__x0007__x0000__x0007__x0000_¿0Ì0·0¹0¤0»0ó0_x0000__x0000__x0000__x0000__x0001__x0000__x0001__x0000__x0002__x0000__x0001__x0000__x0003__x0000__x0003__x0000__x0002__x0000__x0004__x0000__x0005_*_x0000__x0000__x0000__x0017_Swm-_x0008__x0001__x0000_&amp;_x0000__x0006__x0000_µ_x0004__x0002__x0000__x0008__x0000__x0008__x0000_Û0Ã0«0¤0»0Ã0±0¤0_x0000__x0000__x0000__x0000__x0002__x0000__x0004__x0000__x0002__x0000__x0002__x0000__x0005__x0000__x0005_*_x0000__x0000__x0000__x000F_a Sû0Ëi _x0001__x0000_&amp;_x0000__x0006__x0000_µ_x0004__x0002__x0000__x0008__x0000__x0008__x0000_¤0·0ç0¦0³0¦0¾0¦0_x0000__x0000__x0000__x0000__x0002__x0000__x0004__x0000__x0003__x0000__x0002__x0000__x0004__x0000__x0005_*_x0000__x0000__x0000_7Y_x0000_0ASÎ_x0001__x0000_&amp;_x0000__x0006__x0000_µ_x0004__x0002__x0000__x0008__x0000__x0008__x0000_¨0Ó0¹0¸0å0¦0í0¦0_x0000__x0000__x0000__x0000__x0001__x0000__x0003__x0000__x0002__x0000__x0002__x0000__x0008__x0000__x0005_F_x0000__x0000__x0000_åe,gËi _x0014_xvz@b_x0001__x0000_B_x0000__x0006__x0000_µ_x0004__x0004__x0000__x0010__x0000__x0010__x0000_Ë0·0Ë0Û0ó0³0¦0¾0¦0±0ó0­0å0¦0¸0ç0_x0000__x0000__x0000__x0000__x0001__x0000__x0002__x0000__x0001__x0000__x0002__x0000__x0005__x0000__x0003__x0000__x0002__x0000_	_x0000__x0005__x0000__x0003__x0000__x0004__x0000__x0005_*_x0000__x0000__x0000_ÿ[_x0000_0'Y©R_x0001__x0000_&amp;_x0000__x0006__x0000_µ_x0004__x0002__x0000__x0008__x0000__x0008__x0000_³0È0Ö0­0À0¤0¹0±0_x0000__x0000__x0000__x0000__x0001__x0000__x0004__x0000__x0002__x0000__x0002__x0000__x0008__x0000__x0005__x0010__x0000__x0000__x0000_p0d0p0d0[0c0Q0D0_x0001__x0000__x000C__x0000__x0006__x0000_µ_x0004__x0000__x0000__x0000__x0000__x0000__x0000__x0000__x0000__x0008__x0000__x0005__x0010__x0000__x0000__x0000_H0i0L00[0c0Q0D0_x0001__x0000__x000C__x0000__x0006__x0000_µ_x0004__x0000__x0000__x0000__x0000__x0000__x0000__x0000__x0000__x0007__x0000__x0005__x0010__x0000__x0000__x0000_B00K00[0d0s0_x0001__x0000__x000C__x0000__x0006__x0000_µ_x0004__x0000__x0000__x0000__x0000__x0000__x0000__x0000__x0000_	_x0000__x0005__x0010__x0000__x0000__x0000_v00M00F0[0c0Q0D0_x0001__x0000__x000C__x0000__x0006__x0000_µ_x0004__x0000__x0000__x0000__x0000__x0000__x0000__x0000__x0000_	_x0000__x0005__x0010__x0000__x0000__x0000_U0L00o00[0c0Q0D0_x0001__x0000__x000C__x0000__x0006__x0000_µ_x0004__x0000__x0000__x0000__x0000__x0000__x0000__x0000__x0000__x000C__x0000__x0005__x0010__x0000__x0000__x0000_y00f00S0F0^0F0[0c0Q0D0_x0001__x0000__x000C__x0000__x0006__x0000_µ_x0004__x0000__x0000__x0000__x0000__x0000__x0000__x0000__x0000__x000B__x0000__x0005__x0010__x0000__x0000__x0000_u0X0U00[0d0s0[0c0Q0D0_x0001__x0000__x000C__x0000__x0006__x0000_µ_x0004__x0000__x0000__x0000__x0000__x0000__x0000__x0000__x0000__x0008__x0000__x0005__x0010__x0000__x0000__x0000_{0c0K0D0[0c0Q0D0_x0001__x0000__x000C__x0000__x0006__x0000_µ_x0004__x0000__x0000__x0000__x0000__x0000__x0000__x0000__x0000__x0010__x0000__x0005__x0010__x0000__x0000__x0000_k0W0k0{00S0F0^0F0Q00M00F0X00_x0001__x0000__x000C__x0000__x0006__x0000_µ_x0004__x0000__x0000__x0000__x0000__x0000__x0000__x0000__x0000__x000E__x0000__x0000_***@******.biz_x000E__x0000__x0004__x0010__x0000__x0000__x0000_***@******.com_x0001__x0000__x000C__x0000__x0006__x0000_µ_x0004__x0000__x0000__x0000__x0000__x0000__x0000__x0000__x0000__x0008__x0000__x000D__x0001__x0000__x001E__x0000__x0000__x0000__x0008_ÿ	g	ÿ×_x0000_×_x0000_å]ÙR^_x0005__x0000_	_x0000__x0001__x0000__x001A__x0000__x0005__x0000_5_x0000__x0001__x0000__x0005__x0000__x0005__x0000_³0¦0à0Æ0ó0_x0000__x0000__x0005__x0000__x0003__x0000__x0007__x0000__x000D__x0001__x0000__x0018__x0000__x0000__x0000__x0008_ÿ	g	ÿ¡%¡%ú^Å_x0005__x0000_	_x0000__x0001__x0000__x0014__x0000__x0005__x0000_5_x0000__x0001__x0000__x0002__x0000__x0002__x0000_À0Æ0_x0000__x0000__x0005__x0000__x0001__x0000_	_x0000__x000D__x0001__x0000_,_x0000__x0000__x0000__x0008_ÿ	g	ÿ_l8bÝ]å]ÙR^_x0006__x0000_	_x0000__x0001__x0000_(_x0000__x0005__x0000_5_x0000__x0002__x0000_	_x0000_	_x0000_¨0É0¬0ï0³0¦0à0Æ0ó0_x0000__x0000__x0003__x0000__x0003__x0000__x0004__x0000__x0006__x0000__x0003__x0000_P_x0000__x0005__x001C__x0001__x0000__x0000__x0004_T_x0017_Rn0MOno0Íj0 }g0Y0_x0002_0zlW0f0_x0006_ju0	YH0_00_x0001_0_x0017_Rn0?ceQo0L0j0D0g0O0`0U0D0_x0002_0_0`0W0_x0017_Rn0E^0eW[n0'YM0U0I{n0øf_x000F__o0_x0001_0æ0ü0¶0ü0tPk0f0Å`1XÏk0Ü_X0f0¿teïSýg0Y0_x0002_0_x0001__x0000__x0018__x0001__x0006__x0000_5_x0000__x0017__x0000_B_x0000_B_x0000_«0¯0ì0Ä0¤0Á0¸0å0¦0è0¦0è0¦0½0±0Ã0¸0å0ó0Ð0ó0«0ì0Ä0½0¦0Ë0å0¦0ª0³0Ê0ì0Ä0Ï0Ð0â0¸0ª0ª0Ê0É0·0ç0·0­0¬0ï0¸0ç0¦0Û0¦0ê0ç0¦0ª0¦0Á0ç0¦0»0¤0«0Î0¦0_x0000__x0000__x0000__x0000__x0001__x0000__x0002__x0000__x0001__x0000__x0001__x0000__x0004__x0000__x0003__x0000__x0002__x0000__x0006__x0000__x0006__x0000__x0002__x0000__x000B__x0000_	_x0000__x0002__x0000__x000E__x0000__x000E__x0000__x0001__x0000__x0010__x0000__x0011__x0000__x0002__x0000__x0015__x0000__x0014__x0000__x0001__x0000__x0016__x0000__x0019__x0000__x0001__x0000__x0018__x0000__x001B__x0000__x0002__x0000__x001D__x0000__x001E__x0000__x0001__x0000_ _x0000_+_x0000__x0001__x0000_"_x0000_-_x0000__x0001__x0000_$_x0000_/_x0000__x0002__x0000_&amp;_x0000_2_x0000__x0001__x0000_(_x0000_5_x0000__x0001__x0000_*_x0000_7_x0000__x0002__x0000_._x0000_?_x0000__x0001__x0000_0_x0000_B_x0000__x0002__x0000_5_x0000_D_x0000__x0001__x0000_8_x0000_F_x0000__x0001__x0000_:_x0000_I_x0000__x0002__x0000_?_x0000_K_x0000__x0002__x0000__x0003__x0000__x0004__x0010__x0000__x0000__x0000_***_x0001__x0000__x000C__x0000__x0007__x0000_µ_x0004__x0000__x0000__x0000__x0000__x0000__x0000__x0000__x0000_v_x0000__x0005__x0018__x0001__x0000__x0000_,gÇ0-_x0000_¿0Ù0ü0¹0k0Å`1X0eQR_o0_x0001_0Å_Z0
NøfM0ÝOX[W0f0_x000B_NU0D0_x0002_0%Rn0_x000D_TMRg0ÝOX[Y00h0J_x0000_A_x0000_A_x0000_F_x0000_-_x0000_M_x0000_S_x0000_T_x0000_h0W0f0n0_jýL0	g¹Rk0j00~0[00_x0002_0_x0007_N_x0000_N_x0001_0_x000D_TMR0	YH0f0ÝOX[W0_04X_x0008_To0_x0001_0ª0ê0¸0Ê0ë0n0_x000D_Tðy_x000C_0d_x0000_b_x0000_-_x0000_k_x0000_i_x0000_h_x0000_o_x0000_n_x0000_j_x0000_o_x0000_h_x0000_o_x0000__x000D_0k0f0_x0001_0Q¦^ÝOX[W0ôvW0f0O0`0U0D0_x0002_0_x0001__x0000__x0014__x0001__x0006__x0000_5_x0000__x0016__x0000_C_x0000_C_x0000_Û0ó0¸0ç0¦0Û0¦0Ë0å0¦0ê0ç0¯0´0«0Ê0é0¦0ï0¬0Û0¾0ó0¯0À0Ù0Ä0Ê0Þ0¨0Û0¾0ó0­0Î0¦0æ0¦0³0¦0Þ0ó0¤0Á0Ê0Þ0¨0«0Û0¾0ó0Ð0¢0¤0á0¤0·0ç0¦0µ0¤0É0Û0¾0ó0Ê0ª0_x0000__x0000__x0000__x0000__x0001__x0000__x0002__x0000__x0008__x0000__x0002__x0000__x0007__x0000__x000B__x0000__x0002__x0000__x000D__x0000__x000D__x0000__x0001__x0000__x000E__x0000__x0010__x0000__x0001__x0000__x0011__x0000__x0012__x0000__x0002__x0000__x0014__x0000__x0015__x0000__x0002__x0000__x0017__x0000__x0019__x0000__x0001__x0000__x0019__x0000__x001D__x0000__x0001__x0000__x001B__x0000__x001F__x0000__x0002__x0000__x001E__x0000_"_x0000__x0002__x0000_!_x0000_3_x0000__x0002__x0000_$_x0000_6_x0000__x0002__x0000_(_x0000_?_x0000__x0002__x0000_,_x0000_B_x0000__x0002__x0000_/_x0000_E_x0000__x0001__x0000_0_x0000_H_x0000__x0002__x0000_3_x0000_L_x0000__x0002__x0000_6_x0000_V_x0000__x0002__x0000_;_x0000_i_x0000__x0002__x0000_&gt;_x0000_k_x0000__x0002__x0000_A_x0000_n_x0000__x0001__x0000__x0007__x0000__x0005_ _x0000__x0000__x0000__x0008_ÿ	g	ÿ,{	Nú^Å_x0001__x0000__x001C__x0000__x000E__x0000_5_x0000__x0002__x0000__x0003__x0000__x0003__x0000_À0¤0_x0013_ÿ_x0000__x0000__x0003__x0000__x0001__x0000__x0002__x0000__x0004__x0000__x0001__x0000_	_x0000__x0001_p0d0p0d0S0F00f00_x0008__x0000__x0001_K0O0K0O0Q00]0F0_x000B__x0000__x0000_03-999-***1_x000B__x0000__x0000_03-999-***2_x0012__x0000__x0000_***@batubatu.co.jp	_x0000__x0001_H0i0L00S0F00f00_x000B__x0000__x0000_03-***-1591_x000D__x0000__x0000_090-****-4312	_x0000__x0001_X00F0S0F0Q00[0d0_x0008__x0000__x0000_238-0*01_x000C__x0000__x0000_046-822-***1_x000C__x0000__x0000_046-822-***2_x0010__x0000__x0001_1_x0000_2_x0000_3_x0000_4_x0000_ ÿ*_x0000_*_x0000_a_x0000_b_x0000_c_x0000_._x0000_C_x0000_O_x0000_._x0000_J_x0000_P_x0000__x0018__x0000__x0001_yr[ú^-å]Nmi _x0000_^yHYÝ]_x000C_wåwN1ïS _x0000_,{*_x0000_*_x0000_*_x0000_2_x0000_3_x0000_÷S_x000D__x0000__x0000_090-*987-**65_x0008__x0000__x0000_1*3-3333_x000B__x0000__x0000_03-333-****_x000B__x0000__x0000_03-333-***2_x000B__x0000__x0001__x0008_ÿ,	ÿ-_x0000_*_x0000_*_x0000_*_x0000_*_x0000_*_x0000_*_x0000_3_x0000__x0008__x0000__x0005_0_x0000__x0000__x0000__x0008_ÿ	g	ÿ,{ÛVå]ÙR^_x0001__x0000_,_x0000__x000E__x0000_5_x0000__x0003__x0000__x0008__x0000__x0008__x0000_À0¤0_x0014_ÿ³0¦0à0Æ0ó0_x0000__x0000__x0003__x0000__x0001__x0000__x0002__x0000__x0004__x0000__x0001__x0000__x0003__x0000__x0005__x0000__x0003__x0000__x0006__x0000__x0005_"_x0000__x0000__x0000_¡%¡%_x0000_0ÛV%m_x0017_g_x0001__x0000__x001E__x0000__x000E__x0000_5_x0000__x0002__x0000__x0004__x0000__x0004__x0000_è0Ä0í0¦0_x0000__x0000__x0003__x0000__x0002__x0000__x0002__x0000__x0005__x0000__x0001__x0000__x0008__x0000__x0000_123-4444_x000B__x0000__x0000_03-444-***1_x000B__x0000__x0000_03-444-***2_x000B__x0000__x0001__x0008_ÿ,	ÿ-_x0000_*_x0000_*_x0000_*_x0000_*_x0000_*_x0000_*_x0000_4_x0000__x0005__x0000__x0005__x001A__x0000__x0000__x0000_¡%¡%_x0000_0NÎ_x0001__x0000__x0016__x0000__x000E__x0000_5_x0000__x0001__x0000__x0003__x0000__x0003__x0000_´0í0¦0_x0000__x0000__x0003__x0000__x0002__x0000__x0008__x0000__x0000_123-5555_x000B__x0000__x0000_03-555-***1_x000B__x0000__x0000_03-555-***2_x000B__x0000__x0001__x0008_ÿ,	ÿ-_x0000_*_x0000_*_x0000_*_x0000_*_x0000_*_x0000_*_x0000_5_x0000__x0007__x0000__x0005_6_x0000__x0000__x0000_,{mQå]N_x0008_ÿ	g	ÿ_x0001__x0000_2_x0000__x000E__x0000_5_x0000__x0004__x0000__x0008__x0000__x0008__x0000_À0¤0_x0016_ÿ³0¦0¸0æ0¦0_x0000__x0000__x0000__x0000__x0001__x0000__x0002__x0000__x0001__x0000__x0001__x0000__x0003__x0000__x0002__x0000__x0002__x0000__x0006__x0000__x0005__x0000__x0001__x0000__x0006__x0000__x0005__x001E__x0000__x0000__x0000_¡%¡%_x0000_0mQ*YÎ_x0001__x0000__x001A__x0000__x000E__x0000_5_x0000__x0001__x0000__x0005__x0000__x0005__x0000_í0¯0¿0í0¦0_x0000__x0000__x0003__x0000__x0003__x0000__x0008__x0000__x0000_123-6666_x0012__x0000__x0001_qg¬Nýô}¬:S*_x0000_*_x0000__x0000_01_x0000_-_x0000_*_x0000_-_x0000_2_x0000_-_x0000_6_x0000_6_x0000_6_x0000__x000B__x0000__x0000_03-666-***1_x000B__x0000__x0000_03-666-***2
_x0000__x0001__x0008_ÿ,	ÿ-_x0000_*_x0000_*_x0000_*_x0000_*_x0000_*_x0000_6_x0000__x0005__x0000__x0005__x001C__x0000__x0000__x0000_¡%¡%_x0000_0kQÎ_x0001__x0000__x0018__x0000__x000E__x0000_5_x0000__x0001__x0000__x0004__x0000__x0004__x0000_Ï0Á0í0¦0_x0000__x0000__x0003__x0000__x0002__x0000__x000B__x0000__x0001__x0008_ÿ,	ÿ-_x0000_*_x0000_*_x0000_*_x0000_*_x0000_*_x0000_*_x0000_8_x0000__x0008__x0000__x0000_123-8888_x000B__x0000__x0000_03-888-***1_x000B__x0000__x0000_03-888-***2	_x0000__x0001__x0008_ÿ	g	ÿ»0Ö0ó0Ó0ë0É0_x0005__x0000__x0005_"_x0000__x0000__x0000_¡%¡%_x0000_0_x0003_NËN_x0001__x0000__x001E__x0000__x000E__x0000_5_x0000__x0002__x0000__x0004__x0000__x0004__x0000_Ê0Ê0¹0±0_x0000__x0000__x0003__x0000__x0001__x0000__x0002__x0000__x0004__x0000__x0001__x0000_
_x0000__x0001__x0008_ÿ,	ÿ-_x0000_*_x0000_*_x0000_*_x0000_*_x0000_*_x0000_7_x0000__x0008__x0000__x0000_123-7777_x000B__x0000__x0000_03-777-***1_x000B__x0000__x0000_03-777-***2_x0006__x0000__x0005_*_x0000__x0000__x0000_]NAS]Nå]ÙR^_x0001__x0000_&amp;_x0000__x000E__x0000_5_x0000__x0002__x0000__x0008__x0000__x0008__x0000_Ä0¯0â0³0¦0à0Æ0ó0_x0000__x0000__x0000__x0000__x0003__x0000__x0003__x0000__x0003__x0000__x0003__x0000__x0006__x0000__x0005_&amp;_x0000__x0000__x0000_¡%¡%_x0000_0]N*YÎ_x0001__x0000_"_x0000__x000E__x0000_5_x0000__x0002__x0000__x0006__x0000__x0006__x0000_­0å0¦0¿0í0¦0_x0000__x0000__x0003__x0000__x0001__x0000__x0003__x0000__x0004__x0000__x0002__x0000__x000B__x0000__x0001__x0008_ÿ,	ÿ-_x0000_*_x0000_*_x0000_*_x0000_*_x0000_*_x0000_*_x0000_9_x0000__x0008__x0000__x0000_123-9999_x0005__x0000__x0005_"_x0000__x0000__x0000_¡%¡%_x0000_0AS_x0017_g_x0001__x0000__x001E__x0000__x000E__x0000_5_x0000__x0002__x0000__x0004__x0000__x0004__x0000__x0011_ÿ_x0010_ÿí0¦0_x0000__x0000__x0003__x0000__x0001__x0000__x0002__x0000__x0004__x0000__x0001__x0000__x000C__x0000__x0001__x0008_ÿ,	ÿ-_x0000_*_x0000_*_x0000_*_x0000_*_x0000_*_x0000_*_x0000_1_x0000_0_x0000__x0008__x0000__x0000_123-1010_x000B__x0000__x0000_03-010-***1_x000B__x0000__x0000_03-010-***2_x0005__x0000__x0005__x0018__x0000__x0000__x0000_,{_x0011_ÿ_x0010_ÿ/e^_x0001__x0000__x0014__x0000__x000E__x0000_5_x0000__x0001__x0000__x0002__x0000__x0002__x0000_À0¤0_x0000__x0000__x0000__x0000__x0001__x0000__x0018__x0000__x0001_yr[ú^-å]Nmi _x0000_^yHYÝ]_x000C_wåwN1ïS _x0000_,{*_x0000_*_x0000_*_x0000_1_x0000_1_x0000_÷S_x0014__x0000__x0001_^yHYÝ]_x000C_w*j_x0008_À_x0002_^*_x0000_*_x0000__x0000_09_x0000_-_x0000_*_x0000_-_x0000_5_x0000_-_x0000_1_x0000_1_x0000_1_x0000__x000B__x0000__x0001__x0008_ÿ,	ÿ-_x0000_*_x0000_*_x0000_*_x0000_*_x0000_*_x0000_*_x0000_2_x0000__x0008__x0000__x0000_123-2222_x0012__x0000__x0001_qg¬Nýô}¬:S*_x0000_*_x0000__x0000_01_x0000_-_x0000_*_x0000_-_x0000_2_x0000_-_x0000_2_x0000_2_x0000_2_x0000__x000B__x0000__x0000_03-999-**22_x0007__x0000__x0005__x001C__x0000__x0000__x0000_,{_x0000_NÍå]_x0008_ÿ*h	ÿ_x0001__x0000__x0018__x0000__x0006__x0000_µ_x0004__x0001__x0000__x0004__x0000__x0004__x0000_À0¤0¤0Á0_x0000__x0000__x0000__x0000__x0002__x0000__x0008__x0000__x0004__x0010__x0000__x0000__x0000_123-0111_x0001__x0000__x000C__x0000__x0006__x0000_µ_x0004__x0000__x0000__x0000__x0000__x0000__x0000__x0000__x0000__x000C__x0000__x0004__x0010__x0000__x0000__x0000_046-***-1111_x0001__x0000__x000C__x0000__x0006__x0000_µ_x0004__x0000__x0000__x0000__x0000__x0000__x0000__x0000__x0000__x000D__x0000__x0004__x0010__x0000__x0000__x0000_090-****-1111_x0001__x0000__x000C__x0000__x0006__x0000_µ_x0004__x0000__x0000__x0000__x0000__x0000__x0000__x0000__x0000__x000B__x0000__x0004__x0010__x0000__x0000__x0000_03-222-***1_x0001__x0000__x000C__x0000__x0006__x0000_µ_x0004__x0000__x0000__x0000__x0000__x0000__x0000__x0000__x0000__x000B__x0000__x0004__x0010__x0000__x0000__x0000_03-444-***1_x0001__x0000__x000C__x0000__x0006__x0000_µ_x0004__x0000__x0000__x0000__x0000__x0000__x0000__x0000__x0000__x0005__x0000__x0005__x001C__x0000__x0000__x0000_,{_x0000_Nú^-è_x0001__x0000__x0018__x0000__x0006__x0000_µ_x0004__x0001__x0000__x0004__x0000__x0004__x0000_À0¤0¤0Á0_x0000__x0000__x0000__x0000__x0002__x0000__x0004__x0000__x0005_"_x0000__x0000__x0000_å]N_x0012_ÿè_x0001__x0000__x001E__x0000__x0006__x0000_µ_x0004__x0002__x0000__x0004__x0000__x0004__x0000_³0¦0¸0Ö0_x0000__x0000__x0000__x0000__x0002__x0000__x0003__x0000__x0003__x0000__x0001__x0000__x0004__x0000__x0005__x0018__x0000__x0000__x0000_,{3_x0000_/e^_x0001__x0000__x0014__x0000__x000E__x0000_5_x0000__x0001__x0000__x0002__x0000__x0002__x0000_À0¤0_x0000__x0000__x0000__x0000__x0001__x0000__x0004__x0000__x0005_"_x0000__x0000__x0000_å]N4_x0000_²_x0001__x0000__x001E__x0000__x000E__x0000_5_x0000__x0002__x0000__x0004__x0000__x0004__x0000_³0¦0¸0«0_x0000__x0000__x0000__x0000__x0002__x0000__x0003__x0000__x0003__x0000__x0001__x0000__x0003__x0000__x0005_ _x0000__x0000__x0000_,{5_x0000_è_x0001__x0000__x001C__x0000__x000E__x0000_5_x0000__x0002__x0000__x0003__x0000__x0003__x0000_À0¤0Ö0_x0000__x0000__x0000__x0000__x0001__x0000__x0002__x0000__x0002__x0000__x0001__x0000__x0002__x0000__x0005__x0016__x0000__x0000__x0000_QÅ_x0001__x0000__x0012__x0000__x0006__x0000_µ_x0004__x0000__x0000__x0004__x0000__x0004__x0000_Ê0¤0½0¦0_x0007__x0000__x0005_._x0000__x0000__x0000__x0008_ÿ	g	ÿ8NNú^-_x0001__x0000_*_x0000__x0006__x0000_µ_x0004__x0003__x0000__x0007__x0000__x0007__x0000_Þ0ë0Ë0±0ó0»0Ä0_x0000__x0000__x0003__x0000__x0001__x0000__x0002__x0000__x0004__x0000__x0001__x0000__x0003__x0000__x0005__x0000__x0002__x0000__x0007__x0000__x0005_6_x0000__x0000__x0000_(_x0000_*h)_x0000_,{N-P_x0001__x0000_2_x0000__x000E__x0000_5_x0000__x0004__x0000__x0008__x0000__x0008__x0000_«0Ö0À0¤0_x0015_ÿ»0Ä0Ó0_x0000__x0000__x0000__x0000__x0003__x0000__x0002__x0000__x0003__x0000__x0001__x0000__x0004__x0000__x0004__x0000__x0001__x0000__x0005__x0000__x0005__x0000__x0002__x0000__x0005__x0000__x0005_._x0000__x0000__x0000_f}c4l-P_x0001__x0000_*_x0000__x0006__x0000_µ_x0004__x0002__x0000_
_x0000_
_x0000_­0å0¦0Ï0¤0¹0¤0»0Ä0Ó0_x0000__x0000__x0000__x0000__x0003__x0000__x0007__x0000__x0003__x0000__x0002__x0000__x0007__x0000__x0005_4_x0000__x0000__x0000_kQ¹eûå](_x0000_*h)_x0000__x0001__x0000_0_x0000__x000E__x0000_5_x0000__x0003__x0000_
_x0000_
_x0000_Ï0Ã0Ý0¦0Ç0ó0³0¦0«0Ö0_x0000__x0000__x0000__x0000__x0002__x0000__x0004__x0000__x0002__x0000__x0002__x0000__x0008__x0000__x0004__x0000__x0003__x0000__x0004__x0000__x0005_&amp;_x0000__x0000__x0000_û_x0017_l-P_x0001__x0000_"_x0000__x0006__x0000_µ_x0004__x0002__x0000__x0006__x0000__x0006__x0000_Ç0ó0­0»0Ä0Ó0_x0000__x0000__x0000__x0000__x0002__x0000__x0003__x0000__x0002__x0000__x0002__x0000__x0012__x0000__x0005__x001A__x0000__x0000__x0000_qg¬Ný'Y0u:S*_x0000_*_x0000__x0000_01_x0000_-_x0000_*_x0000_-_x0000_2_x0000_-_x0000_4_x0000_4_x0000_4_x0000__x0001__x0000__x0016__x0000__x0006__x0000_µ_x0004__x0001__x0000__x0003__x0000__x0003__x0000_ª0ª0¿0_x0000__x0000__x0003__x0000__x0002__x0000__x0012__x0000__x0005__x001A__x0000__x0000__x0000_qg¬Ný_x000B_n7:S*_x0000_*_x0000__x0000_01_x0000_-_x0000_*_x0000_-_x0000_2_x0000_-_x0000_5_x0000_5_x0000_5_x0000__x0001__x0000__x0016__x0000__x0006__x0000_µ_x0004__x0001__x0000__x0003__x0000__x0003__x0000_·0Ö0ä0_x0000__x0000__x0003__x0000__x0002__x0000__x0012__x0000__x0005__x001C__x0000__x0000__x0000_qg¬Ný[þ:S*_x0000_*_x0000__x0000_01_x0000_-_x0000_*_x0000_-_x0000_2_x0000_-_x0000_3_x0000_3_x0000_3_x0000__x0001__x0000__x0018__x0000__x0006__x0000_µ_x0004__x0001__x0000__x0004__x0000__x0004__x0000_«0Ä0·0«0_x0000__x0000__x0003__x0000__x0002__x0000__x0012__x0000__x0005__x001C__x0000__x0000__x0000_qg¬NýÁTÝ]:S*_x0000_*_x0000__x0000_01_x0000_-_x0000_*_x0000_-_x0000_2_x0000_-_x0000_7_x0000_7_x0000_7_x0000__x0001__x0000__x0018__x0000__x0006__x0000_µ_x0004__x0001__x0000__x0004__x0000__x0004__x0000_·0Ê0¬0ï0_x0000__x0000__x0003__x0000__x0002__x0000__x0012__x0000__x0005__x001C__x0000__x0000__x0000_qg¬Ný_lqg:S*_x0000_*_x0000__x0000_01_x0000_-_x0000_*_x0000_-_x0000_2_x0000_-_x0000_8_x0000_8_x0000_8_x0000__x0001__x0000__x0018__x0000__x0006__x0000_µ_x0004__x0001__x0000__x0004__x0000__x0004__x0000_³0¦0È0¦0_x0000__x0000__x0003__x0000__x0002__x0000__x0012__x0000__x0005__x001A__x0000__x0000__x0000_qg¬NýîvÒ:S*_x0000_*_x0000__x0000_01_x0000_-_x0000_*_x0000_-_x0000_2_x0000_-_x0000_9_x0000_9_x0000_9_x0000__x0001__x0000__x0016__x0000__x0006__x0000_µ_x0004__x0001__x0000__x0003__x0000__x0003__x0000_á0°0í0_x0000__x0000__x0003__x0000__x0002__x0000__x0013__x0000__x0005__x001A__x0000__x0000__x0000_qg¬NýJö\:S*_x0000_*_x0000__x0000_01_x0000_-_x0000_*_x0000_-_x0000_2_x0000_-_x0000_1_x0000_0_x0000_1_x0000_0_x0000__x0001__x0000__x0016__x0000__x0006__x0000_µ_x0004__x0001__x0000__x0003__x0000__x0003__x0000_È0·0Þ0_x0000__x0000__x0003__x0000__x0002__x0000__x000F__x0000__x0005_6_x0000__x0000__x0000_^yHYÝ]_x000C_ws^ZX_x0002_^*_x0000_*_x0000__x0000_09_x0000_-_x0000_*_x0000_-_x0000_5_x0000__x0001__x0000_2_x0000__x0006__x0000_µ_x0004__x0003__x0000__x000B__x0000__x000B__x0000_«0Ê0¬0ï0±0ó0Ò0é0Ä0«0·0_x0000__x0000__x0000__x0000__x0004__x0000__x0006__x0000__x0004__x0000__x0002__x0000_
_x0000__x0006__x0000__x0001__x0000__x0004__x0000__x0005_0_x0000__x0000__x0000_8NASú^å]_x0001__x0000_,_x0000__x000E__x0000_5_x0000__x0003__x0000__x0008__x0000__x0008__x0000_Þ0ë0_x0011_ÿ_x0010_ÿ±0ó0³0¦0_x0000__x0000__x0000__x0000__x0001__x0000__x0002__x0000__x0001__x0000__x0001__x0000__x0004__x0000__x0002__x0000__x0002__x0000__x0005__x0000__x0005__x001A__x0000__x0000__x0000_¡%¡%_x0000_0!kÎ_x0001__x0000__x0016__x0000__x0006__x0000_µ_x0004__x0001__x0000__x0003__x0000__x0003__x0000_¸0í0¦0_x0000__x0000__x0003__x0000__x0002__x0000__x0005__x0000__x0005__x0016__x0000__x0000__x0000_¡%¡%_x0000_0N+Y_x0001__x0000__x0012__x0000__x0006__x0000_µ_x0004__x0001__x0000__x0001__x0000__x0001__x0000__x0012_ÿ_x0000__x0000__x0003__x0000__x0001__x0000_
_x0000__x0005__x0018__x0000__x0000__x0000_ãNhÖSà}y__x0000_0¡%¡%_x0000_0_x0000_N_x0001__x0000__x0014__x0000__x0006__x0000_µ_x0004__x0001__x0000__x0002__x0000__x0002__x0000_¤0Á0_x0000__x0000_	_x0000__x0001__x0000__x0005__x0000__x0005__x001A__x0000__x0000__x0000_¡%¡%_x0000_0	N*Y_x0001__x0000__x0016__x0000__x000E__x0000_5_x0000__x0001__x0000__x0003__x0000__x0003__x0000_µ0ó0¿0_x0000__x0000__x0003__x0000__x0002__x0000__x0005__x0000__x0005__x001A__x0000__x0000__x0000_¡%¡%_x0000_0N_x0017_g_x0001__x0000__x0016__x0000__x0005__x0000_5_x0000__x0001__x0000__x0003__x0000__x0003__x0000_¸0í0¦0_x0000__x0000__x0003__x0000__x0002__x0000__x0005__x0000__x0005__x0016__x0000__x0000__x0000_¡%¡%_x0000_0_x0000_NËN_x0001__x0000__x0012__x0000__x0006__x0000_µ_x0004__x0001__x0000__x0001__x0000__x0001__x0000__x0011_ÿ_x0000__x0000__x0003__x0000__x0001__x0000__x0005__x0000__x0005__x001C__x0000__x0000__x0000_¡%¡%_x0000_0	NÎ_x0001__x0000__x0018__x0000__x000E__x0000_5_x0000__x0001__x0000__x0004__x0000__x0004__x0000_µ0Ö0í0¦0_x0000__x0000__x0003__x0000__x0002__x0000__x0005__x0000__x0005_"_x0000__x0000__x0000_¡%¡%_x0000_0ÛV©R_x0001__x0000__x001E__x0000__x0006__x0000_µ_x0004__x0002__x0000__x0004__x0000__x0004__x0000_è0ó0¹0±0_x0000__x0000__x0003__x0000__x0001__x0000__x0002__x0000__x0004__x0000__x0001__x0000__x0005__x0000__x0005_ _x0000__x0000__x0000_¡%¡%_x0000_0N_x0017_g_x0001__x0000__x001C__x0000__x0006__x0000_µ_x0004__x0002__x0000__x0003__x0000__x0003__x0000__x0015_ÿí0¦0_x0000__x0000__x0003__x0000__x0001__x0000__x0001__x0000__x0004__x0000__x0001__x0000__x0004__x0000__x0005__x0018__x0000__x0000__x0000_¡%¡%_x0000_0mQ_x0001__x0000__x0014__x0000__x0006__x0000_µ_x0004__x0001__x0000__x0002__x0000__x0002__x0000_í0¯0_x0000__x0000__x0003__x0000__x0001__x0000__x0005__x0000__x0005__x001A__x0000__x0000__x0000_¡%¡%_x0000_0_x0003_N7u_x0001__x0000__x0016__x0000__x0006__x0000_µ_x0004__x0001__x0000__x0003__x0000__x0003__x0000_Ê0Ê0ª0_x0000__x0000__x0003__x0000__x0002__x0000__x0005__x0000__x0005__x001E__x0000__x0000__x0000_¡%¡%_x0000_0kQ*Y_x0001__x0000__x001A__x0000__x0006__x0000_µ_x0004__x0002__x0000__x0002__x0000__x0002__x0000__x0018_ÿ¿0_x0000__x0000__x0003__x0000__x0001__x0000__x0001__x0000__x0004__x0000__x0001__x0000__x0005__x0000__x0005_ _x0000__x0000__x0000_¡%¡%_x0000_0]N©R_x0001__x0000__x001C__x0000__x000E__x0000_5_x0000__x0002__x0000__x0003__x0000__x0003__x0000__x0019_ÿ¹0±0_x0000__x0000__x0003__x0000__x0001__x0000__x0001__x0000__x0004__x0000__x0001__x0000__x0005__x0000__x0005_ _x0000__x0000__x0000_¡%¡%_x0000_0AS&gt;T_x0001__x0000__x001C__x0000__x000E__x0000_5_x0000__x0002__x0000__x0003__x0000__x0003__x0000__x0011_ÿ_x0010_ÿ´0_x0000__x0000__x0003__x0000__x0001__x0000__x0002__x0000__x0004__x0000__x0001__x0000__x0004__x0000__x0005__x0018__x0000__x0000__x0000_,{6_x0000_/e^_x0001__x0000__x0014__x0000__x000E__x0000_5_x0000__x0001__x0000__x0002__x0000__x0002__x0000_À0¤0_x0000__x0000__x0000__x0000__x0001__x0000__x0003__x0000__x0005_ _x0000__x0000__x0000_,{7_x0000_²_x0001__x0000__x001C__x0000__x000E__x0000_5_x0000__x0002__x0000__x0003__x0000__x0003__x0000_À0¤0«0_x0000__x0000__x0000__x0000__x0001__x0000__x0002__x0000__x0002__x0000__x0001__x0000__x0004__x0000__x0005_$_x0000__x0000__x0000_,{8_x0000_/e&gt;y_x0001__x0000_ _x0000__x000E__x0000_5_x0000__x0002__x0000__x0005__x0000__x0005__x0000_À0¤0·0·0ã0_x0000__x0000__x0000__x0000__x0001__x0000__x0002__x0000__x0002__x0000__x0002__x0000__x0005__x0000__x0005_,_x0000__x0000__x0000_å]N,{9_x0000_è_x0001__x0000_(_x0000__x000E__x0000_5_x0000__x0003__x0000__x0006__x0000__x0006__x0000_³0¦0¸0À0¤0Ö0_x0000__x0000__x0000__x0000__x0002__x0000__x0003__x0000__x0002__x0000__x0001__x0000__x0005__x0000__x0004__x0000__x0001__x0000__x0002__x0000__x0005__x0016__x0000__x0000__x0000_,g&gt;y_x0001__x0000__x0012__x0000__x0006__x0000_µ_x0004__x0000__x0000__x0004__x0000__x0004__x0000_Û0ó0·0ã0_x0011__x0000__x0005_d_x0000__x0000__x0000_1_x0000__x001A_}ú^É{ëXNÙR@b _x0000_*h_x000F___x001A_O&gt;y,{_x0000_N-_x0008__x0001__x0000_`_x0000__x0007__x0000_5_x0000__x0007__x0000__x0016__x0000__x0016__x0000_­0å0¦0±0ó0Á0¯0·0¸0à0·0ç0«0Ö0À0¤0¤0Á0»0Ã0±0¤0_x0000__x0000__x0001__x0000__x0001__x0000__x0003__x0000__x0002__x0000__x0003__x0000__x0008__x0000__x0005__x0000__x0002__x0000_
_x0000__x0007__x0000__x0001__x0000__x000C__x0000_	_x0000__x0004__x0000__x000E__x0000__x000D__x0000__x0002__x0000__x0012__x0000__x000F__x0000__x0002__x0000__x0008__x0000__x0005__x0010__x0000__x0000__x0000_`0D0D0a0[0c0Q0D0_x0001__x0000__x000C__x0000__x0006__x0000_µ_x0004__x0000__x0000__x0000__x0000__x0000__x0000__x0000__x0000__x0006__x0000__x0004__x0010__x0000__x0000__x0000_*****1_x0001__x0000__x000C__x0000__x0006__x0000_µ_x0004__x0000__x0000__x0000__x0000__x0000__x0000__x0000__x0000__x000B__x0000__x0004__x0010__x0000__x0000__x0000_03-XXX-2001_x0001__x0000__x000C__x0000__x0006__x0000_µ_x0004__x0000__x0000__x0000__x0000__x0000__x0000__x0000__x0000__x0005__x0000__x0005__x001A__x0000__x0000__x0000_×_x0000_×_x0000__x0000_0NÎ_x0001__x0000__x0016__x0000__x0006__x0000_µ_x0004__x0001__x0000__x0003__x0000__x0003__x0000_¸0í0¦0_x0000__x0000__x0003__x0000__x0002__x0000__x000C__x0000__x0004__x0010__x0000__x0000__x0000_045-XXX-2222_x0001__x0000__x000C__x0000__x0006__x0000_µ_x0004__x0000__x0000__x0000__x0000__x0000__x0000__x0000__x0000__x0006__x0000__x0005__x001C__x0000__x0000__x0000__l8bÝ]_x0000_0	N_x0017_g_x0001__x0000__x0018__x0000__x0006__x0000_µ_x0004__x0001__x0000__x0004__x0000__x0004__x0000_µ0Ö0í0¦0_x0000__x0000__x0004__x0000__x0002__x0000__x0008__x0000__x0000_***-3333_x000D__x0000__x0000_090-****-***3_x0008__x0000__x0004__x0010__x0000__x0000__x0000_*****-33_x0001__x0000__x000C__x0000__x0006__x0000_µ_x0004__x0000__x0000__x0000__x0000__x0000__x0000__x0000__x0000__x0006__x0000__x0005__x001E__x0000__x0000__x0000_RÝ]_x0000_0ÛVëXÎ_x0001__x0000__x001A__x0000__x0006__x0000_5_x0000__x0002__x0000__x0002__x0000__x0002__x0000__x0014_ÿ·0_x0000__x0000__x0003__x0000__x0001__x0000__x0001__x0000__x0004__x0000__x0001__x0000__x0008__x0000__x0004__x0010__x0000__x0000__x0000_***-4444_x0001__x0000__x000C__x0000__x0006__x0000_µ_x0004__x0000__x0000__x0000__x0000__x0000__x0000__x0000__x0000__x000C__x0000__x0004__x0010__x0000__x0000__x0000_045-XXX-5555_x0001__x0000__x000C__x0000__x0006__x0000_µ_x0004__x0000__x0000__x0000__x0000__x0000__x0000__x0000__x0000__x000B__x0000__x0004__x0010__x0000__x0000__x0000_03-XXX-3333_x0001__x0000__x000C__x0000__x0006__x0000_µ_x0004__x0000__x0000__x0000__x0000__x0000__x0000__x0000__x0000__x000B__x0000__x0004__x0010__x0000__x0000__x0000_03-XXX-4444_x0001__x0000__x000C__x0000__x0006__x0000_µ_x0004__x0000__x0000__x0000__x0000__x0000__x0000__x0000__x0000__x000D__x0000__x0004__x0010__x0000__x0000__x0000_043-****-7777_x0001__x0000__x000C__x0000__x0006__x0000_µ_x0004__x0000__x0000__x0000__x0000__x0000__x0000__x0000__x0000__x000B__x0000__x0004__x0010__x0000__x0000__x0000_03-XXX-6666_x0001__x0000__x000C__x0000__x0006__x0000_µ_x0004__x0000__x0000__x0000__x0000__x0000__x0000__x0000__x0000__x000C__x0000__x0004__x0010__x0000__x0000__x0000_0466-**-8888_x0001__x0000__x000C__x0000__x0006__x0000_µ_x0004__x0000__x0000__x0000__x0000__x0000__x0000__x0000__x0000__x000C__x0000__x0004__x0010__x0000__x0000__x0000_011-***-9999_x0001__x0000__x000C__x0000__x0006__x0000_µ_x0004__x0000__x0000__x0000__x0000__x0000__x0000__x0000__x0000__x000B__x0000__x0004__x0010__x0000__x0000__x0000_03-XXX-1111_x0001__x0000__x000C__x0000__x0006__x0000_µ_x0004__x0000__x0000__x0000__x0000__x0000__x0000__x0000__x0000__x000B__x0000__x0004__x0010__x0000__x0000__x0000_06-***-1010_x0001__x0000__x000C__x0000__x0006__x0000_µ_x0004__x0000__x0000__x0000__x0000__x0000__x0000__x0000__x0000__x000C__x0000__x0004__x0010__x0000__x0000__x0000_045-XXX-2220_x0001__x0000__x000C__x0000__x0006__x0000_µ_x0004__x0000__x0000__x0000__x0000__x0000__x0000__x0000__x0000__x000B__x0000__x0004__x0010__x0000__x0000__x0000_03-XXX-3330_x0001__x0000__x000C__x0000__x0006__x0000_µ_x0004__x0000__x0000__x0000__x0000__x0000__x0000__x0000__x0000__x000B__x0000__x0004__x0010__x0000__x0000__x0000_03-XXX-4440_x0001__x0000__x000C__x0000__x0006__x0000_µ_x0004__x0000__x0000__x0000__x0000__x0000__x0000__x0000__x0000__x000C__x0000__x0004__x0010__x0000__x0000__x0000_045-XXX-5550_x0001__x0000__x000C__x0000__x0006__x0000_µ_x0004__x0000__x0000__x0000__x0000__x0000__x0000__x0000__x0000__x000B__x0000__x0004__x0010__x0000__x0000__x0000_03-XXX-6660_x0001__x0000__x000C__x0000__x0006__x0000_µ_x0004__x0000__x0000__x0000__x0000__x0000__x0000__x0000__x0000__x000D__x0000__x0004__x0010__x0000__x0000__x0000_043-****-7770_x0001__x0000__x000C__x0000__x0006__x0000_µ_x0004__x0000__x0000__x0000__x0000__x0000__x0000__x0000__x0000__x000C__x0000__x0004__x0010__x0000__x0000__x0000_0466-**-8880_x0001__x0000__x000C__x0000__x0006__x0000_µ_x0004__x0000__x0000__x0000__x0000__x0000__x0000__x0000__x0000__x000C__x0000__x0004__x0010__x0000__x0000__x0000_011-***-9990_x0001__x0000__x000C__x0000__x0006__x0000_µ_x0004__x0000__x0000__x0000__x0000__x0000__x0000__x0000__x0000__x000B__x0000__x0004__x0010__x0000__x0000__x0000_06-***-1011_x0001__x0000__x000C__x0000__x0006__x0000_µ_x0004__x0000__x0000__x0000__x0000__x0000__x0000__x0000__x0000__x0005__x0000__x0005_,_x0000__x0000__x0000__x0003_^_x0000_0kQ©R_x0001__x0000_(_x0000__x0006__x0000_µ_x0004__x0003__x0000__x0006__x0000__x0006__x0000_Û0Æ0¤0_x0018_ÿ¹0±0_x0000__x0000__x0000__x0000__x0002__x0000__x0003__x0000__x0003__x0000__x0001__x0000__x0004__x0000__x0004__x0000__x0001__x0000__x0005__x0000__x0005_0_x0000__x0000__x0000_ÿ[_x0000_0]N*YÎ_x0001__x0000_,_x0000__x0006__x0000_µ_x0004__x0003__x0000__x0008__x0000__x0008__x0000_³0È0Ö0­0_x0019_ÿ¿0í0¦0_x0000__x0000__x0000__x0000__x0001__x0000__x0004__x0000__x0002__x0000__x0001__x0000__x0005__x0000__x0003__x0000__x0002__x0000__x0012__x0000__x0005_T_x0000__x0000__x0000__x0008_ÿ*h	ÿ,{_x0000_N-_x0008__x0000_0ãNhÖSà}y__x0000_0³%³%_x0000_NÎ_x0001__x0000_P_x0000__x0006__x0000_µ_x0004__x0005__x0000__x0014__x0000__x0014__x0000_À0¤0¤0Á0À00¦0È0ê0·0Þ0ê0ä0¯0¤0Á0í0¦0_x0000__x0000__x0003__x0000__x0002__x0000__x0004__x0000__x0008__x0000__x0001__x0000__x0006__x0000_	_x0000__x0001__x0000_	_x0000_
_x0000__x0003__x0000__x0010__x0000__x0010__x0000__x0002__x0000__x0008__x0000__x0004__x0010__x0000__x0000__x0000_***-2222_x0001__x0000__x000C__x0000__x0006__x0000_µ_x0004__x0000__x0000__x0000__x0000__x0000__x0000__x0000__x0000__x0008__x0000__x0004__x0010__x0000__x0000__x0000_***-1111_x0001__x0000__x000C__x0000__x0006__x0000_µ_x0004__x0000__x0000__x0000__x0000__x0000__x0000__x0000__x0000__x0008__x0000__x0004__x0010__x0000__x0000__x0000_***-5555_x0001__x0000__x000C__x0000__x0006__x0000_µ_x0004__x0000__x0000__x0000__x0000__x0000__x0000__x0000__x0000__x0008__x0000__x0004__x0010__x0000__x0000__x0000_***-6666_x0001__x0000__x000C__x0000__x0006__x0000_µ_x0004__x0000__x0000__x0000__x0000__x0000__x0000__x0000__x0000__x0008__x0000__x0004__x0010__x0000__x0000__x0000_***-7777_x0001__x0000__x000C__x0000__x0006__x0000_µ_x0004__x0000__x0000__x0000__x0000__x0000__x0000__x0000__x0000__x0008__x0000__x0004__x0010__x0000__x0000__x0000_***-8888_x0001__x0000__x000C__x0000__x0006__x0000_µ_x0004__x0000__x0000__x0000__x0000__x0000__x0000__x0000__x0000__x0008__x0000__x0004__x0010__x0000__x0000__x0000_***-9999_x0001__x0000__x000C__x0000__x0006__x0000_µ_x0004__x0000__x0000__x0000__x0000__x0000__x0000__x0000__x0000__x0008__x0000__x0004__x0010__x0000__x0000__x0000_***-1010_x0001__x0000__x000C__x0000__x0006__x0000_µ_x0004__x0000__x0000__x0000__x0000__x0000__x0000__x0000__x0000__x000F__x0000__x0005_(_x0000__x0000__x0000_^yHYÝ]_x000C_w×_x0000_×_x0000__x0002_^
ÿ
ÿ
ÿ2_x0000_-_x0000_2_x0000_-_x0000_2_x0000__x0001__x0000_$_x0000__x0006__x0000_µ_x0004__x0002__x0000__x0007__x0000__x0007__x0000_«0Ê0¬0ï0±0ó0·0_x0000__x0000__x0000__x0000__x0004__x0000__x0006__x0000__x0006__x0000__x0001__x0000__x000C__x0000__x0005__x0010__x0000__x0000__x0000__l8bÝ]:S
ÿ
ÿ:u3_x0000_-_x0000_3_x0000_-_x0000_3_x0000__x0001__x0000__x000C__x0000__x0006__x0000_µ_x0004__x0000__x0000__x0000__x0000__x0000__x0000__x0000__x0000__x0010__x0000__x0005_0_x0000__x0000__x0000_qg¬Ný_lqg:S*_x0000_*_x0000_*_x0000_*_x0000_*_x0000_4_x0000_-_x0000_4_x0000_-_x0000_4_x0000__x0001__x0000_,_x0000__x0005__x0000_5_x0000__x0002__x0000__x000B__x0000__x000B__x0000_È0¦0­0ç0¦0È0³0¦0È0¦0¯0_x0000__x0000__x0000__x0000__x0003__x0000__x0006__x0000__x0003__x0000__x0003__x0000__x0013__x0000__x0005_(_x0000__x0000__x0000_üWs_x000C_wU0D0_0~0_x0002_^*_x0000_*_x0000_*_x0000_*_x0000_*_x0000_*_x0000_5_x0000_-_x0000_5_x0000_-_x0000_5_x0000__x0001__x0000_$_x0000__x0006__x0000_µ_x0004__x0002__x0000__x0007__x0000__x0007__x0000_µ0¤0¿0Þ0±0ó0·0_x0000__x0000__x0000__x0000__x0003__x0000__x0006__x0000__x0007__x0000__x0001__x0000__x000E__x0000__x0005__x0010__x0000__x0000__x0000_CSI_x0002_^-N.Y:S
ÿ
ÿ_x000D_ÿ7_x0000_-_x0000_7_x0000_-_x0000__x0017_ÿ_x0001__x0000__x000C__x0000__x0006__x0000_µ_x0004__x0000__x0000__x0000__x0000__x0000__x0000__x0000__x0000__x0010__x0000__x0005_6_x0000__x0000__x0000_^yHYÝ]_x000C_wä¢l_x0002_^
ÿ
ÿ
ÿ_x0000_08_x0000_-_x0000_8_x0000_-_x0000_8_x0000__x0001__x0000_2_x0000__x0006__x0000_µ_x0004__x0003__x0000__x000B__x0000__x000B__x0000_«0Ê0¬0ï0±0ó0Õ0¸0µ0ï0·0_x0000__x0000__x0000__x0000__x0004__x0000__x0006__x0000__x0004__x0000__x0002__x0000_
_x0000__x0006__x0000__x0001__x0000__x000E__x0000__x0005__x0010__x0000__x0000__x0000_-gL^_x0002_^-N.Y:S
ÿ
ÿ
ÿ9_x0000_-_x0000_9_x0000_-_x0000_9_x0000__x0001__x0000__x000C__x0000__x0006__x0000_µ_x0004__x0000__x0000__x0000__x0000__x0000__x0000__x0000__x0000__x000E__x0000__x0005__x0010__x0000__x0000__x0000_'Y*_x0002_^:S
ÿ
ÿ_x0010_ÿ-_x0000_1_x0000_0_x0000_-_x0000_1_x0000_0_x0000__x0001__x0000__x000C__x0000__x0006__x0000_µ_x0004__x0000__x0000__x0000__x0000__x0000__x0000__x0000__x0000__x0015__x0000__x0005_6_x0000__x0000__x0000_qg¬NýÁTÝ]:S
ÿ
ÿ_x0000_01_x0000_-_x0000_1_x0000_-_x0000_1_x0000__x0000_0*_x0000_*_x0000_*_x0000_*_x0000_Ó0ë0_x0001__x0000_2_x0000__x0006__x0000_µ_x0004__x0003__x0000__x000B__x0000__x000B__x0000_È0¦0­0ç0¦0È0·0Ê0¬0ï0¯0_x0000__x0000__x0000__x0000__x0003__x0000__x0006__x0000__x0003__x0000__x0002__x0000_
_x0000__x0005__x0000__x0001__x0000_
_x0000__x0005__x0010__x0000__x0000__x0000__x000B_n7:S
ÿ
ÿ
ÿ_x000D_ÿ6_x0000_-_x0000_6_x0000__x0001__x0000__x000C__x0000__x0006__x0000_µ_x0004__x0000__x0000__x0000__x0000__x0000__x0000__x0000__x0000__x0007__x0000__x0004__x0010__x0000__x0000__x0000_*****22_x0001__x0000__x000C__x0000__x0006__x0000_µ_x0004__x0000__x0000__x0000__x0000__x0000__x0000__x0000__x0000__x0006__x0000__x0004__x0010__x0000__x0000__x0000_****44_x0001__x0000__x000C__x0000__x0006__x0000_µ_x0004__x0000__x0000__x0000__x0000__x0000__x0000__x0000__x0000__x0007__x0000__x0004__x0010__x0000__x0000__x0000_*****55_x0001__x0000__x000C__x0000__x0006__x0000_µ_x0004__x0000__x0000__x0000__x0000__x0000__x0000__x0000__x0000__x0007__x0000__x0004__x0010__x0000__x0000__x0000_*****66_x0001__x0000__x000C__x0000__x0006__x0000_µ_x0004__x0000__x0000__x0000__x0000__x0000__x0000__x0000__x0000__x0007__x0000__x0004__x0010__x0000__x0000__x0000_*****77_x0001__x0000__x000C__x0000__x0006__x0000_µ_x0004__x0000__x0000__x0000__x0000__x0000__x0000__x0000__x0000__x0007__x0000__x0004__x0010__x0000__x0000__x0000_*****88_x0001__x0000__x000C__x0000__x0006__x0000_µ_x0004__x0000__x0000__x0000__x0000__x0000__x0000__x0000__x0000__x0007__x0000__x0004__x0010__x0000__x0000__x0000_*****99_x0001__x0000__x000C__x0000__x0006__x0000_µ_x0004__x0000__x0000__x0000__x0000__x0000__x0000__x0000__x0000__x0007__x0000__x0004__x0010__x0000__x0000__x0000_***1010_x0001__x0000__x000C__x0000__x0006__x0000_µ_x0004__x0000__x0000__x0000__x0000__x0000__x0000__x0000__x0000__x0005__x0000__x0005_._x0000__x0000__x0000_,{_x0011_ÿ-_x0008_è_x0001__x0000_*_x0000__x0005__x0000_5_x0000__x0003__x0000__x0007__x0000__x0007__x0000_À0¤0»0Ã0±0¤0Ö0_x0000__x0000__x0000__x0000__x0001__x0000__x0002__x0000__x0002__x0000__x0002__x0000__x0006__x0000__x0004__x0000__x0001__x0000__x0003__x0000__x0005_ _x0000__x0000__x0000_,{_x0013_ÿ²_x0001__x0000__x001C__x0000__x0005__x0000_5_x0000__x0002__x0000__x0003__x0000__x0003__x0000_À0¤0«0_x0000__x0000__x0000__x0000__x0001__x0000__x0002__x0000__x0002__x0000__x0001__x0000__x000D__x0000__x0004__x0010__x0000__x0000__x0000_090-****-***2_x0001__x0000__x000C__x0000__x0006__x0000_µ_x0004__x0000__x0000__x0000__x0000__x0000__x0000__x0000__x0000__x000D__x0000__x0004__x0010__x0000__x0000__x0000_090-****-***4_x0001__x0000__x000C__x0000__x0006__x0000_µ_x0004__x0000__x0000__x0000__x0000__x0000__x0000__x0000__x0000__x000D__x0000__x0004__x0010__x0000__x0000__x0000_080-**1*-***5_x0001__x0000__x000C__x0000__x0006__x0000_µ_x0004__x0000__x0000__x0000__x0000__x0000__x0000__x0000__x0000__x000D__x0000__x0004__x0010__x0000__x0000__x0000_090-*41*-***6_x0001__x0000__x000C__x0000__x0006__x0000_µ_x0004__x0000__x0000__x0000__x0000__x0000__x0000__x0000__x0000__x000D__x0000__x0004__x0010__x0000__x0000__x0000_090-*55*-**77_x0001__x0000__x000C__x0000__x0006__x0000_µ_x0004__x0000__x0000__x0000__x0000__x0000__x0000__x0000__x0000__x000D__x0000__x0004__x0010__x0000__x0000__x0000_080-*54*-*888_x0001__x0000__x000C__x0000__x0006__x0000_µ_x0004__x0000__x0000__x0000__x0000__x0000__x0000__x0000__x0000__x000D__x0000__x0004__x0010__x0000__x0000__x0000_080-*99*-**99_x0001__x0000__x000C__x0000__x0006__x0000_µ_x0004__x0000__x0000__x0000__x0000__x0000__x0000__x0000__x0000__x000D__x0000__x0004__x0010__x0000__x0000__x0000_090-534*-**10_x0001__x0000__x000C__x0000__x0006__x0000_µ_x0004__x0000__x0000__x0000__x0000__x0000__x0000__x0000__x0000__x0005__x0000__x0005__x001A__x0000__x0000__x0000_øv!j_x0000_0mQ_x0014__x0001__x0000__x0016__x0000__x0006__x0000_µ_x0004__x0001__x0000__x0003__x0000__x0003__x0000_µ0¬0ß0_x0000__x0000__x0000__x0000__x0002__x0000__x0006__x0000__x0005_2_x0000__x0000__x0000_'YÒ_x0000_0_x0003_N*YÎ_x0001__x0000_._x0000__x0006__x0000_µ_x0004__x0003__x0000_	_x0000_	_x0000_À0¤0³0¯0·0Á0¿0í0¦0_x0000__x0000__x0000__x0000__x0002__x0000__x0004__x0000__x0003__x0000__x0001__x0000__x0006__x0000__x0004__x0000__x0002__x0000__x0006__x0000__x0005_*_x0000__x0000__x0000_eYe_x0000_0NÎ_x0000_0_x0001__x0000_&amp;_x0000__x0006__x0000_µ_x0004__x0002__x0000__x0008__x0000__x0008__x0000_Ö0ó0­0ç0¦0´0í0¦0_x0000__x0000__x0000__x0000__x0002__x0000__x0005__x0000__x0003__x0000__x0002__x0000_	_x0000__x0005_F_x0000__x0000__x0000_Ëi -_x0008__x0011_ÿ_x001A_}ú^É{ëX_x0001__x0000_B_x0000__x0005__x0000_5_x0000__x0004__x0000__x0010__x0000__x0010__x0000_³0¦0¾0¦0»0Ã0±0¤0­0å0¦0±0ó0Á0¯0·0_x0000__x0000__x0000__x0000__x0002__x0000__x0004__x0000__x0002__x0000__x0002__x0000__x0008__x0000__x0005__x0000__x0001__x0000__x000B__x0000__x0006__x0000__x0003__x0000_F_x0000__x0005_¨_x0000__x0000__x0000_eQRïSýj0öNpeo0_x0001_0ú^É{ëXJ00s0ú^É{ëXNÙR@bÇ0ü0¿0Ù0ü0¹0L01_x0000_0_x0000_0_x0000_0_x0000_öN_x0008_ÿ1_x0000_0_x0000_0_x0000_0_x0000_L	ÿ_x0001_0g¢[ÊSs0½eå]_x0005_Ç0ü0¿0Ù0ü0¹0L02_x0000_0_x0000_0_x0000_0_x0000_öN_x0008_ÿ2_x0000_0_x0000_0_x0000_0_x0000_L	ÿg0Y0_x0002_0_x0001__x0000_¤_x0000__x0006__x0000_5_x0000__x000C__x0000_)_x0000_)_x0000_Ë0å0¦0ê0ç0¯0«0Î0¦0±0ó0¹0¦0±0ó0Á0¯0·0±0ó0±0ó0®0ç0¦0³0­0ã0¯0ª0è0»0³0¦0·0ã0±0ó0®0ç0¦0_x0000__x0000__x0000__x0000__x0002__x0000__x0006__x0000__x0002__x0000__x0002__x0000_	_x0000__x0005__x0000__x0002__x0000__x000D__x0000_	_x0000__x0003__x0000__x0012__x0000__x000F__x0000__x0006__x0000__x0014__x0000_ _x0000__x0001__x0000__x0016__x0000_&amp;_x0000__x0001__x0000__x0019__x0000_)_x0000__x0002__x0000__x001D__x0000_+_x0000__x0001__x0000__x001F__x0000_-_x0000__x0003__x0000_$_x0000_;_x0000__x0001__x0000_&amp;_x0000_A_x0000__x0001__x0000__x0005__x0000__x0005_(_x0000__x0000__x0000_0u-N_x0000_0_x0000_NÎ_x0001__x0000_$_x0000__x0007__x0000_µ_x0004__x0002__x0000__x0007__x0000__x0007__x0000_¿0Ê0«0¤0Á0í0¦0_x0000__x0000__x0000__x0000__x0002__x0000__x0003__x0000__x0003__x0000__x0002__x0000__x0007__x0000__x0001__0j0K0D0a00F0_x0008__x0000__x0000_000-0001_x000D__x0000__x0005_B_x0000__x0000__x0000_qg¬Ný°e¿[:S°e¿[*_x0000_*_x0000_*_x0000_*_x0000_*_x0000__x0001__x0000_&gt;_x0000__x0007__x0000_µ_x0004__x0003__x0000__x0011__x0000__x0011__x0000_È0¦0­0ç0¦0È0·0ó0¸0å0¯0¯0·0ó0¸0å0¯0_x0000__x0000__x0000__x0000__x0003__x0000__x0006__x0000__x0003__x0000__x0003__x0000__x000C__x0000__x0006__x0000__x0002__x0000__x000C__x0000__x0000_03-0000-0001_x0010__x0000__x0001_a_x0000_a_x0000_a_x0000_a_x0000_ ÿ*_x0000_*_x0000_*_x0000_*_x0000_*_x0000_._x0000_*_x0000_*_x0000_._x0000_j_x0000_p_x0000__x0012__x0000__x0005_b_x0000__x0000__x0000_*h_x000F___x001A_O&gt;y_x0000_0A_x0000_a_x0000_-_x0008__x0000_01_x0000__x001A_}ú^É{ëXNÙR@b_x0001__x0000_^_x0000__x0007__x0000_µ_x0004__x0006__x0000__x0018__x0000__x0018__x0000_«0Ö0·0­0¬0¤0·0ã0»0Ã0±0¤0­0å0¦0±0ó0Á0¯0·0¸0à0·0ç0_x0000__x0000__x0000__x0000__x0004__x0000__x0008__x0000__x0007__x0000__x0002__x0000__x000C__x0000__x000B__x0000__x0001__x0000__x000F__x0000__x000C__x0000__x0003__x0000__x0014__x0000__x000F__x0000__x0002__x0000__x0016__x0000__x0011__x0000__x0001__x0000__x0005__x0000__x0005_(_x0000__x0000__x0000_4(g_x0000_0IQ_x0000_N_x0001__x0000_$_x0000__x0007__x0000_µ_x0004__x0002__x0000__x0007__x0000__x0007__x0000_¹0º0­0³0¦0¤0Á0_x0000__x0000__x0000__x0000__x0002__x0000__x0003__x0000__x0003__x0000__x0002__x0000__x0007__x0000__x0001_Y0Z0M0S0F0D0a0_x0008__x0000__x0000_000-0002_x000B__x0000__x0005_._x0000__x0000__x0000_qg¬Ný_x000B_n7:S*_x0000_*_x0000_*_x0000_*_x0000_*_x0000__x0001__x0000_*_x0000__x0007__x0000_µ_x0004__x0002__x0000_
_x0000_
_x0000_È0¦0­0ç0¦0È0·0Ö0ä0¯0_x0000__x0000__x0000__x0000__x0003__x0000__x0006__x0000__x0003__x0000__x0003__x0000__x000C__x0000__x0000_03-0000-2222_x000C__x0000__x0000_03-0000-0002_x0010__x0000__x0000_bbbb@*****.**.jp_x0011__x0000__x0005_b_x0000__x0000__x0000_1_x0000__x001A_}ú^É{ëXNÙR@b_x0000_0*h_x000F___x001A_O&gt;yB_x0000_B_x0000_-_x0008__x0001__x0000_^_x0000__x0007__x0000_µ_x0004__x0006__x0000__x0018__x0000__x0018__x0000_­0å0¦0±0ó0Á0¯0·0¸0à0·0ç0«0Ö0·0­0¬0¤0·0ã0»0Ã0±0¤0_x0000__x0000__x0001__x0000__x0001__x0000__x0003__x0000__x0002__x0000__x0003__x0000__x0008__x0000__x0005__x0000__x0002__x0000_
_x0000__x0007__x0000__x0001__x0000__x000C__x0000_	_x0000__x0004__x0000__x0014__x0000__x000F__x0000__x0002__x0000__x0005__x0000__x0005_(_x0000__x0000__x0000_ØÎ_x0000_0_x000B_ms^_x0001__x0000_$_x0000__x0007__x0000_µ_x0004__x0002__x0000__x0007__x0000__x0007__x0000_¿0«0Î0è0¦0Ø0¤0_x0000__x0000__x0000__x0000__x0002__x0000__x0003__x0000__x0003__x0000__x0002__x0000__x0007__x0000__x0001__0K0n00F0x0D0	_x0000__x0005_F_x0000__x0000__x0000_Ëi -_x0008_1_x0000__x001A_}ú^É{ëX_x0001__x0000_B_x0000__x0007__x0000_µ_x0004__x0004__x0000__x0010__x0000__x0010__x0000_³0¦0¾0¦0»0Ã0±0¤0­0å0¦0±0ó0Á0¯0·0_x0000__x0000__x0000__x0000__x0002__x0000__x0004__x0000__x0002__x0000__x0002__x0000__x0008__x0000__x0005__x0000__x0001__x0000__x000B__x0000__x0006__x0000__x0003__x0000__x0001__x0000__x0001_Ë%_x0004__x0000__x0005_&amp;_x0000__x0000__x0000_Ñ0u_x0000_0ck_x0001__x0000_"_x0000__x0007__x0000_µ_x0004__x0002__x0000__x0006__x0000__x0006__x0000_«0Í0À0¿0À0·0_x0000__x0000__x0000__x0000__x0002__x0000__x0003__x0000__x0003__x0000__x0001__x0000__x0006__x0000__x0001_K0m0`0_0`0W0_x0008__x0000__x0000_000-0003
_x0000__x0005_2_x0000__x0000__x0000_qg¬Ný-N.Y:S*_x0000_*_x0000_*_x0000_*_x0000__x0001__x0000_._x0000__x0007__x0000_µ_x0004__x0002__x0000__x000C__x0000__x000C__x0000_È0¦0­0ç0¦0È0Á0å0¦0ª0¦0¯0_x0000__x0000__x0000__x0000__x0003__x0000__x0006__x0000__x0003__x0000__x0003__x0000__x000C__x0000__x0000_03-1111-3333_x000C__x0000__x0000_03-1111-3334_x000F__x0000__x0000_ccc@*****.**.jp_x000F__x0000__x0005_T_x0000__x0000__x0000_1_x0000__x001A_}ú^É{ëXNÙR@b_x0000_0*h_x000F___x001A_O&gt;yc_x0000_c_x0000__x0001__x0000_P_x0000__x0007__x0000_µ_x0004__x0005__x0000__x0014__x0000__x0014__x0000_­0å0¦0±0ó0Á0¯0·0¸0à0·0ç0«0Ö0·0­0¬0¤0·0ã0_x0000__x0000__x0001__x0000__x0001__x0000__x0003__x0000__x0002__x0000__x0003__x0000__x0008__x0000__x0005__x0000__x0002__x0000_
_x0000__x0007__x0000__x0001__x0000__x000C__x0000_	_x0000__x0004__x0000__x0005__x0000__x0005_&amp;_x0000__x0000__x0000_³l_x0008_T_x0000_0T_N_x0001__x0000_"_x0000__x0007__x0000_µ_x0004__x0002__x0000__x0006__x0000__x0006__x0000_«0ï0¤0¿0Ä0ä0_x0000__x0000__x0000__x0000__x0002__x0000__x0003__x0000__x0003__x0000__x0002__x0000__x0006__x0000__x0001_K00D0_0d00_x0008__x0000__x0000_000-0004_x000B__x0000__x0005_0_x0000__x0000__x0000_^yHYÝ]_x000C_w	P_x0002_^*_x0000_*_x0000_*_x0000_*_x0000__x0001__x0000_,_x0000__x0007__x0000_µ_x0004__x0002__x0000__x000B__x0000__x000B__x0000_«0Ê0¬0ï0±0ó0«0Þ0¯0é0·0_x0000__x0000__x0000__x0000__x0004__x0000__x0006__x0000__x0004__x0000__x0003__x0000__x000B__x0000__x0000_046-888-999_x000B__x0000__x0000_046-999-888_x000F__x0000__x0000_oooo@****.**.jp_x0012__x0000__x0005_h_x0000__x0000__x0000_*h_x000F___x001A_O&gt;y_x0000_0K_x0000_T_x0000_-_x0008__x0000_01_x0000__x001A_}ú^É{ëXNÙR@b_x0001__x0000_d_x0000__x0007__x0000_µ_x0004__x0007__x0000__x0018__x0000__x0018__x0000_«0Ö0·0­0«0¤0·0ã0»0Ã0±0¤0­0å0¦0±0ó0Á0¯0·0¸0à0·0ç0_x0000__x0000__x0000__x0000__x0002__x0000__x0004__x0000__x0002__x0000__x0002__x0000__x0008__x0000__x0007__x0000__x0002__x0000__x000C__x0000__x000B__x0000__x0001__x0000__x000F__x0000__x000C__x0000__x0003__x0000__x0014__x0000__x000F__x0000__x0002__x0000__x0016__x0000__x0011__x0000__x0001__x0000__x0006__x0000__x0005_6_x0000__x0000__x0000_ô}¬Ëi -_x0008__x0001__x0000_2_x0000__x0006__x0000_µ_x0004__x0003__x0000__x000B__x0000__x000B__x0000_Í0ê0Þ0³0¦0¾0¦0»0Ã0±0¤0_x0000__x0000__x0000__x0000__x0002__x0000__x0003__x0000__x0002__x0000__x0002__x0000__x0007__x0000__x0004__x0000__x0002__x0000__x000B__x0000__x0001_m00~0S0F0^0F0[0c0Q0D0_x0004__x0000__x0005_$_x0000__x0000__x0000_¬4X_x0000_0fe_x0001__x0000_ _x0000__x0006__x0000_µ_x0004__x0002__x0000__x0005__x0000__x0005__x0000_Ð0Ð0¢0Ä0·0_x0000__x0000__x0000__x0000__x0002__x0000__x0002__x0000__x0003__x0000__x0001__x0000__x0008__x0000__x0000_178-0000
_x0000__x0005_._x0000__x0000__x0000_qg¬Nýô}¬:S*_x0000_*_x0000_*_x0000_*_x0000__x0001__x0000_*_x0000__x0006__x0000_µ_x0004__x0002__x0000_
_x0000_
_x0000_È0¦0­0ç0¦0È0Í0ê0Þ0¯0_x0000__x0000__x0000__x0000__x0003__x0000__x0006__x0000__x0003__x0000__x0003__x0000__x000C__x0000__x0000_03-1010-0101_x000C__x0000__x0000_03-1010-0102_x000F__x0000__x0000_nerima@****.com_x0007__x0000__x0000_***1234_x000D__x0000__x0000_080-9999-0000	_x0000__x0005_&lt;_x0000__x0000__x0000_*h_x000F___x001A_O&gt;y_x0000_0POä-P_x0001__x0000_8_x0000__x0006__x0000_µ_x0004__x0003__x0000__x000E__x0000__x000E__x0000_«0Ö0·0­0¬0¤0·0ã0µ0È0¦0»0Ä0Ó0_x0000__x0000__x0000__x0000__x0004__x0000__x0008__x0000__x0005__x0000__x0002__x0000__x000B__x0000__x0007__x0000__x0002__x0000__x000E__x0000__x0001_K0v0W0M0L0D0W00U0h0F0[0d0s0_x0005__x0000__x0005_&amp;_x0000__x0000__x0000_POä_x0000_0òT+Y_x0001__x0000_"_x0000__x0006__x0000_µ_x0004__x0002__x0000__x0006__x0000__x0006__x0000_µ0È0¦0Æ0Ä0ª0_x0000__x0000__x0000__x0000__x0002__x0000__x0003__x0000__x0003__x0000__x0002__x0000__x0008__x0000__x0000_350-0000
_x0000__x0005_4_x0000__x0000__x0000_üWs_x000C_wTIQ_x0002_^*_x0000_*_x0000_*_x0000_*_x0000__x0001__x0000_0_x0000__x0006__x0000_µ_x0004__x0003__x0000_
_x0000_
_x0000_µ0¤0¿0Þ0±0ó0ï0³0¦0·0_x0000__x0000__x0000__x0000__x0002__x0000__x0004__x0000__x0002__x0000__x0001__x0000__x0006__x0000__x0003__x0000__x0003__x0000__x000B__x0000__x0000_045-222-222_x000B__x0000__x0000_045-222-223_x0010__x0000__x0000_satou@****.co.jp_x0007__x0000__x0000_***1235_x000D__x0000__x0000_090-1111-2222_x0014__x0000__x0005__x0000__x0000__x0000_*h_x000F___x001A_O&gt;y_x0000_0qg¬Nú^É{-_x0008__x0000_01_x0000__x001A_}ú^É{ëXNÙR@b_x0001__x0000_|_x0000__x0006__x0000_µ_x0004__x0008__x0000_!_x0000_!_x0000_«0Ö0·0­0¬0¤0·0ã0È0¦0­0ç0¦0±0ó0Á0¯0»0Ã0±0¤0­0å0¦0±0ó0Á0¯0·0¸0à0·0ç0_x0000__x0000__x0000__x0000__x0004__x0000__x0008__x0000__x0005__x0000__x0002__x0000__x000D__x0000__x0007__x0000__x0002__x0000__x0011__x0000_	_x0000__x0002__x0000__x0015__x0000__x000D__x0000__x0001__x0000__x0018__x0000__x000E__x0000__x0003__x0000__x001D__x0000__x0011__x0000__x0002__x0000__x001F__x0000__x0013__x0000__x0001__x0000__x000D__x0000__x0001_h0F0M00F0Q00a0O0[0c0Q0D0_x0004__x0000__x0005_(_x0000__x0000__x0000_Ëz±_x0000_0fk_x0001__x0000_$_x0000__x0006__x0000_µ_x0004__x0002__x0000__x0007__x0000__x0007__x0000_¿0Á0Ð0Ê0¿0±0·0_x0000__x0000__x0000__x0000__x0002__x0000__x0004__x0000__x0003__x0000__x0001__x0000__x0008__x0000__x0000_111-0044	_x0000__x0005_._x0000__x0000__x0000_qg¬Ný/n:S*_x0000_*_x0000_*_x0000_*_x0000__x0001__x0000_*_x0000__x0006__x0000_µ_x0004__x0002__x0000_
_x0000_
_x0000_È0¦0­0ç0¦0È0ß0Ê0È0¯0_x0000__x0000__x0000__x0000__x0003__x0000__x0006__x0000__x0003__x0000__x0002__x0000__x000C__x0000__x0000_03-5555-6565_x000C__x0000__x0000_03-5555-6566_x0010__x0000__x0000_tokyo@****.co.jp_x0002__x0000__x0005__x0018__x0000__x0000__x0000__x0000_N_x001A_}_x0001__x0000__x0014__x0000__x0006__x0000_µ_x0004__x0000__x0000__x0005__x0000__x0005__x0000_¤0Ã0­0å0¦0_x0007__x0000__x0000_***1236_x0005__x0000__x0005_(_x0000__x0000__x0000_Ëz±_x0000_0òT+Y_x0001__x0000_$_x0000__x0006__x0000_µ_x0004__x0002__x0000__x0007__x0000__x0007__x0000_¿0Á0Ð0Ê0Æ0Ä0ª0_x0000__x0000__x0000__x0000__x0002__x0000__x0004__x0000__x0003__x0000__x0002__x0000__x000D__x0000__x0000_090-1111-2223_x0004__x0000__x0005_,_x0000__x0000__x0000_wm
N-_x0008__x0001__x0000_(_x0000__x0006__x0000_µ_x0004__x0002__x0000_	_x0000_	_x0000_«0¤0¸0ç0¦0»0Ã0±0¤0_x0000__x0000__x0000__x0000__x0002__x0000__x0005__x0000__x0002__x0000__x0002__x0000_	_x0000__x0001_K0D0X00F0[0c0Q0D0_x0005__x0000__x0005_*_x0000__x0000__x0000_Kj,g_x0000_0N_x0001__x0000_&amp;_x0000__x0006__x0000_µ_x0004__x0002__x0000__x0008__x0000__x0008__x0000_Ï0·0â0È0ê0å0¦0¸0_x0000__x0000__x0000__x0000__x0002__x0000__x0004__x0000__x0003__x0000__x0002__x0000__x0008__x0000__x0000_120-3210
_x0000__x0005_0_x0000__x0000__x0000_qg¬NýIg&amp;N:S*_x0000_*_x0000_*_x0000_*_x0000__x0001__x0000_,_x0000__x0006__x0000_µ_x0004__x0002__x0000__x000B__x0000__x000B__x0000_È0¦0­0ç0¦0È0¹0®0Ê0ß0¯0_x0000__x0000__x0000__x0000__x0003__x0000__x0006__x0000__x0003__x0000__x0003__x0000__x000C__x0000__x0000_03</v>
      </c>
      <c r="W431" s="4708"/>
      <c r="X431" s="4709"/>
      <c r="Y431" s="1091"/>
      <c r="AA431" s="1090" t="str">
        <f>+IF($F$426='SYSTEM-2'!$J$100,$N$437,$N$444)</f>
        <v>夷　十郎</v>
      </c>
    </row>
    <row r="432" spans="1:31" s="1090" customFormat="1">
      <c r="A432" s="1097"/>
      <c r="B432" s="1099"/>
      <c r="C432" s="1100"/>
      <c r="D432" s="1097"/>
      <c r="E432" s="1097"/>
      <c r="H432" s="1091" t="s">
        <v>1269</v>
      </c>
      <c r="I432" s="1091"/>
      <c r="J432" s="4750" t="str">
        <f>IF(J431&gt;20000,+VLOOKUP(J431,[2]!事務所ＤＢ,2),"")</f>
        <v>西日本構造研究所</v>
      </c>
      <c r="K432" s="4750"/>
      <c r="L432" s="4750"/>
      <c r="M432" s="4750"/>
      <c r="N432" s="4750"/>
      <c r="O432" s="4750"/>
      <c r="T432" s="288" t="s">
        <v>2028</v>
      </c>
      <c r="U432" s="1943">
        <f t="shared" si="26"/>
        <v>20007</v>
      </c>
      <c r="V432" s="4708" t="e">
        <f>IF(U432&gt;0,+VLOOKUP(U432,[2]!事務所ＤＢ,2),"")</f>
        <v>#N/A</v>
      </c>
      <c r="W432" s="4708"/>
      <c r="X432" s="4709"/>
      <c r="Y432" s="1091"/>
    </row>
    <row r="433" spans="1:31" s="1090" customFormat="1">
      <c r="B433" s="1089"/>
      <c r="H433" s="1091" t="s">
        <v>1268</v>
      </c>
      <c r="I433" s="1091"/>
      <c r="J433" s="2027" t="str">
        <f>IF(J431&gt;20000,+VLOOKUP(J431,[2]!事務所ＤＢ,5),"")</f>
        <v>夷　十郎</v>
      </c>
      <c r="K433" s="2027"/>
      <c r="L433" s="2027"/>
      <c r="M433" s="2027"/>
      <c r="N433" s="2027"/>
      <c r="O433" s="1850" t="s">
        <v>1630</v>
      </c>
      <c r="U433" s="1943">
        <f t="shared" si="26"/>
        <v>20008</v>
      </c>
      <c r="V433" s="4708" t="str">
        <f>IF(U433&gt;0,+VLOOKUP(U433,[2]!事務所ＤＢ,2),"")</f>
        <v>藤沢設備設計</v>
      </c>
      <c r="W433" s="4708"/>
      <c r="X433" s="4709"/>
      <c r="Y433" s="1091"/>
    </row>
    <row r="434" spans="1:31" s="1090" customFormat="1" ht="14.25">
      <c r="B434" s="1089"/>
      <c r="J434" s="2028"/>
      <c r="K434" s="2028"/>
      <c r="L434" s="1091" t="s">
        <v>2133</v>
      </c>
      <c r="N434" s="1763" t="s">
        <v>1422</v>
      </c>
      <c r="U434" s="1943">
        <f t="shared" si="26"/>
        <v>20009</v>
      </c>
      <c r="V434" s="4708" t="str">
        <f>IF(U434&gt;0,+VLOOKUP(U434,[2]!事務所ＤＢ,2),"")</f>
        <v>北海設計</v>
      </c>
      <c r="W434" s="4708"/>
      <c r="X434" s="4709"/>
      <c r="Y434" s="1091"/>
    </row>
    <row r="435" spans="1:31" s="1090" customFormat="1">
      <c r="B435" s="1089"/>
      <c r="H435" s="1091" t="s">
        <v>1625</v>
      </c>
      <c r="I435" s="1091"/>
      <c r="J435" s="4739" t="s">
        <v>1627</v>
      </c>
      <c r="K435" s="4741"/>
      <c r="L435" s="4741"/>
      <c r="M435" s="4741"/>
      <c r="N435" s="4740"/>
      <c r="O435" s="1090" t="str">
        <f>+IF(N434="しない","←入力不要","←左記入力必要")</f>
        <v>←入力不要</v>
      </c>
      <c r="U435" s="1943">
        <f t="shared" si="26"/>
        <v>20010</v>
      </c>
      <c r="V435" s="4708" t="str">
        <f>IF(U435&gt;0,+VLOOKUP(U435,[2]!事務所ＤＢ,2),"")</f>
        <v>西日本構造研究所</v>
      </c>
      <c r="W435" s="4708"/>
      <c r="X435" s="4709"/>
      <c r="Y435" s="1091"/>
    </row>
    <row r="436" spans="1:31" s="1090" customFormat="1" ht="15.75" customHeight="1">
      <c r="B436" s="1089"/>
      <c r="H436" s="1091" t="s">
        <v>1626</v>
      </c>
      <c r="I436" s="1091"/>
      <c r="J436" s="4739" t="s">
        <v>2098</v>
      </c>
      <c r="K436" s="4740"/>
      <c r="L436" s="4741" t="s">
        <v>2099</v>
      </c>
      <c r="M436" s="4741"/>
      <c r="N436" s="4740"/>
      <c r="O436" s="1090" t="str">
        <f>+IF(N434="しない","←入力不要","←左記入力必要")</f>
        <v>←入力不要</v>
      </c>
      <c r="U436" s="1943">
        <f t="shared" si="26"/>
        <v>20011</v>
      </c>
      <c r="V436" s="4720" t="str">
        <f>IF(U436&gt;0,+VLOOKUP(U436,[2]!事務所ＤＢ,2),"")</f>
        <v>練馬構造設計</v>
      </c>
      <c r="W436" s="4721"/>
      <c r="X436" s="4722"/>
      <c r="Y436" s="1091"/>
      <c r="Z436" s="1081" t="s">
        <v>2863</v>
      </c>
    </row>
    <row r="437" spans="1:31" s="1090" customFormat="1" ht="15.75" customHeight="1">
      <c r="B437" s="1089"/>
      <c r="H437" s="1091" t="s">
        <v>2132</v>
      </c>
      <c r="I437" s="1091"/>
      <c r="J437" s="2027" t="str">
        <f>+IF($N$434="する",J435,J432)</f>
        <v>西日本構造研究所</v>
      </c>
      <c r="K437" s="2027"/>
      <c r="L437" s="2027"/>
      <c r="N437" s="2027" t="str">
        <f>+IF($N$434="する",J436&amp;"　"&amp;L$436,J$433)</f>
        <v>夷　十郎</v>
      </c>
      <c r="O437" s="2027"/>
      <c r="U437" s="1943">
        <f t="shared" si="26"/>
        <v>20012</v>
      </c>
      <c r="V437" s="4720" t="str">
        <f>IF(U437&gt;0,+VLOOKUP(U437,[2]!事務所ＤＢ,2),"")</f>
        <v>株式会社　佐藤設備</v>
      </c>
      <c r="W437" s="4721"/>
      <c r="X437" s="4722"/>
      <c r="Y437" s="1091"/>
      <c r="Z437" s="1081" t="s">
        <v>2130</v>
      </c>
      <c r="AA437" s="1090" t="str">
        <f>+IF($F$426='SYSTEM-2'!J100,J445,J438)</f>
        <v>東京都品川区***町　1-2-3　****ビル</v>
      </c>
    </row>
    <row r="438" spans="1:31" s="1090" customFormat="1">
      <c r="A438" s="1097"/>
      <c r="B438" s="1099"/>
      <c r="C438" s="1100"/>
      <c r="D438" s="1097"/>
      <c r="E438" s="1097"/>
      <c r="H438" s="1091" t="s">
        <v>1008</v>
      </c>
      <c r="I438" s="1091"/>
      <c r="J438" s="4750" t="str">
        <f>IF(J431&gt;20000,+VLOOKUP(J431,[2]!事務所ＤＢ,8),"")</f>
        <v>大阪市西区＊＊０-10-10</v>
      </c>
      <c r="K438" s="4750"/>
      <c r="L438" s="4750"/>
      <c r="M438" s="4750"/>
      <c r="N438" s="4750"/>
      <c r="O438" s="4750"/>
      <c r="U438" s="1943">
        <f t="shared" si="26"/>
        <v>20013</v>
      </c>
      <c r="V438" s="4708" t="str">
        <f>IF(U438&gt;0,+VLOOKUP(U438,[2]!事務所ＤＢ,2),"")</f>
        <v>株式会社　東京建築設計　1級建築士事務所</v>
      </c>
      <c r="W438" s="4708"/>
      <c r="X438" s="4709"/>
      <c r="Y438" s="1091"/>
      <c r="Z438" s="1090" t="s">
        <v>2131</v>
      </c>
      <c r="AA438" s="1090" t="str">
        <f>+IF($F$426='SYSTEM-2'!J100,J443,J437)</f>
        <v>一級建築士事務所 株式会社　TCT設計　代表取締役　手駆戸五郎</v>
      </c>
    </row>
    <row r="439" spans="1:31" s="1090" customFormat="1" ht="15.75" customHeight="1">
      <c r="A439" s="1097"/>
      <c r="B439" s="1099"/>
      <c r="C439" s="1100"/>
      <c r="D439" s="1097"/>
      <c r="E439" s="1097"/>
      <c r="H439" s="1091" t="s">
        <v>988</v>
      </c>
      <c r="I439" s="1091"/>
      <c r="J439" s="1323" t="str">
        <f>IF(J431&gt;20000,+VLOOKUP(J431,[2]!事務所ＤＢ,12),"")</f>
        <v>一級</v>
      </c>
      <c r="L439" s="1103" t="s">
        <v>2861</v>
      </c>
      <c r="M439" s="4761" t="s">
        <v>1907</v>
      </c>
      <c r="N439" s="4762"/>
      <c r="O439" s="1323" t="str">
        <f>IF(J431&gt;20000,+VLOOKUP(J431,[2]!事務所ＤＢ,13),"")</f>
        <v>***1010</v>
      </c>
      <c r="P439" s="1097"/>
      <c r="U439" s="1944">
        <f t="shared" si="26"/>
        <v>20014</v>
      </c>
      <c r="V439" s="4717" t="str">
        <f>IF(U439&gt;0,+VLOOKUP(U439,[2]!事務所ＤＢ,2),"")</f>
        <v>海上設計</v>
      </c>
      <c r="W439" s="4717"/>
      <c r="X439" s="4718"/>
      <c r="Y439" s="1091"/>
      <c r="AA439" s="1090" t="str">
        <f>+IF($F$426='SYSTEM-2'!$J$100,J446,J439)</f>
        <v>一級</v>
      </c>
      <c r="AB439" s="1091" t="str">
        <f>+IF($F$426='SYSTEM-2'!$J$100,L446,L439)</f>
        <v>東京都</v>
      </c>
      <c r="AC439" s="4724" t="s">
        <v>1907</v>
      </c>
      <c r="AD439" s="4724"/>
      <c r="AE439" s="1090" t="str">
        <f>+IF($F$426='SYSTEM-2'!$J$100,O446,O439)</f>
        <v>123321****</v>
      </c>
    </row>
    <row r="440" spans="1:31" s="1090" customFormat="1" ht="15.75" customHeight="1">
      <c r="A440" s="1097"/>
      <c r="B440" s="1099"/>
      <c r="C440" s="1100"/>
      <c r="D440" s="1097"/>
      <c r="E440" s="1097"/>
      <c r="H440" s="1091"/>
      <c r="I440" s="1091"/>
      <c r="J440" s="1097"/>
      <c r="L440" s="1635"/>
      <c r="M440" s="1092"/>
      <c r="N440" s="1092"/>
      <c r="O440" s="1097"/>
      <c r="P440" s="1097"/>
      <c r="U440" s="1945"/>
      <c r="V440" s="1097"/>
      <c r="W440" s="1097"/>
      <c r="X440" s="1097"/>
      <c r="Y440" s="1091"/>
      <c r="Z440" s="1090" t="s">
        <v>2864</v>
      </c>
      <c r="AA440" s="1090" t="str">
        <f>+IF($F$426='SYSTEM-2'!$J$100,J444,J437)</f>
        <v>一級建築士事務所 株式会社　TCT設計</v>
      </c>
    </row>
    <row r="441" spans="1:31" s="1090" customFormat="1" ht="15.75" customHeight="1">
      <c r="A441" s="1097"/>
      <c r="B441" s="1099" t="s">
        <v>2106</v>
      </c>
      <c r="C441" s="4772" t="s">
        <v>2129</v>
      </c>
      <c r="D441" s="4772"/>
      <c r="E441" s="1097" t="s">
        <v>1822</v>
      </c>
      <c r="F441" s="1102" t="s">
        <v>291</v>
      </c>
      <c r="H441" s="1091" t="s">
        <v>2109</v>
      </c>
      <c r="I441" s="1091"/>
      <c r="J441" s="4750" t="str">
        <f>+J82&amp;"　"&amp;J83</f>
        <v>一級建築士事務所 株式会社　TCT設計　代表取締役　手駆戸五郎</v>
      </c>
      <c r="K441" s="4750"/>
      <c r="L441" s="4750"/>
      <c r="M441" s="4750"/>
      <c r="N441" s="4750"/>
      <c r="O441" s="4750"/>
      <c r="P441" s="1097"/>
      <c r="U441" s="1945"/>
      <c r="V441" s="1097"/>
      <c r="W441" s="1097"/>
      <c r="X441" s="1097"/>
      <c r="Y441" s="1091"/>
      <c r="AA441" s="1090" t="str">
        <f>+IF($F$426='SYSTEM-2'!$J$100,$N$444,$N$437)</f>
        <v>代表取締役　手駆戸五郎</v>
      </c>
    </row>
    <row r="442" spans="1:31" s="1090" customFormat="1" ht="15.75" customHeight="1">
      <c r="A442" s="1097"/>
      <c r="B442" s="1099"/>
      <c r="C442" s="1100"/>
      <c r="D442" s="1097"/>
      <c r="E442" s="1097"/>
      <c r="H442" s="1091" t="s">
        <v>2108</v>
      </c>
      <c r="I442" s="1091"/>
      <c r="J442" s="4751"/>
      <c r="K442" s="4752"/>
      <c r="L442" s="4752"/>
      <c r="M442" s="4752"/>
      <c r="N442" s="4752"/>
      <c r="O442" s="4753"/>
      <c r="P442" s="1097"/>
      <c r="U442" s="1945"/>
      <c r="V442" s="1097"/>
      <c r="W442" s="1097"/>
      <c r="X442" s="1097"/>
      <c r="Y442" s="1091"/>
    </row>
    <row r="443" spans="1:31" s="1090" customFormat="1" ht="15.75" customHeight="1">
      <c r="A443" s="1097"/>
      <c r="B443" s="1099"/>
      <c r="C443" s="1100"/>
      <c r="D443" s="1097"/>
      <c r="E443" s="1097"/>
      <c r="H443" s="1091" t="s">
        <v>2107</v>
      </c>
      <c r="I443" s="1091"/>
      <c r="J443" s="4750" t="str">
        <f>IF(F441="行う",J442,J441)</f>
        <v>一級建築士事務所 株式会社　TCT設計　代表取締役　手駆戸五郎</v>
      </c>
      <c r="K443" s="4750"/>
      <c r="L443" s="4750"/>
      <c r="M443" s="4750"/>
      <c r="N443" s="4750"/>
      <c r="O443" s="4750"/>
      <c r="P443" s="1097"/>
      <c r="U443" s="1945"/>
      <c r="V443" s="1097"/>
      <c r="W443" s="1097"/>
      <c r="X443" s="1097"/>
      <c r="Y443" s="1091"/>
    </row>
    <row r="444" spans="1:31" s="1090" customFormat="1" ht="15.75" customHeight="1">
      <c r="A444" s="1097"/>
      <c r="B444" s="1099"/>
      <c r="C444" s="1100"/>
      <c r="D444" s="1097"/>
      <c r="E444" s="1097"/>
      <c r="H444" s="1091" t="s">
        <v>1268</v>
      </c>
      <c r="I444" s="1091"/>
      <c r="J444" s="4880" t="str">
        <f>+J82</f>
        <v>一級建築士事務所 株式会社　TCT設計</v>
      </c>
      <c r="K444" s="4880"/>
      <c r="L444" s="4880"/>
      <c r="M444" s="1097"/>
      <c r="N444" s="1323" t="str">
        <f>IF(F73="個人","",+$J$83)</f>
        <v>代表取締役　手駆戸五郎</v>
      </c>
      <c r="O444" s="1323"/>
      <c r="P444" s="1097"/>
      <c r="U444" s="1945"/>
      <c r="V444" s="1097"/>
      <c r="W444" s="1097"/>
      <c r="X444" s="1097"/>
      <c r="Y444" s="1091"/>
    </row>
    <row r="445" spans="1:31" s="1090" customFormat="1" ht="15.75" customHeight="1">
      <c r="A445" s="1097"/>
      <c r="B445" s="1099"/>
      <c r="C445" s="1100"/>
      <c r="D445" s="1097"/>
      <c r="E445" s="1097"/>
      <c r="H445" s="1091" t="s">
        <v>2110</v>
      </c>
      <c r="I445" s="1091"/>
      <c r="J445" s="4773" t="str">
        <f>+J8</f>
        <v>東京都品川区***町　1-2-3　****ビル</v>
      </c>
      <c r="K445" s="4773"/>
      <c r="L445" s="4773"/>
      <c r="M445" s="4773"/>
      <c r="N445" s="4773"/>
      <c r="O445" s="4773"/>
      <c r="P445" s="1097"/>
      <c r="U445" s="1945"/>
      <c r="V445" s="1097"/>
      <c r="W445" s="1097"/>
      <c r="X445" s="1097"/>
      <c r="Y445" s="1091"/>
    </row>
    <row r="446" spans="1:31" s="1090" customFormat="1" ht="15" customHeight="1">
      <c r="B446" s="1089"/>
      <c r="G446" s="1081"/>
      <c r="H446" s="1091" t="s">
        <v>988</v>
      </c>
      <c r="I446" s="1091"/>
      <c r="J446" s="1323" t="str">
        <f>+[3]!kyu</f>
        <v>一級</v>
      </c>
      <c r="L446" s="1323" t="str">
        <f>+[3]!tourokuchi</f>
        <v>東京都</v>
      </c>
      <c r="M446" s="4762" t="s">
        <v>1907</v>
      </c>
      <c r="N446" s="4762"/>
      <c r="O446" s="1323" t="str">
        <f>+[3]!tourokubango</f>
        <v>123321****</v>
      </c>
      <c r="Y446" s="1091"/>
    </row>
    <row r="447" spans="1:31" s="1090" customFormat="1" ht="15" customHeight="1">
      <c r="B447" s="1089"/>
      <c r="G447" s="1081"/>
      <c r="H447" s="1081"/>
      <c r="I447" s="1081"/>
      <c r="J447" s="1081"/>
      <c r="K447" s="1081"/>
      <c r="L447" s="1081"/>
      <c r="M447" s="1081"/>
      <c r="N447" s="1081"/>
      <c r="O447" s="1081"/>
      <c r="Y447" s="1091"/>
    </row>
    <row r="448" spans="1:31" s="1090" customFormat="1" ht="15" customHeight="1">
      <c r="B448" s="1089" t="s">
        <v>1096</v>
      </c>
      <c r="C448" s="1090" t="s">
        <v>1857</v>
      </c>
      <c r="D448" s="1091"/>
      <c r="E448" s="1973" t="s">
        <v>2034</v>
      </c>
      <c r="F448" s="1267">
        <v>3</v>
      </c>
      <c r="G448" s="1355"/>
      <c r="H448" s="1091" t="s">
        <v>1047</v>
      </c>
      <c r="I448" s="1091"/>
      <c r="J448" s="4750" t="str">
        <f>+VLOOKUP($F$448,[1]!ＰＲＯＪＤＢ,5)</f>
        <v>レストランNJR　改修工事</v>
      </c>
      <c r="K448" s="4750"/>
      <c r="L448" s="4750"/>
      <c r="M448" s="4750"/>
      <c r="N448" s="4750"/>
      <c r="O448" s="4750"/>
      <c r="Y448" s="1091"/>
    </row>
    <row r="449" spans="1:26" s="1090" customFormat="1" ht="15" customHeight="1">
      <c r="A449" s="1097"/>
      <c r="B449" s="1099"/>
      <c r="C449" s="1100"/>
      <c r="D449" s="1097"/>
      <c r="E449" s="1097" t="s">
        <v>1900</v>
      </c>
      <c r="F449" s="1102" t="s">
        <v>291</v>
      </c>
      <c r="G449" s="1081"/>
      <c r="H449" s="1631" t="s">
        <v>1858</v>
      </c>
      <c r="I449" s="1081"/>
      <c r="J449" s="4751" t="s">
        <v>2855</v>
      </c>
      <c r="K449" s="4752"/>
      <c r="L449" s="4752"/>
      <c r="M449" s="4752"/>
      <c r="N449" s="4752"/>
      <c r="O449" s="4753"/>
      <c r="Y449" s="1091"/>
      <c r="Z449" s="1090" t="str">
        <f>+IF(F449="行う",J449,J448)</f>
        <v>レストランNJR　改修工事</v>
      </c>
    </row>
    <row r="450" spans="1:26" s="1090" customFormat="1" ht="15" customHeight="1">
      <c r="A450" s="1097"/>
      <c r="B450" s="1099"/>
      <c r="C450" s="1100"/>
      <c r="D450" s="1097"/>
      <c r="E450" s="1097"/>
      <c r="G450" s="1081"/>
      <c r="H450" s="1081"/>
      <c r="I450" s="1081"/>
      <c r="J450" s="2746" t="str">
        <f>+IF(ISBLANK($F$448),"エラー！件名のシリアル番号が未入力です","")</f>
        <v/>
      </c>
      <c r="K450" s="1081"/>
      <c r="L450" s="1081"/>
      <c r="M450" s="1081"/>
      <c r="N450" s="1081"/>
      <c r="O450" s="1081"/>
      <c r="Y450" s="1091"/>
    </row>
    <row r="451" spans="1:26" s="1090" customFormat="1" ht="15" customHeight="1">
      <c r="B451" s="1089" t="s">
        <v>1129</v>
      </c>
      <c r="C451" s="1090" t="s">
        <v>1046</v>
      </c>
      <c r="H451" s="1091" t="s">
        <v>1045</v>
      </c>
      <c r="I451" s="1091"/>
      <c r="J451" s="4750" t="str">
        <f>+VLOOKUP($F$448,[1]!ＰＲＯＪＤＢ,34)</f>
        <v>千葉県館山市**　***-1</v>
      </c>
      <c r="K451" s="4750"/>
      <c r="L451" s="4750"/>
      <c r="M451" s="4750"/>
      <c r="N451" s="4750"/>
      <c r="O451" s="4750"/>
      <c r="S451" s="4862" t="s">
        <v>2058</v>
      </c>
      <c r="T451" s="4862"/>
      <c r="U451" s="1899" t="s">
        <v>2069</v>
      </c>
      <c r="V451" s="530"/>
      <c r="W451" s="18"/>
      <c r="X451" s="12"/>
      <c r="Y451" s="1091"/>
    </row>
    <row r="452" spans="1:26" s="1090" customFormat="1" ht="15" customHeight="1">
      <c r="B452" s="1089"/>
      <c r="H452" s="1091" t="s">
        <v>1044</v>
      </c>
      <c r="I452" s="1091"/>
      <c r="J452" s="4750" t="str">
        <f>+VLOOKUP($F$448,[1]!ＰＲＯＪＤＢ,46)</f>
        <v xml:space="preserve">飲食店  </v>
      </c>
      <c r="K452" s="4750"/>
      <c r="L452" s="4750"/>
      <c r="M452" s="4750"/>
      <c r="N452" s="4750"/>
      <c r="O452" s="4750"/>
      <c r="S452" s="1973" t="s">
        <v>2034</v>
      </c>
      <c r="T452" s="1974">
        <v>3</v>
      </c>
      <c r="U452" s="1976">
        <f>+T452</f>
        <v>3</v>
      </c>
      <c r="V452" s="4618" t="str">
        <f>+VLOOKUP(U452,[1]!ＰＲＯＪＤＢ,5)</f>
        <v>レストランNJR　改修工事</v>
      </c>
      <c r="W452" s="4618"/>
      <c r="X452" s="4619"/>
      <c r="Y452" s="1091"/>
    </row>
    <row r="453" spans="1:26" s="1090" customFormat="1" ht="15" customHeight="1">
      <c r="B453" s="1089"/>
      <c r="H453" s="1091" t="s">
        <v>1043</v>
      </c>
      <c r="I453" s="1091"/>
      <c r="J453" s="1094" t="str">
        <f>+VLOOKUP($F$448,[1]!ＰＲＯＪＤＢ,47)</f>
        <v>改修</v>
      </c>
      <c r="L453" s="1091" t="s">
        <v>1388</v>
      </c>
      <c r="M453" s="1091"/>
      <c r="N453" s="1094" t="str">
        <f>+VLOOKUP($F$448,[1]!ＰＲＯＪＤＢ,48)</f>
        <v>木　　      造</v>
      </c>
      <c r="Q453" s="2673" t="s">
        <v>2119</v>
      </c>
      <c r="R453" s="2674">
        <f>+IF(ISNUMBER(S453),S453,0)</f>
        <v>0</v>
      </c>
      <c r="S453" s="2675">
        <f>+VLOOKUP($F$448,[1]!ＰＲＯＪＤＢ,49)</f>
        <v>0</v>
      </c>
      <c r="T453" s="1090" t="s">
        <v>2029</v>
      </c>
      <c r="U453" s="1943">
        <f t="shared" ref="U453:U461" si="27">+U452+1</f>
        <v>4</v>
      </c>
      <c r="V453" s="4620" t="str">
        <f>+VLOOKUP(U453,[1]!ＰＲＯＪＤＢ,5)</f>
        <v>日事連ビル新築工事</v>
      </c>
      <c r="W453" s="4620"/>
      <c r="X453" s="4621"/>
      <c r="Y453" s="1091"/>
    </row>
    <row r="454" spans="1:26" s="1090" customFormat="1" ht="15" customHeight="1">
      <c r="B454" s="1089"/>
      <c r="H454" s="1091" t="s">
        <v>1042</v>
      </c>
      <c r="I454" s="1091"/>
      <c r="J454" s="1323" t="str">
        <f>IF($R$453&gt;0,"地上 "&amp;$R$453&amp;" 階","")</f>
        <v/>
      </c>
      <c r="L454" s="1992" t="str">
        <f>IF(+$R$454&gt;0,"地下 "&amp;$R$454&amp;" 階","")</f>
        <v>地下 1 階</v>
      </c>
      <c r="N454" s="2010" t="s">
        <v>2114</v>
      </c>
      <c r="O454" s="1094">
        <f>+VLOOKUP($F$448,[1]!ＰＲＯＪＤＢ,52)</f>
        <v>40</v>
      </c>
      <c r="P454" s="1096" t="s">
        <v>91</v>
      </c>
      <c r="Q454" s="2673" t="s">
        <v>2120</v>
      </c>
      <c r="R454" s="2674">
        <f>+IF(ISNUMBER(S454),S454,0)</f>
        <v>1</v>
      </c>
      <c r="S454" s="2675">
        <f>+VLOOKUP($F$448,[1]!ＰＲＯＪＤＢ,50)</f>
        <v>1</v>
      </c>
      <c r="T454" s="1090" t="s">
        <v>2030</v>
      </c>
      <c r="U454" s="1943">
        <f t="shared" si="27"/>
        <v>5</v>
      </c>
      <c r="V454" s="4620" t="str">
        <f>+VLOOKUP(U454,[1]!ＰＲＯＪＤＢ,5)</f>
        <v>＊＊＊＊＊＊ビル</v>
      </c>
      <c r="W454" s="4620"/>
      <c r="X454" s="4621"/>
      <c r="Y454" s="1091"/>
    </row>
    <row r="455" spans="1:26" s="1090" customFormat="1" ht="15" customHeight="1">
      <c r="B455" s="1089"/>
      <c r="I455" s="1093"/>
      <c r="J455" s="1090" t="s">
        <v>1856</v>
      </c>
      <c r="K455" s="4769" t="s">
        <v>2435</v>
      </c>
      <c r="L455" s="4770"/>
      <c r="M455" s="4770"/>
      <c r="N455" s="4770"/>
      <c r="O455" s="4771"/>
      <c r="U455" s="1943">
        <f t="shared" si="27"/>
        <v>6</v>
      </c>
      <c r="V455" s="4620" t="str">
        <f>+VLOOKUP(U455,[1]!ＰＲＯＪＤＢ,5)</f>
        <v>T邸　新築工事</v>
      </c>
      <c r="W455" s="4620"/>
      <c r="X455" s="4621"/>
      <c r="Y455" s="1091"/>
    </row>
    <row r="456" spans="1:26" s="1090" customFormat="1" ht="15" customHeight="1">
      <c r="A456" s="1097"/>
      <c r="B456" s="1099"/>
      <c r="C456" s="1100"/>
      <c r="D456" s="1097"/>
      <c r="E456" s="1097"/>
      <c r="G456" s="1081"/>
      <c r="M456" s="1081"/>
      <c r="N456" s="1081"/>
      <c r="O456" s="1081"/>
      <c r="U456" s="1943">
        <f t="shared" si="27"/>
        <v>7</v>
      </c>
      <c r="V456" s="4620" t="str">
        <f>+VLOOKUP(U456,[1]!ＰＲＯＪＤＢ,5)</f>
        <v>W邸　改修工事</v>
      </c>
      <c r="W456" s="4620"/>
      <c r="X456" s="4621"/>
      <c r="Y456" s="1091"/>
    </row>
    <row r="457" spans="1:26" ht="15" customHeight="1">
      <c r="B457" s="1089" t="s">
        <v>1124</v>
      </c>
      <c r="C457" s="1081" t="s">
        <v>1860</v>
      </c>
      <c r="S457" s="1090"/>
      <c r="T457" s="1090"/>
      <c r="U457" s="1943">
        <f t="shared" si="27"/>
        <v>8</v>
      </c>
      <c r="V457" s="4620" t="str">
        <f>+VLOOKUP(U457,[1]!ＰＲＯＪＤＢ,5)</f>
        <v>W邸　改修工事</v>
      </c>
      <c r="W457" s="4620"/>
      <c r="X457" s="4621"/>
    </row>
    <row r="458" spans="1:26" ht="15" customHeight="1">
      <c r="D458" s="1081" t="s">
        <v>1861</v>
      </c>
      <c r="H458" s="1090" t="s">
        <v>1862</v>
      </c>
      <c r="I458" s="1090"/>
      <c r="K458" s="1090"/>
      <c r="L458" s="1726" t="s">
        <v>1863</v>
      </c>
      <c r="M458" s="1090"/>
      <c r="N458" s="1090"/>
      <c r="O458" s="1090"/>
      <c r="P458" s="1090"/>
      <c r="S458" s="1090"/>
      <c r="T458" s="1090"/>
      <c r="U458" s="1943">
        <f t="shared" si="27"/>
        <v>9</v>
      </c>
      <c r="V458" s="4620" t="str">
        <f>+VLOOKUP(U458,[1]!ＰＲＯＪＤＢ,5)</f>
        <v>W邸　改修工事</v>
      </c>
      <c r="W458" s="4620"/>
      <c r="X458" s="4621"/>
    </row>
    <row r="459" spans="1:26" ht="15" customHeight="1">
      <c r="D459" s="4758" t="s">
        <v>1885</v>
      </c>
      <c r="E459" s="4759"/>
      <c r="F459" s="4760"/>
      <c r="H459" s="4755">
        <v>45474</v>
      </c>
      <c r="I459" s="4756"/>
      <c r="J459" s="4757"/>
      <c r="K459" s="1356" t="s">
        <v>1395</v>
      </c>
      <c r="L459" s="4755">
        <v>46016</v>
      </c>
      <c r="M459" s="4756"/>
      <c r="N459" s="4757"/>
      <c r="R459" s="1727"/>
      <c r="S459" s="1090"/>
      <c r="T459" s="1090"/>
      <c r="U459" s="1943">
        <f t="shared" si="27"/>
        <v>10</v>
      </c>
      <c r="V459" s="4620" t="str">
        <f>+VLOOKUP(U459,[1]!ＰＲＯＪＤＢ,5)</f>
        <v>W邸　改修工事</v>
      </c>
      <c r="W459" s="4620"/>
      <c r="X459" s="4621"/>
    </row>
    <row r="460" spans="1:26" ht="15" customHeight="1">
      <c r="D460" s="4758" t="s">
        <v>1911</v>
      </c>
      <c r="E460" s="4759"/>
      <c r="F460" s="4760"/>
      <c r="H460" s="4755" t="s">
        <v>1910</v>
      </c>
      <c r="I460" s="4756"/>
      <c r="J460" s="4757"/>
      <c r="K460" s="1356" t="s">
        <v>1395</v>
      </c>
      <c r="L460" s="4755" t="s">
        <v>1910</v>
      </c>
      <c r="M460" s="4756"/>
      <c r="N460" s="4757"/>
      <c r="R460" s="1727"/>
      <c r="S460" s="1090"/>
      <c r="T460" s="1090"/>
      <c r="U460" s="1943">
        <f t="shared" si="27"/>
        <v>11</v>
      </c>
      <c r="V460" s="4620" t="str">
        <f>+VLOOKUP(U460,[1]!ＰＲＯＪＤＢ,5)</f>
        <v>W邸　改修工事</v>
      </c>
      <c r="W460" s="4620"/>
      <c r="X460" s="4621"/>
    </row>
    <row r="461" spans="1:26" ht="15" customHeight="1">
      <c r="H461" s="1090" t="s">
        <v>1398</v>
      </c>
      <c r="S461" s="1090"/>
      <c r="T461" s="1090"/>
      <c r="U461" s="1944">
        <f t="shared" si="27"/>
        <v>12</v>
      </c>
      <c r="V461" s="4622" t="str">
        <f>+VLOOKUP(U461,[1]!ＰＲＯＪＤＢ,5)</f>
        <v>W邸　改修工事</v>
      </c>
      <c r="W461" s="4622"/>
      <c r="X461" s="4623"/>
    </row>
    <row r="462" spans="1:26" ht="15" customHeight="1"/>
    <row r="463" spans="1:26" ht="15" customHeight="1">
      <c r="B463" s="1089" t="s">
        <v>1075</v>
      </c>
      <c r="C463" s="1090" t="s">
        <v>1864</v>
      </c>
    </row>
    <row r="464" spans="1:26" s="676" customFormat="1" ht="15" customHeight="1">
      <c r="B464" s="1630"/>
      <c r="C464" s="1616"/>
      <c r="D464" s="1616" t="s">
        <v>1865</v>
      </c>
      <c r="E464" s="1616"/>
      <c r="F464" s="1616"/>
      <c r="G464" s="1624" t="s">
        <v>1714</v>
      </c>
      <c r="H464" s="1102" t="s">
        <v>1733</v>
      </c>
      <c r="I464" s="1616"/>
      <c r="J464" s="676" t="str">
        <f>+Y464&amp;Z464</f>
        <v>■設計業務</v>
      </c>
      <c r="K464" s="1616"/>
      <c r="L464" s="1616"/>
      <c r="M464" s="1616"/>
      <c r="N464" s="1616"/>
      <c r="O464" s="1616"/>
      <c r="P464" s="1624"/>
      <c r="Q464" s="1623"/>
      <c r="R464" s="1628"/>
      <c r="S464" s="1628"/>
      <c r="Y464" s="1633" t="str">
        <f>+IF(H464="あり","■","□")</f>
        <v>■</v>
      </c>
      <c r="Z464" s="676" t="s">
        <v>1866</v>
      </c>
    </row>
    <row r="465" spans="2:26" s="676" customFormat="1" ht="15" customHeight="1">
      <c r="B465" s="1630"/>
      <c r="C465" s="1616"/>
      <c r="D465" s="1616"/>
      <c r="E465" s="1616"/>
      <c r="F465" s="1616"/>
      <c r="G465" s="1624" t="s">
        <v>1722</v>
      </c>
      <c r="H465" s="1102" t="s">
        <v>1016</v>
      </c>
      <c r="I465" s="1616"/>
      <c r="J465" s="676" t="str">
        <f>+Y465&amp;Z465</f>
        <v>□監理業務</v>
      </c>
      <c r="K465" s="1616"/>
      <c r="L465" s="1616"/>
      <c r="M465" s="1616"/>
      <c r="N465" s="1616"/>
      <c r="O465" s="1616"/>
      <c r="P465" s="1624"/>
      <c r="Q465" s="1623"/>
      <c r="R465" s="1628"/>
      <c r="S465" s="1628"/>
      <c r="Y465" s="1633" t="str">
        <f>+IF(H465="あり","■","□")</f>
        <v>□</v>
      </c>
      <c r="Z465" s="676" t="s">
        <v>1867</v>
      </c>
    </row>
    <row r="466" spans="2:26" s="676" customFormat="1" ht="15" customHeight="1">
      <c r="B466" s="1630"/>
      <c r="C466" s="1616"/>
      <c r="D466" s="1616"/>
      <c r="E466" s="1616"/>
      <c r="F466" s="1616"/>
      <c r="G466" s="1616"/>
      <c r="H466" s="1616"/>
      <c r="I466" s="1616"/>
      <c r="J466" s="1616"/>
      <c r="K466" s="1616"/>
      <c r="L466" s="1616"/>
      <c r="M466" s="1616"/>
      <c r="N466" s="1616"/>
      <c r="O466" s="1616"/>
      <c r="P466" s="1624"/>
      <c r="Q466" s="1623"/>
      <c r="R466" s="1628"/>
      <c r="S466" s="1628"/>
      <c r="Y466" s="1633"/>
    </row>
    <row r="467" spans="2:26" s="676" customFormat="1" ht="15" customHeight="1">
      <c r="B467" s="1630"/>
      <c r="C467" s="1616"/>
      <c r="D467" s="1616" t="s">
        <v>1871</v>
      </c>
      <c r="E467" s="1616"/>
      <c r="F467" s="1616"/>
      <c r="G467" s="1624" t="s">
        <v>1714</v>
      </c>
      <c r="H467" s="1102" t="s">
        <v>1733</v>
      </c>
      <c r="I467" s="1616"/>
      <c r="J467" s="676" t="str">
        <f>+Y467&amp;Z467</f>
        <v>■建築</v>
      </c>
      <c r="K467" s="1616"/>
      <c r="L467" s="1616"/>
      <c r="M467" s="1616"/>
      <c r="N467" s="1616"/>
      <c r="O467" s="1616"/>
      <c r="P467" s="1624"/>
      <c r="Q467" s="1623"/>
      <c r="R467" s="1628"/>
      <c r="S467" s="1628"/>
      <c r="Y467" s="1633" t="str">
        <f>+IF(H467="あり","■","□")</f>
        <v>■</v>
      </c>
      <c r="Z467" s="676" t="s">
        <v>1868</v>
      </c>
    </row>
    <row r="468" spans="2:26" s="676" customFormat="1" ht="15" customHeight="1">
      <c r="B468" s="1630"/>
      <c r="C468" s="1616"/>
      <c r="D468" s="1616"/>
      <c r="E468" s="1616"/>
      <c r="F468" s="1616"/>
      <c r="G468" s="1624" t="s">
        <v>1722</v>
      </c>
      <c r="H468" s="1102" t="s">
        <v>1733</v>
      </c>
      <c r="I468" s="1616"/>
      <c r="J468" s="676" t="str">
        <f>+Y468&amp;Z468</f>
        <v>■構造</v>
      </c>
      <c r="K468" s="1616"/>
      <c r="L468" s="1616"/>
      <c r="M468" s="1616"/>
      <c r="N468" s="1616"/>
      <c r="O468" s="1616"/>
      <c r="P468" s="1624"/>
      <c r="Q468" s="1623"/>
      <c r="R468" s="1628"/>
      <c r="S468" s="1628"/>
      <c r="Y468" s="1633" t="str">
        <f>+IF(H468="あり","■","□")</f>
        <v>■</v>
      </c>
      <c r="Z468" s="676" t="s">
        <v>1869</v>
      </c>
    </row>
    <row r="469" spans="2:26" s="676" customFormat="1" ht="15" customHeight="1">
      <c r="B469" s="1630"/>
      <c r="C469" s="1616"/>
      <c r="D469" s="1616"/>
      <c r="E469" s="1616"/>
      <c r="F469" s="1616"/>
      <c r="G469" s="1624" t="s">
        <v>1757</v>
      </c>
      <c r="H469" s="1102" t="s">
        <v>1733</v>
      </c>
      <c r="I469" s="1616"/>
      <c r="J469" s="676" t="str">
        <f>+Y469&amp;Z469</f>
        <v>■設備</v>
      </c>
      <c r="K469" s="1616"/>
      <c r="L469" s="1616"/>
      <c r="M469" s="1616"/>
      <c r="N469" s="1616"/>
      <c r="O469" s="1616"/>
      <c r="P469" s="1624"/>
      <c r="Q469" s="1623"/>
      <c r="R469" s="1628"/>
      <c r="S469" s="1628"/>
      <c r="Y469" s="1633" t="str">
        <f>+IF(H469="あり","■","□")</f>
        <v>■</v>
      </c>
      <c r="Z469" s="676" t="s">
        <v>1870</v>
      </c>
    </row>
    <row r="470" spans="2:26" ht="15" customHeight="1"/>
    <row r="471" spans="2:26" ht="15" customHeight="1">
      <c r="D471" s="1081" t="s">
        <v>1872</v>
      </c>
      <c r="F471" s="4733" t="s">
        <v>1888</v>
      </c>
      <c r="G471" s="4734"/>
      <c r="H471" s="4734"/>
      <c r="I471" s="4734"/>
      <c r="J471" s="4734"/>
      <c r="K471" s="4734"/>
      <c r="L471" s="4734"/>
      <c r="M471" s="4734"/>
      <c r="N471" s="4734"/>
      <c r="O471" s="4735"/>
    </row>
    <row r="472" spans="2:26" ht="15" customHeight="1">
      <c r="F472" s="4736" t="s">
        <v>1912</v>
      </c>
      <c r="G472" s="4737"/>
      <c r="H472" s="4737"/>
      <c r="I472" s="4737"/>
      <c r="J472" s="4737"/>
      <c r="K472" s="4737"/>
      <c r="L472" s="4737"/>
      <c r="M472" s="4737"/>
      <c r="N472" s="4737"/>
      <c r="O472" s="4738"/>
    </row>
    <row r="473" spans="2:26" ht="15" customHeight="1">
      <c r="F473" s="4729" t="s">
        <v>1912</v>
      </c>
      <c r="G473" s="4730"/>
      <c r="H473" s="4730"/>
      <c r="I473" s="4730"/>
      <c r="J473" s="4730"/>
      <c r="K473" s="4730"/>
      <c r="L473" s="4730"/>
      <c r="M473" s="4730"/>
      <c r="N473" s="4730"/>
      <c r="O473" s="4731"/>
    </row>
    <row r="474" spans="2:26" ht="15" customHeight="1"/>
    <row r="475" spans="2:26" ht="15" customHeight="1">
      <c r="B475" s="1089" t="s">
        <v>1108</v>
      </c>
      <c r="C475" s="1081" t="s">
        <v>1833</v>
      </c>
    </row>
    <row r="476" spans="2:26" ht="15" customHeight="1">
      <c r="F476" s="4733" t="s">
        <v>1887</v>
      </c>
      <c r="G476" s="4734"/>
      <c r="H476" s="4734"/>
      <c r="I476" s="4734"/>
      <c r="J476" s="4734"/>
      <c r="K476" s="4734"/>
      <c r="L476" s="4734"/>
      <c r="M476" s="4734"/>
      <c r="N476" s="4734"/>
      <c r="O476" s="4735"/>
    </row>
    <row r="477" spans="2:26" ht="15" customHeight="1">
      <c r="F477" s="4729" t="s">
        <v>1911</v>
      </c>
      <c r="G477" s="4730"/>
      <c r="H477" s="4730"/>
      <c r="I477" s="4730"/>
      <c r="J477" s="4730"/>
      <c r="K477" s="4730"/>
      <c r="L477" s="4730"/>
      <c r="M477" s="4730"/>
      <c r="N477" s="4730"/>
      <c r="O477" s="4731"/>
    </row>
    <row r="478" spans="2:26" ht="15" customHeight="1"/>
    <row r="479" spans="2:26" ht="15" customHeight="1">
      <c r="B479" s="1089" t="s">
        <v>1091</v>
      </c>
      <c r="C479" s="1081" t="s">
        <v>1873</v>
      </c>
    </row>
    <row r="480" spans="2:26" ht="15" customHeight="1">
      <c r="D480" s="1081" t="s">
        <v>1874</v>
      </c>
    </row>
    <row r="481" spans="2:25" ht="15" customHeight="1">
      <c r="F481" s="4733" t="s">
        <v>1889</v>
      </c>
      <c r="G481" s="4734"/>
      <c r="H481" s="4734"/>
      <c r="I481" s="4734"/>
      <c r="J481" s="4734"/>
      <c r="K481" s="4734"/>
      <c r="L481" s="4734"/>
      <c r="M481" s="4734"/>
      <c r="N481" s="4734"/>
      <c r="O481" s="4735"/>
    </row>
    <row r="482" spans="2:25" ht="15" customHeight="1">
      <c r="F482" s="4729" t="s">
        <v>1912</v>
      </c>
      <c r="G482" s="4730"/>
      <c r="H482" s="4730"/>
      <c r="I482" s="4730"/>
      <c r="J482" s="4730"/>
      <c r="K482" s="4730"/>
      <c r="L482" s="4730"/>
      <c r="M482" s="4730"/>
      <c r="N482" s="4730"/>
      <c r="O482" s="4731"/>
    </row>
    <row r="483" spans="2:25" ht="15" customHeight="1">
      <c r="D483" s="1081" t="s">
        <v>1875</v>
      </c>
    </row>
    <row r="484" spans="2:25" ht="15" customHeight="1">
      <c r="F484" s="4733" t="s">
        <v>1889</v>
      </c>
      <c r="G484" s="4734"/>
      <c r="H484" s="4734"/>
      <c r="I484" s="4734"/>
      <c r="J484" s="4734"/>
      <c r="K484" s="4734"/>
      <c r="L484" s="4734"/>
      <c r="M484" s="4734"/>
      <c r="N484" s="4734"/>
      <c r="O484" s="4735"/>
    </row>
    <row r="485" spans="2:25" ht="15" customHeight="1">
      <c r="F485" s="4729" t="s">
        <v>1912</v>
      </c>
      <c r="G485" s="4730"/>
      <c r="H485" s="4730"/>
      <c r="I485" s="4730"/>
      <c r="J485" s="4730"/>
      <c r="K485" s="4730"/>
      <c r="L485" s="4730"/>
      <c r="M485" s="4730"/>
      <c r="N485" s="4730"/>
      <c r="O485" s="4731"/>
    </row>
    <row r="486" spans="2:25" ht="15" customHeight="1"/>
    <row r="487" spans="2:25" ht="15" customHeight="1"/>
    <row r="488" spans="2:25" s="1090" customFormat="1" ht="15" customHeight="1">
      <c r="B488" s="1089" t="s">
        <v>1126</v>
      </c>
      <c r="C488" s="1090" t="s">
        <v>1007</v>
      </c>
      <c r="Y488" s="1091"/>
    </row>
    <row r="489" spans="2:25" s="1090" customFormat="1" ht="15" customHeight="1">
      <c r="B489" s="1089"/>
      <c r="C489" s="1091" t="s">
        <v>523</v>
      </c>
      <c r="D489" s="1090" t="s">
        <v>1006</v>
      </c>
      <c r="Y489" s="1091"/>
    </row>
    <row r="490" spans="2:25" s="1090" customFormat="1" ht="15" customHeight="1">
      <c r="B490" s="1089"/>
      <c r="F490" s="1090" t="s">
        <v>990</v>
      </c>
      <c r="G490" s="1973" t="s">
        <v>2034</v>
      </c>
      <c r="H490" s="1947">
        <v>6</v>
      </c>
      <c r="I490" s="1620"/>
      <c r="J490" s="1948">
        <f>10000+H490</f>
        <v>10006</v>
      </c>
      <c r="S490" s="4861" t="s">
        <v>2058</v>
      </c>
      <c r="T490" s="4861"/>
      <c r="U490" s="1899" t="s">
        <v>2065</v>
      </c>
      <c r="Y490" s="1091"/>
    </row>
    <row r="491" spans="2:25" s="1090" customFormat="1" ht="15" customHeight="1">
      <c r="B491" s="1089"/>
      <c r="F491" s="1092"/>
      <c r="G491" s="1092"/>
      <c r="H491" s="1091" t="s">
        <v>989</v>
      </c>
      <c r="I491" s="1091"/>
      <c r="J491" s="4750" t="str">
        <f>IF(J490&gt;10000,+VLOOKUP(J490,[2]!建築士ＤＢ,2),"")</f>
        <v>田中　一郎</v>
      </c>
      <c r="K491" s="4750"/>
      <c r="L491" s="4750"/>
      <c r="M491" s="1323"/>
      <c r="S491" s="1973" t="s">
        <v>2034</v>
      </c>
      <c r="T491" s="1967">
        <v>1</v>
      </c>
      <c r="U491" s="1979">
        <f>10000+T491</f>
        <v>10001</v>
      </c>
      <c r="V491" s="4715" t="str">
        <f>IF(U491&gt;0,+VLOOKUP(U491,[2]!建築士ＤＢ,2),"")</f>
        <v>○○　一夫</v>
      </c>
      <c r="W491" s="4715"/>
      <c r="X491" s="4716"/>
      <c r="Y491" s="1091"/>
    </row>
    <row r="492" spans="2:25" s="1090" customFormat="1" ht="15" customHeight="1">
      <c r="B492" s="1089"/>
      <c r="H492" s="1091" t="s">
        <v>988</v>
      </c>
      <c r="I492" s="1091"/>
      <c r="J492" s="1094" t="str">
        <f>IF(J490&gt;10000,+VLOOKUP(J490,[2]!建築士ＤＢ,10),"")</f>
        <v>1級</v>
      </c>
      <c r="L492" s="1321"/>
      <c r="M492" s="1670"/>
      <c r="N492" s="1984">
        <f>LEN(L492)</f>
        <v>0</v>
      </c>
      <c r="T492" s="526" t="s">
        <v>2029</v>
      </c>
      <c r="U492" s="1943">
        <f t="shared" ref="U492:U500" si="28">+U491+1</f>
        <v>10002</v>
      </c>
      <c r="V492" s="4708" t="str">
        <f>IF(U492&gt;0,+VLOOKUP(U492,[2]!建築士ＤＢ,2),"")</f>
        <v>建築　五郎</v>
      </c>
      <c r="W492" s="4708"/>
      <c r="X492" s="4709"/>
      <c r="Y492" s="1091"/>
    </row>
    <row r="493" spans="2:25" s="1090" customFormat="1" ht="15" customHeight="1">
      <c r="B493" s="1089"/>
      <c r="H493" s="1091" t="s">
        <v>1004</v>
      </c>
      <c r="I493" s="1091"/>
      <c r="J493" s="1323">
        <f>IF(J490&gt;10000,+VLOOKUP(J490,[2]!建築士ＤＢ,11),"")</f>
        <v>8976543</v>
      </c>
      <c r="T493" s="288" t="s">
        <v>2028</v>
      </c>
      <c r="U493" s="1943">
        <f t="shared" si="28"/>
        <v>10003</v>
      </c>
      <c r="V493" s="4708" t="str">
        <f>IF(U493&gt;0,+VLOOKUP(U493,[2]!建築士ＤＢ,2),"")</f>
        <v>意匠　三郎</v>
      </c>
      <c r="W493" s="4708"/>
      <c r="X493" s="4709"/>
      <c r="Y493" s="1091"/>
    </row>
    <row r="494" spans="2:25" s="1090" customFormat="1" ht="15" customHeight="1">
      <c r="B494" s="1089"/>
      <c r="D494" s="1090" t="s">
        <v>999</v>
      </c>
      <c r="H494" s="1091"/>
      <c r="I494" s="1091"/>
      <c r="U494" s="1943">
        <f t="shared" si="28"/>
        <v>10004</v>
      </c>
      <c r="V494" s="4708" t="str">
        <f>IF(U494&gt;0,+VLOOKUP(U494,[2]!建築士ＤＢ,2),"")</f>
        <v>構造　進</v>
      </c>
      <c r="W494" s="4708"/>
      <c r="X494" s="4709"/>
      <c r="Y494" s="1091"/>
    </row>
    <row r="495" spans="2:25" s="1090" customFormat="1" ht="15" customHeight="1">
      <c r="B495" s="1089"/>
      <c r="F495" s="1090" t="s">
        <v>990</v>
      </c>
      <c r="G495" s="1973" t="s">
        <v>2034</v>
      </c>
      <c r="H495" s="1947">
        <v>7</v>
      </c>
      <c r="I495" s="1620"/>
      <c r="J495" s="1948">
        <f>10000+H495</f>
        <v>10007</v>
      </c>
      <c r="U495" s="1943">
        <f t="shared" si="28"/>
        <v>10005</v>
      </c>
      <c r="V495" s="4708" t="str">
        <f>IF(U495&gt;0,+VLOOKUP(U495,[2]!建築士ＤＢ,2),"")</f>
        <v>設備　真一</v>
      </c>
      <c r="W495" s="4708"/>
      <c r="X495" s="4709"/>
      <c r="Y495" s="1091"/>
    </row>
    <row r="496" spans="2:25" s="1090" customFormat="1" ht="15" customHeight="1">
      <c r="B496" s="1089"/>
      <c r="H496" s="1091" t="s">
        <v>989</v>
      </c>
      <c r="I496" s="1091"/>
      <c r="J496" s="4750" t="str">
        <f>IF(J495&gt;10000,+VLOOKUP(J495,[2]!建築士ＤＢ,2),"")</f>
        <v>鈴木　光一</v>
      </c>
      <c r="K496" s="4750"/>
      <c r="L496" s="4750"/>
      <c r="M496" s="1323"/>
      <c r="U496" s="1943">
        <f t="shared" si="28"/>
        <v>10006</v>
      </c>
      <c r="V496" s="4708" t="str">
        <f>IF(U496&gt;0,+VLOOKUP(U496,[2]!建築士ＤＢ,2),"")</f>
        <v>田中　一郎</v>
      </c>
      <c r="W496" s="4708"/>
      <c r="X496" s="4709"/>
      <c r="Y496" s="1091"/>
    </row>
    <row r="497" spans="2:25" s="1090" customFormat="1" ht="15" customHeight="1">
      <c r="B497" s="1089"/>
      <c r="H497" s="1091" t="s">
        <v>1004</v>
      </c>
      <c r="I497" s="1091"/>
      <c r="J497" s="1094">
        <f>IF(J495&gt;10000,+VLOOKUP(J495,[2]!建築士ＤＢ,11),"")</f>
        <v>9463578</v>
      </c>
      <c r="L497" s="1321" t="s">
        <v>1568</v>
      </c>
      <c r="M497" s="1670"/>
      <c r="N497" s="1984">
        <f>LEN(L497)</f>
        <v>9</v>
      </c>
      <c r="U497" s="1943">
        <f t="shared" si="28"/>
        <v>10007</v>
      </c>
      <c r="V497" s="4708" t="str">
        <f>IF(U497&gt;0,+VLOOKUP(U497,[2]!建築士ＤＢ,2),"")</f>
        <v>鈴木　光一</v>
      </c>
      <c r="W497" s="4708"/>
      <c r="X497" s="4709"/>
      <c r="Y497" s="1091"/>
    </row>
    <row r="498" spans="2:25" s="1090" customFormat="1" ht="15" customHeight="1">
      <c r="B498" s="1089"/>
      <c r="H498" s="1091"/>
      <c r="I498" s="1091"/>
      <c r="U498" s="1943">
        <f t="shared" si="28"/>
        <v>10008</v>
      </c>
      <c r="V498" s="4708" t="str">
        <f>IF(U498&gt;0,+VLOOKUP(U498,[2]!建築士ＤＢ,2),"")</f>
        <v>高野　洋平</v>
      </c>
      <c r="W498" s="4708"/>
      <c r="X498" s="4709"/>
      <c r="Y498" s="1091"/>
    </row>
    <row r="499" spans="2:25" s="1090" customFormat="1" ht="15" customHeight="1">
      <c r="B499" s="1089"/>
      <c r="C499" s="1090" t="s">
        <v>525</v>
      </c>
      <c r="D499" s="1090" t="s">
        <v>1002</v>
      </c>
      <c r="U499" s="1943">
        <f t="shared" si="28"/>
        <v>10009</v>
      </c>
      <c r="V499" s="4708" t="str">
        <f>IF(U499&gt;0,+VLOOKUP(U499,[2]!建築士ＤＢ,2),"")</f>
        <v>金田　正</v>
      </c>
      <c r="W499" s="4708"/>
      <c r="X499" s="4709"/>
      <c r="Y499" s="1091"/>
    </row>
    <row r="500" spans="2:25" s="1090" customFormat="1" ht="15" customHeight="1">
      <c r="B500" s="1089"/>
      <c r="F500" s="1090" t="s">
        <v>990</v>
      </c>
      <c r="G500" s="1973" t="s">
        <v>2034</v>
      </c>
      <c r="H500" s="1947">
        <v>8</v>
      </c>
      <c r="I500" s="1620"/>
      <c r="J500" s="1948">
        <f>10000+H500</f>
        <v>10008</v>
      </c>
      <c r="U500" s="1944">
        <f t="shared" si="28"/>
        <v>10010</v>
      </c>
      <c r="V500" s="4717" t="str">
        <f>IF(U500&gt;0,+VLOOKUP(U500,[2]!建築士ＤＢ,2),"")</f>
        <v>河合　達也</v>
      </c>
      <c r="W500" s="4717"/>
      <c r="X500" s="4718"/>
      <c r="Y500" s="1091"/>
    </row>
    <row r="501" spans="2:25" s="1090" customFormat="1" ht="15" customHeight="1">
      <c r="B501" s="1089"/>
      <c r="F501" s="1092"/>
      <c r="G501" s="1092"/>
      <c r="H501" s="1091" t="s">
        <v>998</v>
      </c>
      <c r="I501" s="1091"/>
      <c r="J501" s="4750" t="str">
        <f>IF(J500&gt;10000,+VLOOKUP(J500,[2]!建築士ＤＢ,2),"")</f>
        <v>高野　洋平</v>
      </c>
      <c r="K501" s="4750"/>
      <c r="L501" s="4750"/>
      <c r="M501" s="1323"/>
      <c r="Y501" s="1091"/>
    </row>
    <row r="502" spans="2:25" s="1090" customFormat="1" ht="15" customHeight="1">
      <c r="B502" s="1089"/>
      <c r="H502" s="1091" t="s">
        <v>1001</v>
      </c>
      <c r="I502" s="1091"/>
      <c r="J502" s="1094" t="str">
        <f>IF(J500&gt;10000,+VLOOKUP(J500,[2]!建築士ＤＢ,10),"")</f>
        <v>1級</v>
      </c>
      <c r="Y502" s="1091"/>
    </row>
    <row r="503" spans="2:25" s="1090" customFormat="1" ht="15" customHeight="1">
      <c r="B503" s="1089"/>
      <c r="H503" s="1091" t="s">
        <v>1000</v>
      </c>
      <c r="I503" s="1091"/>
      <c r="J503" s="1323">
        <f>IF(J500&gt;10000,+VLOOKUP(J500,[2]!建築士ＤＢ,11),"")</f>
        <v>9933333</v>
      </c>
      <c r="Y503" s="1091"/>
    </row>
    <row r="504" spans="2:25" s="1090" customFormat="1" ht="15" customHeight="1">
      <c r="B504" s="1099"/>
      <c r="D504" s="1090" t="s">
        <v>999</v>
      </c>
      <c r="H504" s="1091"/>
      <c r="I504" s="1091"/>
      <c r="Y504" s="1091"/>
    </row>
    <row r="505" spans="2:25" s="1090" customFormat="1" ht="15" customHeight="1">
      <c r="B505" s="1089"/>
      <c r="F505" s="1090" t="s">
        <v>990</v>
      </c>
      <c r="G505" s="1973" t="s">
        <v>2034</v>
      </c>
      <c r="H505" s="1947"/>
      <c r="I505" s="1620"/>
      <c r="J505" s="1948">
        <f>10000+H505</f>
        <v>10000</v>
      </c>
      <c r="Y505" s="1091"/>
    </row>
    <row r="506" spans="2:25" s="1090" customFormat="1" ht="15" customHeight="1">
      <c r="B506" s="1089"/>
      <c r="H506" s="1091" t="s">
        <v>998</v>
      </c>
      <c r="I506" s="1091"/>
      <c r="J506" s="4750" t="str">
        <f>IF(J505&gt;10000,+VLOOKUP(J505,[2]!建築士ＤＢ,2),"")</f>
        <v/>
      </c>
      <c r="K506" s="4750"/>
      <c r="L506" s="4750"/>
      <c r="M506" s="1323"/>
      <c r="Y506" s="1091"/>
    </row>
    <row r="507" spans="2:25" s="1090" customFormat="1" ht="15" customHeight="1">
      <c r="B507" s="1089"/>
      <c r="H507" s="1091" t="s">
        <v>1004</v>
      </c>
      <c r="I507" s="1091"/>
      <c r="J507" s="1094" t="str">
        <f>IF(J505&gt;10000,+VLOOKUP(J505,[2]!建築士ＤＢ,11),"")</f>
        <v/>
      </c>
      <c r="L507" s="1982"/>
      <c r="M507" s="2685"/>
      <c r="Y507" s="1091"/>
    </row>
    <row r="508" spans="2:25" ht="15" customHeight="1"/>
    <row r="509" spans="2:25" s="1090" customFormat="1" ht="15" customHeight="1">
      <c r="B509" s="1089" t="s">
        <v>1913</v>
      </c>
      <c r="C509" s="1090" t="s">
        <v>1019</v>
      </c>
      <c r="N509" s="1097"/>
      <c r="Y509" s="1091"/>
    </row>
    <row r="510" spans="2:25" s="1090" customFormat="1" ht="15" customHeight="1">
      <c r="B510" s="1089"/>
      <c r="C510" s="1091"/>
      <c r="D510" s="1090" t="s">
        <v>1017</v>
      </c>
      <c r="Y510" s="1091"/>
    </row>
    <row r="511" spans="2:25" s="1090" customFormat="1" ht="15" customHeight="1">
      <c r="B511" s="1089"/>
      <c r="H511" s="1102" t="s">
        <v>1733</v>
      </c>
      <c r="I511" s="1619"/>
      <c r="Y511" s="1091"/>
    </row>
    <row r="512" spans="2:25" s="1090" customFormat="1" ht="15" customHeight="1">
      <c r="B512" s="1089"/>
      <c r="D512" s="1090" t="s">
        <v>1015</v>
      </c>
      <c r="Y512" s="1091"/>
    </row>
    <row r="513" spans="1:25" s="1090" customFormat="1" ht="15" customHeight="1">
      <c r="B513" s="1089"/>
      <c r="C513" s="1098">
        <v>1</v>
      </c>
      <c r="D513" s="1090" t="s">
        <v>1010</v>
      </c>
      <c r="H513" s="4751" t="s">
        <v>1275</v>
      </c>
      <c r="I513" s="4752"/>
      <c r="J513" s="4752"/>
      <c r="K513" s="4752"/>
      <c r="L513" s="4753"/>
      <c r="M513" s="1674"/>
      <c r="Y513" s="1091"/>
    </row>
    <row r="514" spans="1:25" s="1090" customFormat="1" ht="15" customHeight="1">
      <c r="A514" s="1097"/>
      <c r="B514" s="1099"/>
      <c r="C514" s="1100"/>
      <c r="D514" s="1097"/>
      <c r="E514" s="1097"/>
      <c r="F514" s="1090" t="s">
        <v>1009</v>
      </c>
      <c r="G514" s="1973" t="s">
        <v>2034</v>
      </c>
      <c r="H514" s="1950">
        <v>5</v>
      </c>
      <c r="I514" s="1619"/>
      <c r="J514" s="1948">
        <f>20000+H514</f>
        <v>20005</v>
      </c>
      <c r="S514" s="4861" t="s">
        <v>2058</v>
      </c>
      <c r="T514" s="4861"/>
      <c r="U514" s="1899" t="s">
        <v>2068</v>
      </c>
      <c r="Y514" s="1091"/>
    </row>
    <row r="515" spans="1:25" s="1090" customFormat="1" ht="15" customHeight="1">
      <c r="A515" s="1097"/>
      <c r="B515" s="1099"/>
      <c r="C515" s="1100"/>
      <c r="D515" s="1097"/>
      <c r="E515" s="1097"/>
      <c r="H515" s="1091" t="s">
        <v>1269</v>
      </c>
      <c r="I515" s="1091"/>
      <c r="J515" s="4750" t="str">
        <f>IF(J514&gt;20000,+VLOOKUP(J514,[2]!事務所ＤＢ,2),"")</f>
        <v>（有）文教設計</v>
      </c>
      <c r="K515" s="4750"/>
      <c r="L515" s="4750"/>
      <c r="M515" s="4750"/>
      <c r="N515" s="4750"/>
      <c r="O515" s="4750"/>
      <c r="S515" s="1973" t="s">
        <v>2034</v>
      </c>
      <c r="T515" s="1966">
        <v>1</v>
      </c>
      <c r="U515" s="1979">
        <f>20000+T515</f>
        <v>20001</v>
      </c>
      <c r="V515" s="4715" t="str">
        <f>IF(U515&gt;0,+VLOOKUP(U515,[2]!事務所ＤＢ,2),"")</f>
        <v>1級建築士事務所 株式会社第一設計</v>
      </c>
      <c r="W515" s="4715"/>
      <c r="X515" s="4716"/>
      <c r="Y515" s="1091"/>
    </row>
    <row r="516" spans="1:25" s="1090" customFormat="1" ht="15" customHeight="1">
      <c r="B516" s="1089"/>
      <c r="H516" s="1091" t="s">
        <v>1268</v>
      </c>
      <c r="I516" s="1091"/>
      <c r="J516" s="1094" t="str">
        <f>IF(J514&gt;20000,+VLOOKUP(J514,[2]!事務所ＤＢ,5),"")</f>
        <v>文教　五郎　</v>
      </c>
      <c r="O516" s="1850" t="s">
        <v>1630</v>
      </c>
      <c r="T516" s="526" t="s">
        <v>2029</v>
      </c>
      <c r="U516" s="1943">
        <f t="shared" ref="U516:U524" si="29">+U515+1</f>
        <v>20002</v>
      </c>
      <c r="V516" s="4708" t="str">
        <f>IF(U516&gt;0,+VLOOKUP(U516,[2]!事務所ＤＢ,2),"")</f>
        <v>××設計</v>
      </c>
      <c r="W516" s="4708"/>
      <c r="X516" s="4709"/>
      <c r="Y516" s="1091"/>
    </row>
    <row r="517" spans="1:25" s="1090" customFormat="1" ht="15" customHeight="1">
      <c r="B517" s="1089"/>
      <c r="H517" s="1091" t="s">
        <v>1625</v>
      </c>
      <c r="I517" s="1091"/>
      <c r="J517" s="4739" t="s">
        <v>2100</v>
      </c>
      <c r="K517" s="4741"/>
      <c r="L517" s="4741"/>
      <c r="M517" s="4741"/>
      <c r="N517" s="4740"/>
      <c r="O517" s="1090" t="str">
        <f>+IF(O516="個人","←入力不要","←左記入力必要")</f>
        <v>←左記入力必要</v>
      </c>
      <c r="T517" s="288" t="s">
        <v>2028</v>
      </c>
      <c r="U517" s="1943">
        <f t="shared" si="29"/>
        <v>20003</v>
      </c>
      <c r="V517" s="4708" t="str">
        <f>IF(U517&gt;0,+VLOOKUP(U517,[2]!事務所ＤＢ,2),"")</f>
        <v>江戸川設計　</v>
      </c>
      <c r="W517" s="4708"/>
      <c r="X517" s="4709"/>
      <c r="Y517" s="1091"/>
    </row>
    <row r="518" spans="1:25" s="1090" customFormat="1" ht="15" customHeight="1">
      <c r="B518" s="1089"/>
      <c r="H518" s="1091" t="s">
        <v>1626</v>
      </c>
      <c r="I518" s="1091"/>
      <c r="J518" s="4739" t="s">
        <v>1628</v>
      </c>
      <c r="K518" s="4740"/>
      <c r="L518" s="4741" t="s">
        <v>2101</v>
      </c>
      <c r="M518" s="4741"/>
      <c r="N518" s="4740"/>
      <c r="O518" s="1090" t="str">
        <f>+IF(O516="個人","←入力不要","←左記入力必要")</f>
        <v>←左記入力必要</v>
      </c>
      <c r="U518" s="1943">
        <f t="shared" si="29"/>
        <v>20004</v>
      </c>
      <c r="V518" s="4708" t="str">
        <f>IF(U518&gt;0,+VLOOKUP(U518,[2]!事務所ＤＢ,2),"")</f>
        <v>荒川設備　</v>
      </c>
      <c r="W518" s="4708"/>
      <c r="X518" s="4709"/>
      <c r="Y518" s="1091"/>
    </row>
    <row r="519" spans="1:25" s="1090" customFormat="1" ht="15" customHeight="1">
      <c r="A519" s="1097"/>
      <c r="B519" s="1099"/>
      <c r="C519" s="1100"/>
      <c r="D519" s="1097"/>
      <c r="E519" s="1097"/>
      <c r="H519" s="1091" t="s">
        <v>1008</v>
      </c>
      <c r="I519" s="1091"/>
      <c r="J519" s="4750" t="str">
        <f>IF(J514&gt;20000,+VLOOKUP(J514,[2]!事務所ＤＢ,8),"")</f>
        <v>埼玉県さいたま市******5-5-5</v>
      </c>
      <c r="K519" s="4750"/>
      <c r="L519" s="4750"/>
      <c r="M519" s="4750"/>
      <c r="N519" s="4750"/>
      <c r="O519" s="4750"/>
      <c r="U519" s="1943">
        <f t="shared" si="29"/>
        <v>20005</v>
      </c>
      <c r="V519" s="4708" t="str">
        <f>IF(U519&gt;0,+VLOOKUP(U519,[2]!事務所ＤＢ,2),"")</f>
        <v>（有）文教設計</v>
      </c>
      <c r="W519" s="4708"/>
      <c r="X519" s="4709"/>
      <c r="Y519" s="1091"/>
    </row>
    <row r="520" spans="1:25" s="1090" customFormat="1" ht="15" customHeight="1">
      <c r="A520" s="1097"/>
      <c r="B520" s="1099"/>
      <c r="C520" s="1100"/>
      <c r="D520" s="1097"/>
      <c r="E520" s="1097"/>
      <c r="H520" s="1091" t="s">
        <v>988</v>
      </c>
      <c r="I520" s="1091"/>
      <c r="J520" s="1323" t="str">
        <f>IF(J514&gt;20000,+VLOOKUP(J514,[2]!事務所ＤＢ,12),"")</f>
        <v>二級</v>
      </c>
      <c r="L520" s="1323"/>
      <c r="M520" s="1323"/>
      <c r="N520" s="1091" t="s">
        <v>1000</v>
      </c>
      <c r="O520" s="1323" t="str">
        <f>IF(J514&gt;20000,+VLOOKUP(J514,[2]!事務所ＤＢ,13),"")</f>
        <v>*****55</v>
      </c>
      <c r="P520" s="1097"/>
      <c r="U520" s="1943">
        <f t="shared" si="29"/>
        <v>20006</v>
      </c>
      <c r="V520" s="4708" t="str">
        <f>IF(U520&gt;0,+VLOOKUP(U520,[2]!事務所ＤＢ,2),"")</f>
        <v>0¹0±0_x0000__x0000__x0000__x0000__x0002__x0000__x0003__x0000__x0003__x0000__x0001__x0000__x0004__x0000__x0004__x0000__x0001__x0000__x0005__x0000__x0005_._x0000__x0000__x0000_ú^f0;N¨c¦_x0001__x0000_*_x0000__x0006__x0000_µ_x0004__x0003__x0000__x0007__x0000__x0007__x0000_¿0Ì0·0¹0¤0»0ó0_x0000__x0000__x0000__x0000__x0001__x0000__x0001__x0000__x0002__x0000__x0001__x0000__x0003__x0000__x0003__x0000__x0002__x0000__x0004__x0000__x0005_*_x0000__x0000__x0000__x0017_Swm-_x0008__x0001__x0000_&amp;_x0000__x0006__x0000_µ_x0004__x0002__x0000__x0008__x0000__x0008__x0000_Û0Ã0«0¤0»0Ã0±0¤0_x0000__x0000__x0000__x0000__x0002__x0000__x0004__x0000__x0002__x0000__x0002__x0000__x0005__x0000__x0005_*_x0000__x0000__x0000__x000F_a Sû0Ëi _x0001__x0000_&amp;_x0000__x0006__x0000_µ_x0004__x0002__x0000__x0008__x0000__x0008__x0000_¤0·0ç0¦0³0¦0¾0¦0_x0000__x0000__x0000__x0000__x0002__x0000__x0004__x0000__x0003__x0000__x0002__x0000__x0004__x0000__x0005_*_x0000__x0000__x0000_7Y_x0000_0ASÎ_x0001__x0000_&amp;_x0000__x0006__x0000_µ_x0004__x0002__x0000__x0008__x0000__x0008__x0000_¨0Ó0¹0¸0å0¦0í0¦0_x0000__x0000__x0000__x0000__x0001__x0000__x0003__x0000__x0002__x0000__x0002__x0000__x0008__x0000__x0005_F_x0000__x0000__x0000_åe,gËi _x0014_xvz@b_x0001__x0000_B_x0000__x0006__x0000_µ_x0004__x0004__x0000__x0010__x0000__x0010__x0000_Ë0·0Ë0Û0ó0³0¦0¾0¦0±0ó0­0å0¦0¸0ç0_x0000__x0000__x0000__x0000__x0001__x0000__x0002__x0000__x0001__x0000__x0002__x0000__x0005__x0000__x0003__x0000__x0002__x0000_	_x0000__x0005__x0000__x0003__x0000__x0004__x0000__x0005_*_x0000__x0000__x0000_ÿ[_x0000_0'Y©R_x0001__x0000_&amp;_x0000__x0006__x0000_µ_x0004__x0002__x0000__x0008__x0000__x0008__x0000_³0È0Ö0­0À0¤0¹0±0_x0000__x0000__x0000__x0000__x0001__x0000__x0004__x0000__x0002__x0000__x0002__x0000__x0008__x0000__x0005__x0010__x0000__x0000__x0000_p0d0p0d0[0c0Q0D0_x0001__x0000__x000C__x0000__x0006__x0000_µ_x0004__x0000__x0000__x0000__x0000__x0000__x0000__x0000__x0000__x0008__x0000__x0005__x0010__x0000__x0000__x0000_H0i0L00[0c0Q0D0_x0001__x0000__x000C__x0000__x0006__x0000_µ_x0004__x0000__x0000__x0000__x0000__x0000__x0000__x0000__x0000__x0007__x0000__x0005__x0010__x0000__x0000__x0000_B00K00[0d0s0_x0001__x0000__x000C__x0000__x0006__x0000_µ_x0004__x0000__x0000__x0000__x0000__x0000__x0000__x0000__x0000_	_x0000__x0005__x0010__x0000__x0000__x0000_v00M00F0[0c0Q0D0_x0001__x0000__x000C__x0000__x0006__x0000_µ_x0004__x0000__x0000__x0000__x0000__x0000__x0000__x0000__x0000_	_x0000__x0005__x0010__x0000__x0000__x0000_U0L00o00[0c0Q0D0_x0001__x0000__x000C__x0000__x0006__x0000_µ_x0004__x0000__x0000__x0000__x0000__x0000__x0000__x0000__x0000__x000C__x0000__x0005__x0010__x0000__x0000__x0000_y00f00S0F0^0F0[0c0Q0D0_x0001__x0000__x000C__x0000__x0006__x0000_µ_x0004__x0000__x0000__x0000__x0000__x0000__x0000__x0000__x0000__x000B__x0000__x0005__x0010__x0000__x0000__x0000_u0X0U00[0d0s0[0c0Q0D0_x0001__x0000__x000C__x0000__x0006__x0000_µ_x0004__x0000__x0000__x0000__x0000__x0000__x0000__x0000__x0000__x0008__x0000__x0005__x0010__x0000__x0000__x0000_{0c0K0D0[0c0Q0D0_x0001__x0000__x000C__x0000__x0006__x0000_µ_x0004__x0000__x0000__x0000__x0000__x0000__x0000__x0000__x0000__x0010__x0000__x0005__x0010__x0000__x0000__x0000_k0W0k0{00S0F0^0F0Q00M00F0X00_x0001__x0000__x000C__x0000__x0006__x0000_µ_x0004__x0000__x0000__x0000__x0000__x0000__x0000__x0000__x0000__x000E__x0000__x0000_***@******.biz_x000E__x0000__x0004__x0010__x0000__x0000__x0000_***@******.com_x0001__x0000__x000C__x0000__x0006__x0000_µ_x0004__x0000__x0000__x0000__x0000__x0000__x0000__x0000__x0000__x0008__x0000__x000D__x0001__x0000__x001E__x0000__x0000__x0000__x0008_ÿ	g	ÿ×_x0000_×_x0000_å]ÙR^_x0005__x0000_	_x0000__x0001__x0000__x001A__x0000__x0005__x0000_5_x0000__x0001__x0000__x0005__x0000__x0005__x0000_³0¦0à0Æ0ó0_x0000__x0000__x0005__x0000__x0003__x0000__x0007__x0000__x000D__x0001__x0000__x0018__x0000__x0000__x0000__x0008_ÿ	g	ÿ¡%¡%ú^Å_x0005__x0000_	_x0000__x0001__x0000__x0014__x0000__x0005__x0000_5_x0000__x0001__x0000__x0002__x0000__x0002__x0000_À0Æ0_x0000__x0000__x0005__x0000__x0001__x0000_	_x0000__x000D__x0001__x0000_,_x0000__x0000__x0000__x0008_ÿ	g	ÿ_l8bÝ]å]ÙR^_x0006__x0000_	_x0000__x0001__x0000_(_x0000__x0005__x0000_5_x0000__x0002__x0000_	_x0000_	_x0000_¨0É0¬0ï0³0¦0à0Æ0ó0_x0000__x0000__x0003__x0000__x0003__x0000__x0004__x0000__x0006__x0000__x0003__x0000_P_x0000__x0005__x001C__x0001__x0000__x0000__x0004_T_x0017_Rn0MOno0Íj0 }g0Y0_x0002_0zlW0f0_x0006_ju0	YH0_00_x0001_0_x0017_Rn0?ceQo0L0j0D0g0O0`0U0D0_x0002_0_0`0W0_x0017_Rn0E^0eW[n0'YM0U0I{n0øf_x000F__o0_x0001_0æ0ü0¶0ü0tPk0f0Å`1XÏk0Ü_X0f0¿teïSýg0Y0_x0002_0_x0001__x0000__x0018__x0001__x0006__x0000_5_x0000__x0017__x0000_B_x0000_B_x0000_«0¯0ì0Ä0¤0Á0¸0å0¦0è0¦0è0¦0½0±0Ã0¸0å0ó0Ð0ó0«0ì0Ä0½0¦0Ë0å0¦0ª0³0Ê0ì0Ä0Ï0Ð0â0¸0ª0ª0Ê0É0·0ç0·0­0¬0ï0¸0ç0¦0Û0¦0ê0ç0¦0ª0¦0Á0ç0¦0»0¤0«0Î0¦0_x0000__x0000__x0000__x0000__x0001__x0000__x0002__x0000__x0001__x0000__x0001__x0000__x0004__x0000__x0003__x0000__x0002__x0000__x0006__x0000__x0006__x0000__x0002__x0000__x000B__x0000_	_x0000__x0002__x0000__x000E__x0000__x000E__x0000__x0001__x0000__x0010__x0000__x0011__x0000__x0002__x0000__x0015__x0000__x0014__x0000__x0001__x0000__x0016__x0000__x0019__x0000__x0001__x0000__x0018__x0000__x001B__x0000__x0002__x0000__x001D__x0000__x001E__x0000__x0001__x0000_ _x0000_+_x0000__x0001__x0000_"_x0000_-_x0000__x0001__x0000_$_x0000_/_x0000__x0002__x0000_&amp;_x0000_2_x0000__x0001__x0000_(_x0000_5_x0000__x0001__x0000_*_x0000_7_x0000__x0002__x0000_._x0000_?_x0000__x0001__x0000_0_x0000_B_x0000__x0002__x0000_5_x0000_D_x0000__x0001__x0000_8_x0000_F_x0000__x0001__x0000_:_x0000_I_x0000__x0002__x0000_?_x0000_K_x0000__x0002__x0000__x0003__x0000__x0004__x0010__x0000__x0000__x0000_***_x0001__x0000__x000C__x0000__x0007__x0000_µ_x0004__x0000__x0000__x0000__x0000__x0000__x0000__x0000__x0000_v_x0000__x0005__x0018__x0001__x0000__x0000_,gÇ0-_x0000_¿0Ù0ü0¹0k0Å`1X0eQR_o0_x0001_0Å_Z0
NøfM0ÝOX[W0f0_x000B_NU0D0_x0002_0%Rn0_x000D_TMRg0ÝOX[Y00h0J_x0000_A_x0000_A_x0000_F_x0000_-_x0000_M_x0000_S_x0000_T_x0000_h0W0f0n0_jýL0	g¹Rk0j00~0[00_x0002_0_x0007_N_x0000_N_x0001_0_x000D_TMR0	YH0f0ÝOX[W0_04X_x0008_To0_x0001_0ª0ê0¸0Ê0ë0n0_x000D_Tðy_x000C_0d_x0000_b_x0000_-_x0000_k_x0000_i_x0000_h_x0000_o_x0000_n_x0000_j_x0000_o_x0000_h_x0000_o_x0000__x000D_0k0f0_x0001_0Q¦^ÝOX[W0ôvW0f0O0`0U0D0_x0002_0_x0001__x0000__x0014__x0001__x0006__x0000_5_x0000__x0016__x0000_C_x0000_C_x0000_Û0ó0¸0ç0¦0Û0¦0Ë0å0¦0ê0ç0¯0´0«0Ê0é0¦0ï0¬0Û0¾0ó0¯0À0Ù0Ä0Ê0Þ0¨0Û0¾0ó0­0Î0¦0æ0¦0³0¦0Þ0ó0¤0Á0Ê0Þ0¨0«0Û0¾0ó0Ð0¢0¤0á0¤0·0ç0¦0µ0¤0É0Û0¾0ó0Ê0ª0_x0000__x0000__x0000__x0000__x0001__x0000__x0002__x0000__x0008__x0000__x0002__x0000__x0007__x0000__x000B__x0000__x0002__x0000__x000D__x0000__x000D__x0000__x0001__x0000__x000E__x0000__x0010__x0000__x0001__x0000__x0011__x0000__x0012__x0000__x0002__x0000__x0014__x0000__x0015__x0000__x0002__x0000__x0017__x0000__x0019__x0000__x0001__x0000__x0019__x0000__x001D__x0000__x0001__x0000__x001B__x0000__x001F__x0000__x0002__x0000__x001E__x0000_"_x0000__x0002__x0000_!_x0000_3_x0000__x0002__x0000_$_x0000_6_x0000__x0002__x0000_(_x0000_?_x0000__x0002__x0000_,_x0000_B_x0000__x0002__x0000_/_x0000_E_x0000__x0001__x0000_0_x0000_H_x0000__x0002__x0000_3_x0000_L_x0000__x0002__x0000_6_x0000_V_x0000__x0002__x0000_;_x0000_i_x0000__x0002__x0000_&gt;_x0000_k_x0000__x0002__x0000_A_x0000_n_x0000__x0001__x0000__x0007__x0000__x0005_ _x0000__x0000__x0000__x0008_ÿ	g	ÿ,{	Nú^Å_x0001__x0000__x001C__x0000__x000E__x0000_5_x0000__x0002__x0000__x0003__x0000__x0003__x0000_À0¤0_x0013_ÿ_x0000__x0000__x0003__x0000__x0001__x0000__x0002__x0000__x0004__x0000__x0001__x0000_	_x0000__x0001_p0d0p0d0S0F00f00_x0008__x0000__x0001_K0O0K0O0Q00]0F0_x000B__x0000__x0000_03-999-***1_x000B__x0000__x0000_03-999-***2_x0012__x0000__x0000_***@batubatu.co.jp	_x0000__x0001_H0i0L00S0F00f00_x000B__x0000__x0000_03-***-1591_x000D__x0000__x0000_090-****-4312	_x0000__x0001_X00F0S0F0Q00[0d0_x0008__x0000__x0000_238-0*01_x000C__x0000__x0000_046-822-***1_x000C__x0000__x0000_046-822-***2_x0010__x0000__x0001_1_x0000_2_x0000_3_x0000_4_x0000_ ÿ*_x0000_*_x0000_a_x0000_b_x0000_c_x0000_._x0000_C_x0000_O_x0000_._x0000_J_x0000_P_x0000__x0018__x0000__x0001_yr[ú^-å]Nmi _x0000_^yHYÝ]_x000C_wåwN1ïS _x0000_,{*_x0000_*_x0000_*_x0000_2_x0000_3_x0000_÷S_x000D__x0000__x0000_090-*987-**65_x0008__x0000__x0000_1*3-3333_x000B__x0000__x0000_03-333-****_x000B__x0000__x0000_03-333-***2_x000B__x0000__x0001__x0008_ÿ,	ÿ-_x0000_*_x0000_*_x0000_*_x0000_*_x0000_*_x0000_*_x0000_3_x0000__x0008__x0000__x0005_0_x0000__x0000__x0000__x0008_ÿ	g	ÿ,{ÛVå]ÙR^_x0001__x0000_,_x0000__x000E__x0000_5_x0000__x0003__x0000__x0008__x0000__x0008__x0000_À0¤0_x0014_ÿ³0¦0à0Æ0ó0_x0000__x0000__x0003__x0000__x0001__x0000__x0002__x0000__x0004__x0000__x0001__x0000__x0003__x0000__x0005__x0000__x0003__x0000__x0006__x0000__x0005_"_x0000__x0000__x0000_¡%¡%_x0000_0ÛV%m_x0017_g_x0001__x0000__x001E__x0000__x000E__x0000_5_x0000__x0002__x0000__x0004__x0000__x0004__x0000_è0Ä0í0¦0_x0000__x0000__x0003__x0000__x0002__x0000__x0002__x0000__x0005__x0000__x0001__x0000__x0008__x0000__x0000_123-4444_x000B__x0000__x0000_03-444-***1_x000B__x0000__x0000_03-444-***2_x000B__x0000__x0001__x0008_ÿ,	ÿ-_x0000_*_x0000_*_x0000_*_x0000_*_x0000_*_x0000_*_x0000_4_x0000__x0005__x0000__x0005__x001A__x0000__x0000__x0000_¡%¡%_x0000_0NÎ_x0001__x0000__x0016__x0000__x000E__x0000_5_x0000__x0001__x0000__x0003__x0000__x0003__x0000_´0í0¦0_x0000__x0000__x0003__x0000__x0002__x0000__x0008__x0000__x0000_123-5555_x000B__x0000__x0000_03-555-***1_x000B__x0000__x0000_03-555-***2_x000B__x0000__x0001__x0008_ÿ,	ÿ-_x0000_*_x0000_*_x0000_*_x0000_*_x0000_*_x0000_*_x0000_5_x0000__x0007__x0000__x0005_6_x0000__x0000__x0000_,{mQå]N_x0008_ÿ	g	ÿ_x0001__x0000_2_x0000__x000E__x0000_5_x0000__x0004__x0000__x0008__x0000__x0008__x0000_À0¤0_x0016_ÿ³0¦0¸0æ0¦0_x0000__x0000__x0000__x0000__x0001__x0000__x0002__x0000__x0001__x0000__x0001__x0000__x0003__x0000__x0002__x0000__x0002__x0000__x0006__x0000__x0005__x0000__x0001__x0000__x0006__x0000__x0005__x001E__x0000__x0000__x0000_¡%¡%_x0000_0mQ*YÎ_x0001__x0000__x001A__x0000__x000E__x0000_5_x0000__x0001__x0000__x0005__x0000__x0005__x0000_í0¯0¿0í0¦0_x0000__x0000__x0003__x0000__x0003__x0000__x0008__x0000__x0000_123-6666_x0012__x0000__x0001_qg¬Nýô}¬:S*_x0000_*_x0000__x0000_01_x0000_-_x0000_*_x0000_-_x0000_2_x0000_-_x0000_6_x0000_6_x0000_6_x0000__x000B__x0000__x0000_03-666-***1_x000B__x0000__x0000_03-666-***2
_x0000__x0001__x0008_ÿ,	ÿ-_x0000_*_x0000_*_x0000_*_x0000_*_x0000_*_x0000_6_x0000__x0005__x0000__x0005__x001C__x0000__x0000__x0000_¡%¡%_x0000_0kQÎ_x0001__x0000__x0018__x0000__x000E__x0000_5_x0000__x0001__x0000__x0004__x0000__x0004__x0000_Ï0Á0í0¦0_x0000__x0000__x0003__x0000__x0002__x0000__x000B__x0000__x0001__x0008_ÿ,	ÿ-_x0000_*_x0000_*_x0000_*_x0000_*_x0000_*_x0000_*_x0000_8_x0000__x0008__x0000__x0000_123-8888_x000B__x0000__x0000_03-888-***1_x000B__x0000__x0000_03-888-***2	_x0000__x0001__x0008_ÿ	g	ÿ»0Ö0ó0Ó0ë0É0_x0005__x0000__x0005_"_x0000__x0000__x0000_¡%¡%_x0000_0_x0003_NËN_x0001__x0000__x001E__x0000__x000E__x0000_5_x0000__x0002__x0000__x0004__x0000__x0004__x0000_Ê0Ê0¹0±0_x0000__x0000__x0003__x0000__x0001__x0000__x0002__x0000__x0004__x0000__x0001__x0000_
_x0000__x0001__x0008_ÿ,	ÿ-_x0000_*_x0000_*_x0000_*_x0000_*_x0000_*_x0000_7_x0000__x0008__x0000__x0000_123-7777_x000B__x0000__x0000_03-777-***1_x000B__x0000__x0000_03-777-***2_x0006__x0000__x0005_*_x0000__x0000__x0000_]NAS]Nå]ÙR^_x0001__x0000_&amp;_x0000__x000E__x0000_5_x0000__x0002__x0000__x0008__x0000__x0008__x0000_Ä0¯0â0³0¦0à0Æ0ó0_x0000__x0000__x0000__x0000__x0003__x0000__x0003__x0000__x0003__x0000__x0003__x0000__x0006__x0000__x0005_&amp;_x0000__x0000__x0000_¡%¡%_x0000_0]N*YÎ_x0001__x0000_"_x0000__x000E__x0000_5_x0000__x0002__x0000__x0006__x0000__x0006__x0000_­0å0¦0¿0í0¦0_x0000__x0000__x0003__x0000__x0001__x0000__x0003__x0000__x0004__x0000__x0002__x0000__x000B__x0000__x0001__x0008_ÿ,	ÿ-_x0000_*_x0000_*_x0000_*_x0000_*_x0000_*_x0000_*_x0000_9_x0000__x0008__x0000__x0000_123-9999_x0005__x0000__x0005_"_x0000__x0000__x0000_¡%¡%_x0000_0AS_x0017_g_x0001__x0000__x001E__x0000__x000E__x0000_5_x0000__x0002__x0000__x0004__x0000__x0004__x0000__x0011_ÿ_x0010_ÿí0¦0_x0000__x0000__x0003__x0000__x0001__x0000__x0002__x0000__x0004__x0000__x0001__x0000__x000C__x0000__x0001__x0008_ÿ,	ÿ-_x0000_*_x0000_*_x0000_*_x0000_*_x0000_*_x0000_*_x0000_1_x0000_0_x0000__x0008__x0000__x0000_123-1010_x000B__x0000__x0000_03-010-***1_x000B__x0000__x0000_03-010-***2_x0005__x0000__x0005__x0018__x0000__x0000__x0000_,{_x0011_ÿ_x0010_ÿ/e^_x0001__x0000__x0014__x0000__x000E__x0000_5_x0000__x0001__x0000__x0002__x0000__x0002__x0000_À0¤0_x0000__x0000__x0000__x0000__x0001__x0000__x0018__x0000__x0001_yr[ú^-å]Nmi _x0000_^yHYÝ]_x000C_wåwN1ïS _x0000_,{*_x0000_*_x0000_*_x0000_1_x0000_1_x0000_÷S_x0014__x0000__x0001_^yHYÝ]_x000C_w*j_x0008_À_x0002_^*_x0000_*_x0000__x0000_09_x0000_-_x0000_*_x0000_-_x0000_5_x0000_-_x0000_1_x0000_1_x0000_1_x0000__x000B__x0000__x0001__x0008_ÿ,	ÿ-_x0000_*_x0000_*_x0000_*_x0000_*_x0000_*_x0000_*_x0000_2_x0000__x0008__x0000__x0000_123-2222_x0012__x0000__x0001_qg¬Nýô}¬:S*_x0000_*_x0000__x0000_01_x0000_-_x0000_*_x0000_-_x0000_2_x0000_-_x0000_2_x0000_2_x0000_2_x0000__x000B__x0000__x0000_03-999-**22_x0007__x0000__x0005__x001C__x0000__x0000__x0000_,{_x0000_NÍå]_x0008_ÿ*h	ÿ_x0001__x0000__x0018__x0000__x0006__x0000_µ_x0004__x0001__x0000__x0004__x0000__x0004__x0000_À0¤0¤0Á0_x0000__x0000__x0000__x0000__x0002__x0000__x0008__x0000__x0004__x0010__x0000__x0000__x0000_123-0111_x0001__x0000__x000C__x0000__x0006__x0000_µ_x0004__x0000__x0000__x0000__x0000__x0000__x0000__x0000__x0000__x000C__x0000__x0004__x0010__x0000__x0000__x0000_046-***-1111_x0001__x0000__x000C__x0000__x0006__x0000_µ_x0004__x0000__x0000__x0000__x0000__x0000__x0000__x0000__x0000__x000D__x0000__x0004__x0010__x0000__x0000__x0000_090-****-1111_x0001__x0000__x000C__x0000__x0006__x0000_µ_x0004__x0000__x0000__x0000__x0000__x0000__x0000__x0000__x0000__x000B__x0000__x0004__x0010__x0000__x0000__x0000_03-222-***1_x0001__x0000__x000C__x0000__x0006__x0000_µ_x0004__x0000__x0000__x0000__x0000__x0000__x0000__x0000__x0000__x000B__x0000__x0004__x0010__x0000__x0000__x0000_03-444-***1_x0001__x0000__x000C__x0000__x0006__x0000_µ_x0004__x0000__x0000__x0000__x0000__x0000__x0000__x0000__x0000__x0005__x0000__x0005__x001C__x0000__x0000__x0000_,{_x0000_Nú^-è_x0001__x0000__x0018__x0000__x0006__x0000_µ_x0004__x0001__x0000__x0004__x0000__x0004__x0000_À0¤0¤0Á0_x0000__x0000__x0000__x0000__x0002__x0000__x0004__x0000__x0005_"_x0000__x0000__x0000_å]N_x0012_ÿè_x0001__x0000__x001E__x0000__x0006__x0000_µ_x0004__x0002__x0000__x0004__x0000__x0004__x0000_³0¦0¸0Ö0_x0000__x0000__x0000__x0000__x0002__x0000__x0003__x0000__x0003__x0000__x0001__x0000__x0004__x0000__x0005__x0018__x0000__x0000__x0000_,{3_x0000_/e^_x0001__x0000__x0014__x0000__x000E__x0000_5_x0000__x0001__x0000__x0002__x0000__x0002__x0000_À0¤0_x0000__x0000__x0000__x0000__x0001__x0000__x0004__x0000__x0005_"_x0000__x0000__x0000_å]N4_x0000_²_x0001__x0000__x001E__x0000__x000E__x0000_5_x0000__x0002__x0000__x0004__x0000__x0004__x0000_³0¦0¸0«0_x0000__x0000__x0000__x0000__x0002__x0000__x0003__x0000__x0003__x0000__x0001__x0000__x0003__x0000__x0005_ _x0000__x0000__x0000_,{5_x0000_è_x0001__x0000__x001C__x0000__x000E__x0000_5_x0000__x0002__x0000__x0003__x0000__x0003__x0000_À0¤0Ö0_x0000__x0000__x0000__x0000__x0001__x0000__x0002__x0000__x0002__x0000__x0001__x0000__x0002__x0000__x0005__x0016__x0000__x0000__x0000_QÅ_x0001__x0000__x0012__x0000__x0006__x0000_µ_x0004__x0000__x0000__x0004__x0000__x0004__x0000_Ê0¤0½0¦0_x0007__x0000__x0005_._x0000__x0000__x0000__x0008_ÿ	g	ÿ8NNú^-_x0001__x0000_*_x0000__x0006__x0000_µ_x0004__x0003__x0000__x0007__x0000__x0007__x0000_Þ0ë0Ë0±0ó0»0Ä0_x0000__x0000__x0003__x0000__x0001__x0000__x0002__x0000__x0004__x0000__x0001__x0000__x0003__x0000__x0005__x0000__x0002__x0000__x0007__x0000__x0005_6_x0000__x0000__x0000_(_x0000_*h)_x0000_,{N-P_x0001__x0000_2_x0000__x000E__x0000_5_x0000__x0004__x0000__x0008__x0000__x0008__x0000_«0Ö0À0¤0_x0015_ÿ»0Ä0Ó0_x0000__x0000__x0000__x0000__x0003__x0000__x0002__x0000__x0003__x0000__x0001__x0000__x0004__x0000__x0004__x0000__x0001__x0000__x0005__x0000__x0005__x0000__x0002__x0000__x0005__x0000__x0005_._x0000__x0000__x0000_f}c4l-P_x0001__x0000_*_x0000__x0006__x0000_µ_x0004__x0002__x0000_
_x0000_
_x0000_­0å0¦0Ï0¤0¹0¤0»0Ä0Ó0_x0000__x0000__x0000__x0000__x0003__x0000__x0007__x0000__x0003__x0000__x0002__x0000__x0007__x0000__x0005_4_x0000__x0000__x0000_kQ¹eûå](_x0000_*h)_x0000__x0001__x0000_0_x0000__x000E__x0000_5_x0000__x0003__x0000_
_x0000_
_x0000_Ï0Ã0Ý0¦0Ç0ó0³0¦0«0Ö0_x0000__x0000__x0000__x0000__x0002__x0000__x0004__x0000__x0002__x0000__x0002__x0000__x0008__x0000__x0004__x0000__x0003__x0000__x0004__x0000__x0005_&amp;_x0000__x0000__x0000_û_x0017_l-P_x0001__x0000_"_x0000__x0006__x0000_µ_x0004__x0002__x0000__x0006__x0000__x0006__x0000_Ç0ó0­0»0Ä0Ó0_x0000__x0000__x0000__x0000__x0002__x0000__x0003__x0000__x0002__x0000__x0002__x0000__x0012__x0000__x0005__x001A__x0000__x0000__x0000_qg¬Ný'Y0u:S*_x0000_*_x0000__x0000_01_x0000_-_x0000_*_x0000_-_x0000_2_x0000_-_x0000_4_x0000_4_x0000_4_x0000__x0001__x0000__x0016__x0000__x0006__x0000_µ_x0004__x0001__x0000__x0003__x0000__x0003__x0000_ª0ª0¿0_x0000__x0000__x0003__x0000__x0002__x0000__x0012__x0000__x0005__x001A__x0000__x0000__x0000_qg¬Ný_x000B_n7:S*_x0000_*_x0000__x0000_01_x0000_-_x0000_*_x0000_-_x0000_2_x0000_-_x0000_5_x0000_5_x0000_5_x0000__x0001__x0000__x0016__x0000__x0006__x0000_µ_x0004__x0001__x0000__x0003__x0000__x0003__x0000_·0Ö0ä0_x0000__x0000__x0003__x0000__x0002__x0000__x0012__x0000__x0005__x001C__x0000__x0000__x0000_qg¬Ný[þ:S*_x0000_*_x0000__x0000_01_x0000_-_x0000_*_x0000_-_x0000_2_x0000_-_x0000_3_x0000_3_x0000_3_x0000__x0001__x0000__x0018__x0000__x0006__x0000_µ_x0004__x0001__x0000__x0004__x0000__x0004__x0000_«0Ä0·0«0_x0000__x0000__x0003__x0000__x0002__x0000__x0012__x0000__x0005__x001C__x0000__x0000__x0000_qg¬NýÁTÝ]:S*_x0000_*_x0000__x0000_01_x0000_-_x0000_*_x0000_-_x0000_2_x0000_-_x0000_7_x0000_7_x0000_7_x0000__x0001__x0000__x0018__x0000__x0006__x0000_µ_x0004__x0001__x0000__x0004__x0000__x0004__x0000_·0Ê0¬0ï0_x0000__x0000__x0003__x0000__x0002__x0000__x0012__x0000__x0005__x001C__x0000__x0000__x0000_qg¬Ný_lqg:S*_x0000_*_x0000__x0000_01_x0000_-_x0000_*_x0000_-_x0000_2_x0000_-_x0000_8_x0000_8_x0000_8_x0000__x0001__x0000__x0018__x0000__x0006__x0000_µ_x0004__x0001__x0000__x0004__x0000__x0004__x0000_³0¦0È0¦0_x0000__x0000__x0003__x0000__x0002__x0000__x0012__x0000__x0005__x001A__x0000__x0000__x0000_qg¬NýîvÒ:S*_x0000_*_x0000__x0000_01_x0000_-_x0000_*_x0000_-_x0000_2_x0000_-_x0000_9_x0000_9_x0000_9_x0000__x0001__x0000__x0016__x0000__x0006__x0000_µ_x0004__x0001__x0000__x0003__x0000__x0003__x0000_á0°0í0_x0000__x0000__x0003__x0000__x0002__x0000__x0013__x0000__x0005__x001A__x0000__x0000__x0000_qg¬NýJö\:S*_x0000_*_x0000__x0000_01_x0000_-_x0000_*_x0000_-_x0000_2_x0000_-_x0000_1_x0000_0_x0000_1_x0000_0_x0000__x0001__x0000__x0016__x0000__x0006__x0000_µ_x0004__x0001__x0000__x0003__x0000__x0003__x0000_È0·0Þ0_x0000__x0000__x0003__x0000__x0002__x0000__x000F__x0000__x0005_6_x0000__x0000__x0000_^yHYÝ]_x000C_ws^ZX_x0002_^*_x0000_*_x0000__x0000_09_x0000_-_x0000_*_x0000_-_x0000_5_x0000__x0001__x0000_2_x0000__x0006__x0000_µ_x0004__x0003__x0000__x000B__x0000__x000B__x0000_«0Ê0¬0ï0±0ó0Ò0é0Ä0«0·0_x0000__x0000__x0000__x0000__x0004__x0000__x0006__x0000__x0004__x0000__x0002__x0000_
_x0000__x0006__x0000__x0001__x0000__x0004__x0000__x0005_0_x0000__x0000__x0000_8NASú^å]_x0001__x0000_,_x0000__x000E__x0000_5_x0000__x0003__x0000__x0008__x0000__x0008__x0000_Þ0ë0_x0011_ÿ_x0010_ÿ±0ó0³0¦0_x0000__x0000__x0000__x0000__x0001__x0000__x0002__x0000__x0001__x0000__x0001__x0000__x0004__x0000__x0002__x0000__x0002__x0000__x0005__x0000__x0005__x001A__x0000__x0000__x0000_¡%¡%_x0000_0!kÎ_x0001__x0000__x0016__x0000__x0006__x0000_µ_x0004__x0001__x0000__x0003__x0000__x0003__x0000_¸0í0¦0_x0000__x0000__x0003__x0000__x0002__x0000__x0005__x0000__x0005__x0016__x0000__x0000__x0000_¡%¡%_x0000_0N+Y_x0001__x0000__x0012__x0000__x0006__x0000_µ_x0004__x0001__x0000__x0001__x0000__x0001__x0000__x0012_ÿ_x0000__x0000__x0003__x0000__x0001__x0000_
_x0000__x0005__x0018__x0000__x0000__x0000_ãNhÖSà}y__x0000_0¡%¡%_x0000_0_x0000_N_x0001__x0000__x0014__x0000__x0006__x0000_µ_x0004__x0001__x0000__x0002__x0000__x0002__x0000_¤0Á0_x0000__x0000_	_x0000__x0001__x0000__x0005__x0000__x0005__x001A__x0000__x0000__x0000_¡%¡%_x0000_0	N*Y_x0001__x0000__x0016__x0000__x000E__x0000_5_x0000__x0001__x0000__x0003__x0000__x0003__x0000_µ0ó0¿0_x0000__x0000__x0003__x0000__x0002__x0000__x0005__x0000__x0005__x001A__x0000__x0000__x0000_¡%¡%_x0000_0N_x0017_g_x0001__x0000__x0016__x0000__x0005__x0000_5_x0000__x0001__x0000__x0003__x0000__x0003__x0000_¸0í0¦0_x0000__x0000__x0003__x0000__x0002__x0000__x0005__x0000__x0005__x0016__x0000__x0000__x0000_¡%¡%_x0000_0_x0000_NËN_x0001__x0000__x0012__x0000__x0006__x0000_µ_x0004__x0001__x0000__x0001__x0000__x0001__x0000__x0011_ÿ_x0000__x0000__x0003__x0000__x0001__x0000__x0005__x0000__x0005__x001C__x0000__x0000__x0000_¡%¡%_x0000_0	NÎ_x0001__x0000__x0018__x0000__x000E__x0000_5_x0000__x0001__x0000__x0004__x0000__x0004__x0000_µ0Ö0í0¦0_x0000__x0000__x0003__x0000__x0002__x0000__x0005__x0000__x0005_"_x0000__x0000__x0000_¡%¡%_x0000_0ÛV©R_x0001__x0000__x001E__x0000__x0006__x0000_µ_x0004__x0002__x0000__x0004__x0000__x0004__x0000_è0ó0¹0±0_x0000__x0000__x0003__x0000__x0001__x0000__x0002__x0000__x0004__x0000__x0001__x0000__x0005__x0000__x0005_ _x0000__x0000__x0000_¡%¡%_x0000_0N_x0017_g_x0001__x0000__x001C__x0000__x0006__x0000_µ_x0004__x0002__x0000__x0003__x0000__x0003__x0000__x0015_ÿí0¦0_x0000__x0000__x0003__x0000__x0001__x0000__x0001__x0000__x0004__x0000__x0001__x0000__x0004__x0000__x0005__x0018__x0000__x0000__x0000_¡%¡%_x0000_0mQ_x0001__x0000__x0014__x0000__x0006__x0000_µ_x0004__x0001__x0000__x0002__x0000__x0002__x0000_í0¯0_x0000__x0000__x0003__x0000__x0001__x0000__x0005__x0000__x0005__x001A__x0000__x0000__x0000_¡%¡%_x0000_0_x0003_N7u_x0001__x0000__x0016__x0000__x0006__x0000_µ_x0004__x0001__x0000__x0003__x0000__x0003__x0000_Ê0Ê0ª0_x0000__x0000__x0003__x0000__x0002__x0000__x0005__x0000__x0005__x001E__x0000__x0000__x0000_¡%¡%_x0000_0kQ*Y_x0001__x0000__x001A__x0000__x0006__x0000_µ_x0004__x0002__x0000__x0002__x0000__x0002__x0000__x0018_ÿ¿0_x0000__x0000__x0003__x0000__x0001__x0000__x0001__x0000__x0004__x0000__x0001__x0000__x0005__x0000__x0005_ _x0000__x0000__x0000_¡%¡%_x0000_0]N©R_x0001__x0000__x001C__x0000__x000E__x0000_5_x0000__x0002__x0000__x0003__x0000__x0003__x0000__x0019_ÿ¹0±0_x0000__x0000__x0003__x0000__x0001__x0000__x0001__x0000__x0004__x0000__x0001__x0000__x0005__x0000__x0005_ _x0000__x0000__x0000_¡%¡%_x0000_0AS&gt;T_x0001__x0000__x001C__x0000__x000E__x0000_5_x0000__x0002__x0000__x0003__x0000__x0003__x0000__x0011_ÿ_x0010_ÿ´0_x0000__x0000__x0003__x0000__x0001__x0000__x0002__x0000__x0004__x0000__x0001__x0000__x0004__x0000__x0005__x0018__x0000__x0000__x0000_,{6_x0000_/e^_x0001__x0000__x0014__x0000__x000E__x0000_5_x0000__x0001__x0000__x0002__x0000__x0002__x0000_À0¤0_x0000__x0000__x0000__x0000__x0001__x0000__x0003__x0000__x0005_ _x0000__x0000__x0000_,{7_x0000_²_x0001__x0000__x001C__x0000__x000E__x0000_5_x0000__x0002__x0000__x0003__x0000__x0003__x0000_À0¤0«0_x0000__x0000__x0000__x0000__x0001__x0000__x0002__x0000__x0002__x0000__x0001__x0000__x0004__x0000__x0005_$_x0000__x0000__x0000_,{8_x0000_/e&gt;y_x0001__x0000_ _x0000__x000E__x0000_5_x0000__x0002__x0000__x0005__x0000__x0005__x0000_À0¤0·0·0ã0_x0000__x0000__x0000__x0000__x0001__x0000__x0002__x0000__x0002__x0000__x0002__x0000__x0005__x0000__x0005_,_x0000__x0000__x0000_å]N,{9_x0000_è_x0001__x0000_(_x0000__x000E__x0000_5_x0000__x0003__x0000__x0006__x0000__x0006__x0000_³0¦0¸0À0¤0Ö0_x0000__x0000__x0000__x0000__x0002__x0000__x0003__x0000__x0002__x0000__x0001__x0000__x0005__x0000__x0004__x0000__x0001__x0000__x0002__x0000__x0005__x0016__x0000__x0000__x0000_,g&gt;y_x0001__x0000__x0012__x0000__x0006__x0000_µ_x0004__x0000__x0000__x0004__x0000__x0004__x0000_Û0ó0·0ã0_x0011__x0000__x0005_d_x0000__x0000__x0000_1_x0000__x001A_}ú^É{ëXNÙR@b _x0000_*h_x000F___x001A_O&gt;y,{_x0000_N-_x0008__x0001__x0000_`_x0000__x0007__x0000_5_x0000__x0007__x0000__x0016__x0000__x0016__x0000_­0å0¦0±0ó0Á0¯0·0¸0à0·0ç0«0Ö0À0¤0¤0Á0»0Ã0±0¤0_x0000__x0000__x0001__x0000__x0001__x0000__x0003__x0000__x0002__x0000__x0003__x0000__x0008__x0000__x0005__x0000__x0002__x0000_
_x0000__x0007__x0000__x0001__x0000__x000C__x0000_	_x0000__x0004__x0000__x000E__x0000__x000D__x0000__x0002__x0000__x0012__x0000__x000F__x0000__x0002__x0000__x0008__x0000__x0005__x0010__x0000__x0000__x0000_`0D0D0a0[0c0Q0D0_x0001__x0000__x000C__x0000__x0006__x0000_µ_x0004__x0000__x0000__x0000__x0000__x0000__x0000__x0000__x0000__x0006__x0000__x0004__x0010__x0000__x0000__x0000_*****1_x0001__x0000__x000C__x0000__x0006__x0000_µ_x0004__x0000__x0000__x0000__x0000__x0000__x0000__x0000__x0000__x000B__x0000__x0004__x0010__x0000__x0000__x0000_03-XXX-2001_x0001__x0000__x000C__x0000__x0006__x0000_µ_x0004__x0000__x0000__x0000__x0000__x0000__x0000__x0000__x0000__x0005__x0000__x0005__x001A__x0000__x0000__x0000_×_x0000_×_x0000__x0000_0NÎ_x0001__x0000__x0016__x0000__x0006__x0000_µ_x0004__x0001__x0000__x0003__x0000__x0003__x0000_¸0í0¦0_x0000__x0000__x0003__x0000__x0002__x0000__x000C__x0000__x0004__x0010__x0000__x0000__x0000_045-XXX-2222_x0001__x0000__x000C__x0000__x0006__x0000_µ_x0004__x0000__x0000__x0000__x0000__x0000__x0000__x0000__x0000__x0006__x0000__x0005__x001C__x0000__x0000__x0000__l8bÝ]_x0000_0	N_x0017_g_x0001__x0000__x0018__x0000__x0006__x0000_µ_x0004__x0001__x0000__x0004__x0000__x0004__x0000_µ0Ö0í0¦0_x0000__x0000__x0004__x0000__x0002__x0000__x0008__x0000__x0000_***-3333_x000D__x0000__x0000_090-****-***3_x0008__x0000__x0004__x0010__x0000__x0000__x0000_*****-33_x0001__x0000__x000C__x0000__x0006__x0000_µ_x0004__x0000__x0000__x0000__x0000__x0000__x0000__x0000__x0000__x0006__x0000__x0005__x001E__x0000__x0000__x0000_RÝ]_x0000_0ÛVëXÎ_x0001__x0000__x001A__x0000__x0006__x0000_5_x0000__x0002__x0000__x0002__x0000__x0002__x0000__x0014_ÿ·0_x0000__x0000__x0003__x0000__x0001__x0000__x0001__x0000__x0004__x0000__x0001__x0000__x0008__x0000__x0004__x0010__x0000__x0000__x0000_***-4444_x0001__x0000__x000C__x0000__x0006__x0000_µ_x0004__x0000__x0000__x0000__x0000__x0000__x0000__x0000__x0000__x000C__x0000__x0004__x0010__x0000__x0000__x0000_045-XXX-5555_x0001__x0000__x000C__x0000__x0006__x0000_µ_x0004__x0000__x0000__x0000__x0000__x0000__x0000__x0000__x0000__x000B__x0000__x0004__x0010__x0000__x0000__x0000_03-XXX-3333_x0001__x0000__x000C__x0000__x0006__x0000_µ_x0004__x0000__x0000__x0000__x0000__x0000__x0000__x0000__x0000__x000B__x0000__x0004__x0010__x0000__x0000__x0000_03-XXX-4444_x0001__x0000__x000C__x0000__x0006__x0000_µ_x0004__x0000__x0000__x0000__x0000__x0000__x0000__x0000__x0000__x000D__x0000__x0004__x0010__x0000__x0000__x0000_043-****-7777_x0001__x0000__x000C__x0000__x0006__x0000_µ_x0004__x0000__x0000__x0000__x0000__x0000__x0000__x0000__x0000__x000B__x0000__x0004__x0010__x0000__x0000__x0000_03-XXX-6666_x0001__x0000__x000C__x0000__x0006__x0000_µ_x0004__x0000__x0000__x0000__x0000__x0000__x0000__x0000__x0000__x000C__x0000__x0004__x0010__x0000__x0000__x0000_0466-**-8888_x0001__x0000__x000C__x0000__x0006__x0000_µ_x0004__x0000__x0000__x0000__x0000__x0000__x0000__x0000__x0000__x000C__x0000__x0004__x0010__x0000__x0000__x0000_011-***-9999_x0001__x0000__x000C__x0000__x0006__x0000_µ_x0004__x0000__x0000__x0000__x0000__x0000__x0000__x0000__x0000__x000B__x0000__x0004__x0010__x0000__x0000__x0000_03-XXX-1111_x0001__x0000__x000C__x0000__x0006__x0000_µ_x0004__x0000__x0000__x0000__x0000__x0000__x0000__x0000__x0000__x000B__x0000__x0004__x0010__x0000__x0000__x0000_06-***-1010_x0001__x0000__x000C__x0000__x0006__x0000_µ_x0004__x0000__x0000__x0000__x0000__x0000__x0000__x0000__x0000__x000C__x0000__x0004__x0010__x0000__x0000__x0000_045-XXX-2220_x0001__x0000__x000C__x0000__x0006__x0000_µ_x0004__x0000__x0000__x0000__x0000__x0000__x0000__x0000__x0000__x000B__x0000__x0004__x0010__x0000__x0000__x0000_03-XXX-3330_x0001__x0000__x000C__x0000__x0006__x0000_µ_x0004__x0000__x0000__x0000__x0000__x0000__x0000__x0000__x0000__x000B__x0000__x0004__x0010__x0000__x0000__x0000_03-XXX-4440_x0001__x0000__x000C__x0000__x0006__x0000_µ_x0004__x0000__x0000__x0000__x0000__x0000__x0000__x0000__x0000__x000C__x0000__x0004__x0010__x0000__x0000__x0000_045-XXX-5550_x0001__x0000__x000C__x0000__x0006__x0000_µ_x0004__x0000__x0000__x0000__x0000__x0000__x0000__x0000__x0000__x000B__x0000__x0004__x0010__x0000__x0000__x0000_03-XXX-6660_x0001__x0000__x000C__x0000__x0006__x0000_µ_x0004__x0000__x0000__x0000__x0000__x0000__x0000__x0000__x0000__x000D__x0000__x0004__x0010__x0000__x0000__x0000_043-****-7770_x0001__x0000__x000C__x0000__x0006__x0000_µ_x0004__x0000__x0000__x0000__x0000__x0000__x0000__x0000__x0000__x000C__x0000__x0004__x0010__x0000__x0000__x0000_0466-**-8880_x0001__x0000__x000C__x0000__x0006__x0000_µ_x0004__x0000__x0000__x0000__x0000__x0000__x0000__x0000__x0000__x000C__x0000__x0004__x0010__x0000__x0000__x0000_011-***-9990_x0001__x0000__x000C__x0000__x0006__x0000_µ_x0004__x0000__x0000__x0000__x0000__x0000__x0000__x0000__x0000__x000B__x0000__x0004__x0010__x0000__x0000__x0000_06-***-1011_x0001__x0000__x000C__x0000__x0006__x0000_µ_x0004__x0000__x0000__x0000__x0000__x0000__x0000__x0000__x0000__x0005__x0000__x0005_,_x0000__x0000__x0000__x0003_^_x0000_0kQ©R_x0001__x0000_(_x0000__x0006__x0000_µ_x0004__x0003__x0000__x0006__x0000__x0006__x0000_Û0Æ0¤0_x0018_ÿ¹0±0_x0000__x0000__x0000__x0000__x0002__x0000__x0003__x0000__x0003__x0000__x0001__x0000__x0004__x0000__x0004__x0000__x0001__x0000__x0005__x0000__x0005_0_x0000__x0000__x0000_ÿ[_x0000_0]N*YÎ_x0001__x0000_,_x0000__x0006__x0000_µ_x0004__x0003__x0000__x0008__x0000__x0008__x0000_³0È0Ö0­0_x0019_ÿ¿0í0¦0_x0000__x0000__x0000__x0000__x0001__x0000__x0004__x0000__x0002__x0000__x0001__x0000__x0005__x0000__x0003__x0000__x0002__x0000__x0012__x0000__x0005_T_x0000__x0000__x0000__x0008_ÿ*h	ÿ,{_x0000_N-_x0008__x0000_0ãNhÖSà}y__x0000_0³%³%_x0000_NÎ_x0001__x0000_P_x0000__x0006__x0000_µ_x0004__x0005__x0000__x0014__x0000__x0014__x0000_À0¤0¤0Á0À00¦0È0ê0·0Þ0ê0ä0¯0¤0Á0í0¦0_x0000__x0000__x0003__x0000__x0002__x0000__x0004__x0000__x0008__x0000__x0001__x0000__x0006__x0000_	_x0000__x0001__x0000_	_x0000_
_x0000__x0003__x0000__x0010__x0000__x0010__x0000__x0002__x0000__x0008__x0000__x0004__x0010__x0000__x0000__x0000_***-2222_x0001__x0000__x000C__x0000__x0006__x0000_µ_x0004__x0000__x0000__x0000__x0000__x0000__x0000__x0000__x0000__x0008__x0000__x0004__x0010__x0000__x0000__x0000_***-1111_x0001__x0000__x000C__x0000__x0006__x0000_µ_x0004__x0000__x0000__x0000__x0000__x0000__x0000__x0000__x0000__x0008__x0000__x0004__x0010__x0000__x0000__x0000_***-5555_x0001__x0000__x000C__x0000__x0006__x0000_µ_x0004__x0000__x0000__x0000__x0000__x0000__x0000__x0000__x0000__x0008__x0000__x0004__x0010__x0000__x0000__x0000_***-6666_x0001__x0000__x000C__x0000__x0006__x0000_µ_x0004__x0000__x0000__x0000__x0000__x0000__x0000__x0000__x0000__x0008__x0000__x0004__x0010__x0000__x0000__x0000_***-7777_x0001__x0000__x000C__x0000__x0006__x0000_µ_x0004__x0000__x0000__x0000__x0000__x0000__x0000__x0000__x0000__x0008__x0000__x0004__x0010__x0000__x0000__x0000_***-8888_x0001__x0000__x000C__x0000__x0006__x0000_µ_x0004__x0000__x0000__x0000__x0000__x0000__x0000__x0000__x0000__x0008__x0000__x0004__x0010__x0000__x0000__x0000_***-9999_x0001__x0000__x000C__x0000__x0006__x0000_µ_x0004__x0000__x0000__x0000__x0000__x0000__x0000__x0000__x0000__x0008__x0000__x0004__x0010__x0000__x0000__x0000_***-1010_x0001__x0000__x000C__x0000__x0006__x0000_µ_x0004__x0000__x0000__x0000__x0000__x0000__x0000__x0000__x0000__x000F__x0000__x0005_(_x0000__x0000__x0000_^yHYÝ]_x000C_w×_x0000_×_x0000__x0002_^
ÿ
ÿ
ÿ2_x0000_-_x0000_2_x0000_-_x0000_2_x0000__x0001__x0000_$_x0000__x0006__x0000_µ_x0004__x0002__x0000__x0007__x0000__x0007__x0000_«0Ê0¬0ï0±0ó0·0_x0000__x0000__x0000__x0000__x0004__x0000__x0006__x0000__x0006__x0000__x0001__x0000__x000C__x0000__x0005__x0010__x0000__x0000__x0000__l8bÝ]:S
ÿ
ÿ:u3_x0000_-_x0000_3_x0000_-_x0000_3_x0000__x0001__x0000__x000C__x0000__x0006__x0000_µ_x0004__x0000__x0000__x0000__x0000__x0000__x0000__x0000__x0000__x0010__x0000__x0005_0_x0000__x0000__x0000_qg¬Ný_lqg:S*_x0000_*_x0000_*_x0000_*_x0000_*_x0000_4_x0000_-_x0000_4_x0000_-_x0000_4_x0000__x0001__x0000_,_x0000__x0005__x0000_5_x0000__x0002__x0000__x000B__x0000__x000B__x0000_È0¦0­0ç0¦0È0³0¦0È0¦0¯0_x0000__x0000__x0000__x0000__x0003__x0000__x0006__x0000__x0003__x0000__x0003__x0000__x0013__x0000__x0005_(_x0000__x0000__x0000_üWs_x000C_wU0D0_0~0_x0002_^*_x0000_*_x0000_*_x0000_*_x0000_*_x0000_*_x0000_5_x0000_-_x0000_5_x0000_-_x0000_5_x0000__x0001__x0000_$_x0000__x0006__x0000_µ_x0004__x0002__x0000__x0007__x0000__x0007__x0000_µ0¤0¿0Þ0±0ó0·0_x0000__x0000__x0000__x0000__x0003__x0000__x0006__x0000__x0007__x0000__x0001__x0000__x000E__x0000__x0005__x0010__x0000__x0000__x0000_CSI_x0002_^-N.Y:S
ÿ
ÿ_x000D_ÿ7_x0000_-_x0000_7_x0000_-_x0000__x0017_ÿ_x0001__x0000__x000C__x0000__x0006__x0000_µ_x0004__x0000__x0000__x0000__x0000__x0000__x0000__x0000__x0000__x0010__x0000__x0005_6_x0000__x0000__x0000_^yHYÝ]_x000C_wä¢l_x0002_^
ÿ
ÿ
ÿ_x0000_08_x0000_-_x0000_8_x0000_-_x0000_8_x0000__x0001__x0000_2_x0000__x0006__x0000_µ_x0004__x0003__x0000__x000B__x0000__x000B__x0000_«0Ê0¬0ï0±0ó0Õ0¸0µ0ï0·0_x0000__x0000__x0000__x0000__x0004__x0000__x0006__x0000__x0004__x0000__x0002__x0000_
_x0000__x0006__x0000__x0001__x0000__x000E__x0000__x0005__x0010__x0000__x0000__x0000_-gL^_x0002_^-N.Y:S
ÿ
ÿ
ÿ9_x0000_-_x0000_9_x0000_-_x0000_9_x0000__x0001__x0000__x000C__x0000__x0006__x0000_µ_x0004__x0000__x0000__x0000__x0000__x0000__x0000__x0000__x0000__x000E__x0000__x0005__x0010__x0000__x0000__x0000_'Y*_x0002_^:S
ÿ
ÿ_x0010_ÿ-_x0000_1_x0000_0_x0000_-_x0000_1_x0000_0_x0000__x0001__x0000__x000C__x0000__x0006__x0000_µ_x0004__x0000__x0000__x0000__x0000__x0000__x0000__x0000__x0000__x0015__x0000__x0005_6_x0000__x0000__x0000_qg¬NýÁTÝ]:S
ÿ
ÿ_x0000_01_x0000_-_x0000_1_x0000_-_x0000_1_x0000__x0000_0*_x0000_*_x0000_*_x0000_*_x0000_Ó0ë0_x0001__x0000_2_x0000__x0006__x0000_µ_x0004__x0003__x0000__x000B__x0000__x000B__x0000_È0¦0­0ç0¦0È0·0Ê0¬0ï0¯0_x0000__x0000__x0000__x0000__x0003__x0000__x0006__x0000__x0003__x0000__x0002__x0000_
_x0000__x0005__x0000__x0001__x0000_
_x0000__x0005__x0010__x0000__x0000__x0000__x000B_n7:S
ÿ
ÿ
ÿ_x000D_ÿ6_x0000_-_x0000_6_x0000__x0001__x0000__x000C__x0000__x0006__x0000_µ_x0004__x0000__x0000__x0000__x0000__x0000__x0000__x0000__x0000__x0007__x0000__x0004__x0010__x0000__x0000__x0000_*****22_x0001__x0000__x000C__x0000__x0006__x0000_µ_x0004__x0000__x0000__x0000__x0000__x0000__x0000__x0000__x0000__x0006__x0000__x0004__x0010__x0000__x0000__x0000_****44_x0001__x0000__x000C__x0000__x0006__x0000_µ_x0004__x0000__x0000__x0000__x0000__x0000__x0000__x0000__x0000__x0007__x0000__x0004__x0010__x0000__x0000__x0000_*****55_x0001__x0000__x000C__x0000__x0006__x0000_µ_x0004__x0000__x0000__x0000__x0000__x0000__x0000__x0000__x0000__x0007__x0000__x0004__x0010__x0000__x0000__x0000_*****66_x0001__x0000__x000C__x0000__x0006__x0000_µ_x0004__x0000__x0000__x0000__x0000__x0000__x0000__x0000__x0000__x0007__x0000__x0004__x0010__x0000__x0000__x0000_*****77_x0001__x0000__x000C__x0000__x0006__x0000_µ_x0004__x0000__x0000__x0000__x0000__x0000__x0000__x0000__x0000__x0007__x0000__x0004__x0010__x0000__x0000__x0000_*****88_x0001__x0000__x000C__x0000__x0006__x0000_µ_x0004__x0000__x0000__x0000__x0000__x0000__x0000__x0000__x0000__x0007__x0000__x0004__x0010__x0000__x0000__x0000_*****99_x0001__x0000__x000C__x0000__x0006__x0000_µ_x0004__x0000__x0000__x0000__x0000__x0000__x0000__x0000__x0000__x0007__x0000__x0004__x0010__x0000__x0000__x0000_***1010_x0001__x0000__x000C__x0000__x0006__x0000_µ_x0004__x0000__x0000__x0000__x0000__x0000__x0000__x0000__x0000__x0005__x0000__x0005_._x0000__x0000__x0000_,{_x0011_ÿ-_x0008_è_x0001__x0000_*_x0000__x0005__x0000_5_x0000__x0003__x0000__x0007__x0000__x0007__x0000_À0¤0»0Ã0±0¤0Ö0_x0000__x0000__x0000__x0000__x0001__x0000__x0002__x0000__x0002__x0000__x0002__x0000__x0006__x0000__x0004__x0000__x0001__x0000__x0003__x0000__x0005_ _x0000__x0000__x0000_,{_x0013_ÿ²_x0001__x0000__x001C__x0000__x0005__x0000_5_x0000__x0002__x0000__x0003__x0000__x0003__x0000_À0¤0«0_x0000__x0000__x0000__x0000__x0001__x0000__x0002__x0000__x0002__x0000__x0001__x0000__x000D__x0000__x0004__x0010__x0000__x0000__x0000_090-****-***2_x0001__x0000__x000C__x0000__x0006__x0000_µ_x0004__x0000__x0000__x0000__x0000__x0000__x0000__x0000__x0000__x000D__x0000__x0004__x0010__x0000__x0000__x0000_090-****-***4_x0001__x0000__x000C__x0000__x0006__x0000_µ_x0004__x0000__x0000__x0000__x0000__x0000__x0000__x0000__x0000__x000D__x0000__x0004__x0010__x0000__x0000__x0000_080-**1*-***5_x0001__x0000__x000C__x0000__x0006__x0000_µ_x0004__x0000__x0000__x0000__x0000__x0000__x0000__x0000__x0000__x000D__x0000__x0004__x0010__x0000__x0000__x0000_090-*41*-***6_x0001__x0000__x000C__x0000__x0006__x0000_µ_x0004__x0000__x0000__x0000__x0000__x0000__x0000__x0000__x0000__x000D__x0000__x0004__x0010__x0000__x0000__x0000_090-*55*-**77_x0001__x0000__x000C__x0000__x0006__x0000_µ_x0004__x0000__x0000__x0000__x0000__x0000__x0000__x0000__x0000__x000D__x0000__x0004__x0010__x0000__x0000__x0000_080-*54*-*888_x0001__x0000__x000C__x0000__x0006__x0000_µ_x0004__x0000__x0000__x0000__x0000__x0000__x0000__x0000__x0000__x000D__x0000__x0004__x0010__x0000__x0000__x0000_080-*99*-**99_x0001__x0000__x000C__x0000__x0006__x0000_µ_x0004__x0000__x0000__x0000__x0000__x0000__x0000__x0000__x0000__x000D__x0000__x0004__x0010__x0000__x0000__x0000_090-534*-**10_x0001__x0000__x000C__x0000__x0006__x0000_µ_x0004__x0000__x0000__x0000__x0000__x0000__x0000__x0000__x0000__x0005__x0000__x0005__x001A__x0000__x0000__x0000_øv!j_x0000_0mQ_x0014__x0001__x0000__x0016__x0000__x0006__x0000_µ_x0004__x0001__x0000__x0003__x0000__x0003__x0000_µ0¬0ß0_x0000__x0000__x0000__x0000__x0002__x0000__x0006__x0000__x0005_2_x0000__x0000__x0000_'YÒ_x0000_0_x0003_N*YÎ_x0001__x0000_._x0000__x0006__x0000_µ_x0004__x0003__x0000_	_x0000_	_x0000_À0¤0³0¯0·0Á0¿0í0¦0_x0000__x0000__x0000__x0000__x0002__x0000__x0004__x0000__x0003__x0000__x0001__x0000__x0006__x0000__x0004__x0000__x0002__x0000__x0006__x0000__x0005_*_x0000__x0000__x0000_eYe_x0000_0NÎ_x0000_0_x0001__x0000_&amp;_x0000__x0006__x0000_µ_x0004__x0002__x0000__x0008__x0000__x0008__x0000_Ö0ó0­0ç0¦0´0í0¦0_x0000__x0000__x0000__x0000__x0002__x0000__x0005__x0000__x0003__x0000__x0002__x0000_	_x0000__x0005_F_x0000__x0000__x0000_Ëi -_x0008__x0011_ÿ_x001A_}ú^É{ëX_x0001__x0000_B_x0000__x0005__x0000_5_x0000__x0004__x0000__x0010__x0000__x0010__x0000_³0¦0¾0¦0»0Ã0±0¤0­0å0¦0±0ó0Á0¯0·0_x0000__x0000__x0000__x0000__x0002__x0000__x0004__x0000__x0002__x0000__x0002__x0000__x0008__x0000__x0005__x0000__x0001__x0000__x000B__x0000__x0006__x0000__x0003__x0000_F_x0000__x0005_¨_x0000__x0000__x0000_eQRïSýj0öNpeo0_x0001_0ú^É{ëXJ00s0ú^É{ëXNÙR@bÇ0ü0¿0Ù0ü0¹0L01_x0000_0_x0000_0_x0000_0_x0000_öN_x0008_ÿ1_x0000_0_x0000_0_x0000_0_x0000_L	ÿ_x0001_0g¢[ÊSs0½eå]_x0005_Ç0ü0¿0Ù0ü0¹0L02_x0000_0_x0000_0_x0000_0_x0000_öN_x0008_ÿ2_x0000_0_x0000_0_x0000_0_x0000_L	ÿg0Y0_x0002_0_x0001__x0000_¤_x0000__x0006__x0000_5_x0000__x000C__x0000_)_x0000_)_x0000_Ë0å0¦0ê0ç0¯0«0Î0¦0±0ó0¹0¦0±0ó0Á0¯0·0±0ó0±0ó0®0ç0¦0³0­0ã0¯0ª0è0»0³0¦0·0ã0±0ó0®0ç0¦0_x0000__x0000__x0000__x0000__x0002__x0000__x0006__x0000__x0002__x0000__x0002__x0000_	_x0000__x0005__x0000__x0002__x0000__x000D__x0000_	_x0000__x0003__x0000__x0012__x0000__x000F__x0000__x0006__x0000__x0014__x0000_ _x0000__x0001__x0000__x0016__x0000_&amp;_x0000__x0001__x0000__x0019__x0000_)_x0000__x0002__x0000__x001D__x0000_+_x0000__x0001__x0000__x001F__x0000_-_x0000__x0003__x0000_$_x0000_;_x0000__x0001__x0000_&amp;_x0000_A_x0000__x0001__x0000__x0005__x0000__x0005_(_x0000__x0000__x0000_0u-N_x0000_0_x0000_NÎ_x0001__x0000_$_x0000__x0007__x0000_µ_x0004__x0002__x0000__x0007__x0000__x0007__x0000_¿0Ê0«0¤0Á0í0¦0_x0000__x0000__x0000__x0000__x0002__x0000__x0003__x0000__x0003__x0000__x0002__x0000__x0007__x0000__x0001__0j0K0D0a00F0_x0008__x0000__x0000_000-0001_x000D__x0000__x0005_B_x0000__x0000__x0000_qg¬Ný°e¿[:S°e¿[*_x0000_*_x0000_*_x0000_*_x0000_*_x0000__x0001__x0000_&gt;_x0000__x0007__x0000_µ_x0004__x0003__x0000__x0011__x0000__x0011__x0000_È0¦0­0ç0¦0È0·0ó0¸0å0¯0¯0·0ó0¸0å0¯0_x0000__x0000__x0000__x0000__x0003__x0000__x0006__x0000__x0003__x0000__x0003__x0000__x000C__x0000__x0006__x0000__x0002__x0000__x000C__x0000__x0000_03-0000-0001_x0010__x0000__x0001_a_x0000_a_x0000_a_x0000_a_x0000_ ÿ*_x0000_*_x0000_*_x0000_*_x0000_*_x0000_._x0000_*_x0000_*_x0000_._x0000_j_x0000_p_x0000__x0012__x0000__x0005_b_x0000__x0000__x0000_*h_x000F___x001A_O&gt;y_x0000_0A_x0000_a_x0000_-_x0008__x0000_01_x0000__x001A_}ú^É{ëXNÙR@b_x0001__x0000_^_x0000__x0007__x0000_µ_x0004__x0006__x0000__x0018__x0000__x0018__x0000_«0Ö0·0­0¬0¤0·0ã0»0Ã0±0¤0­0å0¦0±0ó0Á0¯0·0¸0à0·0ç0_x0000__x0000__x0000__x0000__x0004__x0000__x0008__x0000__x0007__x0000__x0002__x0000__x000C__x0000__x000B__x0000__x0001__x0000__x000F__x0000__x000C__x0000__x0003__x0000__x0014__x0000__x000F__x0000__x0002__x0000__x0016__x0000__x0011__x0000__x0001__x0000__x0005__x0000__x0005_(_x0000__x0000__x0000_4(g_x0000_0IQ_x0000_N_x0001__x0000_$_x0000__x0007__x0000_µ_x0004__x0002__x0000__x0007__x0000__x0007__x0000_¹0º0­0³0¦0¤0Á0_x0000__x0000__x0000__x0000__x0002__x0000__x0003__x0000__x0003__x0000__x0002__x0000__x0007__x0000__x0001_Y0Z0M0S0F0D0a0_x0008__x0000__x0000_000-0002_x000B__x0000__x0005_._x0000__x0000__x0000_qg¬Ný_x000B_n7:S*_x0000_*_x0000_*_x0000_*_x0000_*_x0000__x0001__x0000_*_x0000__x0007__x0000_µ_x0004__x0002__x0000_
_x0000_
_x0000_È0¦0­0ç0¦0È0·0Ö0ä0¯0_x0000__x0000__x0000__x0000__x0003__x0000__x0006__x0000__x0003__x0000__x0003__x0000__x000C__x0000__x0000_03-0000-2222_x000C__x0000__x0000_03-0000-0002_x0010__x0000__x0000_bbbb@*****.**.jp_x0011__x0000__x0005_b_x0000__x0000__x0000_1_x0000__x001A_}ú^É{ëXNÙR@b_x0000_0*h_x000F___x001A_O&gt;yB_x0000_B_x0000_-_x0008__x0001__x0000_^_x0000__x0007__x0000_µ_x0004__x0006__x0000__x0018__x0000__x0018__x0000_­0å0¦0±0ó0Á0¯0·0¸0à0·0ç0«0Ö0·0­0¬0¤0·0ã0»0Ã0±0¤0_x0000__x0000__x0001__x0000__x0001__x0000__x0003__x0000__x0002__x0000__x0003__x0000__x0008__x0000__x0005__x0000__x0002__x0000_
_x0000__x0007__x0000__x0001__x0000__x000C__x0000_	_x0000__x0004__x0000__x0014__x0000__x000F__x0000__x0002__x0000__x0005__x0000__x0005_(_x0000__x0000__x0000_ØÎ_x0000_0_x000B_ms^_x0001__x0000_$_x0000__x0007__x0000_µ_x0004__x0002__x0000__x0007__x0000__x0007__x0000_¿0«0Î0è0¦0Ø0¤0_x0000__x0000__x0000__x0000__x0002__x0000__x0003__x0000__x0003__x0000__x0002__x0000__x0007__x0000__x0001__0K0n00F0x0D0	_x0000__x0005_F_x0000__x0000__x0000_Ëi -_x0008_1_x0000__x001A_}ú^É{ëX_x0001__x0000_B_x0000__x0007__x0000_µ_x0004__x0004__x0000__x0010__x0000__x0010__x0000_³0¦0¾0¦0»0Ã0±0¤0­0å0¦0±0ó0Á0¯0·0_x0000__x0000__x0000__x0000__x0002__x0000__x0004__x0000__x0002__x0000__x0002__x0000__x0008__x0000__x0005__x0000__x0001__x0000__x000B__x0000__x0006__x0000__x0003__x0000__x0001__x0000__x0001_Ë%_x0004__x0000__x0005_&amp;_x0000__x0000__x0000_Ñ0u_x0000_0ck_x0001__x0000_"_x0000__x0007__x0000_µ_x0004__x0002__x0000__x0006__x0000__x0006__x0000_«0Í0À0¿0À0·0_x0000__x0000__x0000__x0000__x0002__x0000__x0003__x0000__x0003__x0000__x0001__x0000__x0006__x0000__x0001_K0m0`0_0`0W0_x0008__x0000__x0000_000-0003
_x0000__x0005_2_x0000__x0000__x0000_qg¬Ný-N.Y:S*_x0000_*_x0000_*_x0000_*_x0000__x0001__x0000_._x0000__x0007__x0000_µ_x0004__x0002__x0000__x000C__x0000__x000C__x0000_È0¦0­0ç0¦0È0Á0å0¦0ª0¦0¯0_x0000__x0000__x0000__x0000__x0003__x0000__x0006__x0000__x0003__x0000__x0003__x0000__x000C__x0000__x0000_03-1111-3333_x000C__x0000__x0000_03-1111-3334_x000F__x0000__x0000_ccc@*****.**.jp_x000F__x0000__x0005_T_x0000__x0000__x0000_1_x0000__x001A_}ú^É{ëXNÙR@b_x0000_0*h_x000F___x001A_O&gt;yc_x0000_c_x0000__x0001__x0000_P_x0000__x0007__x0000_µ_x0004__x0005__x0000__x0014__x0000__x0014__x0000_­0å0¦0±0ó0Á0¯0·0¸0à0·0ç0«0Ö0·0­0¬0¤0·0ã0_x0000__x0000__x0001__x0000__x0001__x0000__x0003__x0000__x0002__x0000__x0003__x0000__x0008__x0000__x0005__x0000__x0002__x0000_
_x0000__x0007__x0000__x0001__x0000__x000C__x0000_	_x0000__x0004__x0000__x0005__x0000__x0005_&amp;_x0000__x0000__x0000_³l_x0008_T_x0000_0T_N_x0001__x0000_"_x0000__x0007__x0000_µ_x0004__x0002__x0000__x0006__x0000__x0006__x0000_«0ï0¤0¿0Ä0ä0_x0000__x0000__x0000__x0000__x0002__x0000__x0003__x0000__x0003__x0000__x0002__x0000__x0006__x0000__x0001_K00D0_0d00_x0008__x0000__x0000_000-0004_x000B__x0000__x0005_0_x0000__x0000__x0000_^yHYÝ]_x000C_w	P_x0002_^*_x0000_*_x0000_*_x0000_*_x0000__x0001__x0000_,_x0000__x0007__x0000_µ_x0004__x0002__x0000__x000B__x0000__x000B__x0000_«0Ê0¬0ï0±0ó0«0Þ0¯0é0·0_x0000__x0000__x0000__x0000__x0004__x0000__x0006__x0000__x0004__x0000__x0003__x0000__x000B__x0000__x0000_046-888-999_x000B__x0000__x0000_046-999-888_x000F__x0000__x0000_oooo@****.**.jp_x0012__x0000__x0005_h_x0000__x0000__x0000_*h_x000F___x001A_O&gt;y_x0000_0K_x0000_T_x0000_-_x0008__x0000_01_x0000__x001A_}ú^É{ëXNÙR@b_x0001__x0000_d_x0000__x0007__x0000_µ_x0004__x0007__x0000__x0018__x0000__x0018__x0000_«0Ö0·0­0«0¤0·0ã0»0Ã0±0¤0­0å0¦0±0ó0Á0¯0·0¸0à0·0ç0_x0000__x0000__x0000__x0000__x0002__x0000__x0004__x0000__x0002__x0000__x0002__x0000__x0008__x0000__x0007__x0000__x0002__x0000__x000C__x0000__x000B__x0000__x0001__x0000__x000F__x0000__x000C__x0000__x0003__x0000__x0014__x0000__x000F__x0000__x0002__x0000__x0016__x0000__x0011__x0000__x0001__x0000__x0006__x0000__x0005_6_x0000__x0000__x0000_ô}¬Ëi -_x0008__x0001__x0000_2_x0000__x0006__x0000_µ_x0004__x0003__x0000__x000B__x0000__x000B__x0000_Í0ê0Þ0³0¦0¾0¦0»0Ã0±0¤0_x0000__x0000__x0000__x0000__x0002__x0000__x0003__x0000__x0002__x0000__x0002__x0000__x0007__x0000__x0004__x0000__x0002__x0000__x000B__x0000__x0001_m00~0S0F0^0F0[0c0Q0D0_x0004__x0000__x0005_$_x0000__x0000__x0000_¬4X_x0000_0fe_x0001__x0000_ _x0000__x0006__x0000_µ_x0004__x0002__x0000__x0005__x0000__x0005__x0000_Ð0Ð0¢0Ä0·0_x0000__x0000__x0000__x0000__x0002__x0000__x0002__x0000__x0003__x0000__x0001__x0000__x0008__x0000__x0000_178-0000
_x0000__x0005_._x0000__x0000__x0000_qg¬Nýô}¬:S*_x0000_*_x0000_*_x0000_*_x0000__x0001__x0000_*_x0000__x0006__x0000_µ_x0004__x0002__x0000_
_x0000_
_x0000_È0¦0­0ç0¦0È0Í0ê0Þ0¯0_x0000__x0000__x0000__x0000__x0003__x0000__x0006__x0000__x0003__x0000__x0003__x0000__x000C__x0000__x0000_03-1010-0101_x000C__x0000__x0000_03-1010-0102_x000F__x0000__x0000_nerima@****.com_x0007__x0000__x0000_***1234_x000D__x0000__x0000_080-9999-0000	_x0000__x0005_&lt;_x0000__x0000__x0000_*h_x000F___x001A_O&gt;y_x0000_0POä-P_x0001__x0000_8_x0000__x0006__x0000_µ_x0004__x0003__x0000__x000E__x0000__x000E__x0000_«0Ö0·0­0¬0¤0·0ã0µ0È0¦0»0Ä0Ó0_x0000__x0000__x0000__x0000__x0004__x0000__x0008__x0000__x0005__x0000__x0002__x0000__x000B__x0000__x0007__x0000__x0002__x0000__x000E__x0000__x0001_K0v0W0M0L0D0W00U0h0F0[0d0s0_x0005__x0000__x0005_&amp;_x0000__x0000__x0000_POä_x0000_0òT+Y_x0001__x0000_"_x0000__x0006__x0000_µ_x0004__x0002__x0000__x0006__x0000__x0006__x0000_µ0È0¦0Æ0Ä0ª0_x0000__x0000__x0000__x0000__x0002__x0000__x0003__x0000__x0003__x0000__x0002__x0000__x0008__x0000__x0000_350-0000
_x0000__x0005_4_x0000__x0000__x0000_üWs_x000C_wTIQ_x0002_^*_x0000_*_x0000_*_x0000_*_x0000__x0001__x0000_0_x0000__x0006__x0000_µ_x0004__x0003__x0000_
_x0000_
_x0000_µ0¤0¿0Þ0±0ó0ï0³0¦0·0_x0000__x0000__x0000__x0000__x0002__x0000__x0004__x0000__x0002__x0000__x0001__x0000__x0006__x0000__x0003__x0000__x0003__x0000__x000B__x0000__x0000_045-222-222_x000B__x0000__x0000_045-222-223_x0010__x0000__x0000_satou@****.co.jp_x0007__x0000__x0000_***1235_x000D__x0000__x0000_090-1111-2222_x0014__x0000__x0005__x0000__x0000__x0000_*h_x000F___x001A_O&gt;y_x0000_0qg¬Nú^É{-_x0008__x0000_01_x0000__x001A_}ú^É{ëXNÙR@b_x0001__x0000_|_x0000__x0006__x0000_µ_x0004__x0008__x0000_!_x0000_!_x0000_«0Ö0·0­0¬0¤0·0ã0È0¦0­0ç0¦0±0ó0Á0¯0»0Ã0±0¤0­0å0¦0±0ó0Á0¯0·0¸0à0·0ç0_x0000__x0000__x0000__x0000__x0004__x0000__x0008__x0000__x0005__x0000__x0002__x0000__x000D__x0000__x0007__x0000__x0002__x0000__x0011__x0000_	_x0000__x0002__x0000__x0015__x0000__x000D__x0000__x0001__x0000__x0018__x0000__x000E__x0000__x0003__x0000__x001D__x0000__x0011__x0000__x0002__x0000__x001F__x0000__x0013__x0000__x0001__x0000__x000D__x0000__x0001_h0F0M00F0Q00a0O0[0c0Q0D0_x0004__x0000__x0005_(_x0000__x0000__x0000_Ëz±_x0000_0fk_x0001__x0000_$_x0000__x0006__x0000_µ_x0004__x0002__x0000__x0007__x0000__x0007__x0000_¿0Á0Ð0Ê0¿0±0·0_x0000__x0000__x0000__x0000__x0002__x0000__x0004__x0000__x0003__x0000__x0001__x0000__x0008__x0000__x0000_111-0044	_x0000__x0005_._x0000__x0000__x0000_qg¬Ný/n:S*_x0000_*_x0000_*_x0000_*_x0000__x0001__x0000_*_x0000__x0006__x0000_µ_x0004__x0002__x0000_
_x0000_
_x0000_È0¦0­0ç0¦0È0ß0Ê0È0¯0_x0000__x0000__x0000__x0000__x0003__x0000__x0006__x0000__x0003__x0000__x0002__x0000__x000C__x0000__x0000_03-5555-6565_x000C__x0000__x0000_03-5555-6566_x0010__x0000__x0000_tokyo@****.co.jp_x0002__x0000__x0005__x0018__x0000__x0000__x0000__x0000_N_x001A_}_x0001__x0000__x0014__x0000__x0006__x0000_µ_x0004__x0000__x0000__x0005__x0000__x0005__x0000_¤0Ã0­0å0¦0_x0007__x0000__x0000_***1236_x0005__x0000__x0005_(_x0000__x0000__x0000_Ëz±_x0000_0òT+Y_x0001__x0000_$_x0000__x0006__x0000_µ_x0004__x0002__x0000__x0007__x0000__x0007__x0000_¿0Á0Ð0Ê0Æ0Ä0ª0_x0000__x0000__x0000__x0000__x0002__x0000__x0004__x0000__x0003__x0000__x0002__x0000__x000D__x0000__x0000_090-1111-2223_x0004__x0000__x0005_,_x0000__x0000__x0000_wm
N-_x0008__x0001__x0000_(_x0000__x0006__x0000_µ_x0004__x0002__x0000_	_x0000_	_x0000_«0¤0¸0ç0¦0»0Ã0±0¤0_x0000__x0000__x0000__x0000__x0002__x0000__x0005__x0000__x0002__x0000__x0002__x0000_	_x0000__x0001_K0D0X00F0[0c0Q0D0_x0005__x0000__x0005_*_x0000__x0000__x0000_Kj,g_x0000_0N_x0001__x0000_&amp;_x0000__x0006__x0000_µ_x0004__x0002__x0000__x0008__x0000__x0008__x0000_Ï0·0â0È0ê0å0¦0¸0_x0000__x0000__x0000__x0000__x0002__x0000__x0004__x0000__x0003__x0000__x0002__x0000__x0008__x0000__x0000_120-3210
_x0000__x0005_0_x0000__x0000__x0000_qg¬NýIg&amp;N:S*_x0000_*_x0000_*_x0000_*_x0000__x0001__x0000_,_x0000__x0006__x0000_µ_x0004__x0002__x0000__x000B__x0000__x000B__x0000_È0¦0­0ç0¦0È0¹0®0Ê0ß0¯0_x0000__x0000__x0000__x0000__x0003__x0000__x0006__x0000__x0003__x0000__x0003__x0000__x000C__x0000__x0000_03</v>
      </c>
      <c r="W520" s="4708"/>
      <c r="X520" s="4709"/>
      <c r="Y520" s="1091"/>
    </row>
    <row r="521" spans="1:25" s="1090" customFormat="1" ht="15" customHeight="1">
      <c r="A521" s="1097"/>
      <c r="B521" s="1099"/>
      <c r="C521" s="1100"/>
      <c r="D521" s="1097"/>
      <c r="E521" s="1097"/>
      <c r="U521" s="1943">
        <f t="shared" si="29"/>
        <v>20007</v>
      </c>
      <c r="V521" s="4708" t="e">
        <f>IF(U521&gt;0,+VLOOKUP(U521,[2]!事務所ＤＢ,2),"")</f>
        <v>#N/A</v>
      </c>
      <c r="W521" s="4708"/>
      <c r="X521" s="4709"/>
      <c r="Y521" s="1091"/>
    </row>
    <row r="522" spans="1:25" s="1090" customFormat="1" ht="15" customHeight="1">
      <c r="B522" s="1089"/>
      <c r="C522" s="1098">
        <v>2</v>
      </c>
      <c r="D522" s="1090" t="s">
        <v>1010</v>
      </c>
      <c r="H522" s="4751" t="s">
        <v>825</v>
      </c>
      <c r="I522" s="4752"/>
      <c r="J522" s="4752"/>
      <c r="K522" s="4752"/>
      <c r="L522" s="4753"/>
      <c r="M522" s="1674"/>
      <c r="U522" s="1943">
        <f t="shared" si="29"/>
        <v>20008</v>
      </c>
      <c r="V522" s="4708" t="str">
        <f>IF(U522&gt;0,+VLOOKUP(U522,[2]!事務所ＤＢ,2),"")</f>
        <v>藤沢設備設計</v>
      </c>
      <c r="W522" s="4708"/>
      <c r="X522" s="4709"/>
      <c r="Y522" s="1091"/>
    </row>
    <row r="523" spans="1:25" s="1090" customFormat="1" ht="15" customHeight="1">
      <c r="A523" s="1097"/>
      <c r="B523" s="1099"/>
      <c r="C523" s="1100"/>
      <c r="D523" s="1097"/>
      <c r="E523" s="1097"/>
      <c r="F523" s="1090" t="s">
        <v>1009</v>
      </c>
      <c r="G523" s="1973" t="s">
        <v>2034</v>
      </c>
      <c r="H523" s="1950">
        <v>7</v>
      </c>
      <c r="I523" s="1619"/>
      <c r="J523" s="1948">
        <f>20000+H523</f>
        <v>20007</v>
      </c>
      <c r="U523" s="1943">
        <f t="shared" si="29"/>
        <v>20009</v>
      </c>
      <c r="V523" s="4708" t="str">
        <f>IF(U523&gt;0,+VLOOKUP(U523,[2]!事務所ＤＢ,2),"")</f>
        <v>北海設計</v>
      </c>
      <c r="W523" s="4708"/>
      <c r="X523" s="4709"/>
      <c r="Y523" s="1091"/>
    </row>
    <row r="524" spans="1:25" s="1090" customFormat="1" ht="15" customHeight="1">
      <c r="A524" s="1097"/>
      <c r="B524" s="1099"/>
      <c r="C524" s="1100"/>
      <c r="D524" s="1097"/>
      <c r="E524" s="1097"/>
      <c r="H524" s="1091" t="s">
        <v>1269</v>
      </c>
      <c r="I524" s="1091"/>
      <c r="J524" s="4754" t="e">
        <f>IF(J523&gt;20000,+VLOOKUP(J523,[2]!事務所ＤＢ,2),"")</f>
        <v>#N/A</v>
      </c>
      <c r="K524" s="4754"/>
      <c r="L524" s="4754"/>
      <c r="M524" s="4754"/>
      <c r="N524" s="4754"/>
      <c r="O524" s="4754"/>
      <c r="U524" s="1944">
        <f t="shared" si="29"/>
        <v>20010</v>
      </c>
      <c r="V524" s="4717" t="str">
        <f>IF(U524&gt;0,+VLOOKUP(U524,[2]!事務所ＤＢ,2),"")</f>
        <v>西日本構造研究所</v>
      </c>
      <c r="W524" s="4717"/>
      <c r="X524" s="4718"/>
      <c r="Y524" s="1091"/>
    </row>
    <row r="525" spans="1:25" s="1090" customFormat="1" ht="15" customHeight="1">
      <c r="B525" s="1089"/>
      <c r="H525" s="1091" t="s">
        <v>1268</v>
      </c>
      <c r="I525" s="1091"/>
      <c r="J525" s="1094" t="str">
        <f>IF(J523&gt;20000,+VLOOKUP(J523,[2]!事務所ＤＢ,5),"")</f>
        <v>大黒　七太郎</v>
      </c>
      <c r="O525" s="1850" t="s">
        <v>1631</v>
      </c>
      <c r="Y525" s="1091"/>
    </row>
    <row r="526" spans="1:25" s="1090" customFormat="1" ht="15" customHeight="1">
      <c r="B526" s="1089"/>
      <c r="H526" s="1091" t="s">
        <v>1625</v>
      </c>
      <c r="I526" s="1091"/>
      <c r="J526" s="4739"/>
      <c r="K526" s="4741"/>
      <c r="L526" s="4741"/>
      <c r="M526" s="4741"/>
      <c r="N526" s="4740"/>
      <c r="O526" s="1090" t="str">
        <f>+IF(O525="個人","←入力不要","←左記入力必要")</f>
        <v>←入力不要</v>
      </c>
      <c r="Y526" s="1091"/>
    </row>
    <row r="527" spans="1:25" s="1090" customFormat="1" ht="15" customHeight="1">
      <c r="B527" s="1089"/>
      <c r="H527" s="1091" t="s">
        <v>1626</v>
      </c>
      <c r="I527" s="1091"/>
      <c r="J527" s="4739"/>
      <c r="K527" s="4740"/>
      <c r="L527" s="4741"/>
      <c r="M527" s="4741"/>
      <c r="N527" s="4740"/>
      <c r="O527" s="1090" t="str">
        <f>+IF(O525="個人","←入力不要","←左記入力必要")</f>
        <v>←入力不要</v>
      </c>
      <c r="Y527" s="1091"/>
    </row>
    <row r="528" spans="1:25" s="1090" customFormat="1" ht="15" customHeight="1">
      <c r="A528" s="1097"/>
      <c r="B528" s="1099"/>
      <c r="C528" s="1100"/>
      <c r="D528" s="1097"/>
      <c r="E528" s="1097"/>
      <c r="H528" s="1091" t="s">
        <v>1008</v>
      </c>
      <c r="I528" s="1091"/>
      <c r="J528" s="4750" t="str">
        <f>IF(J523&gt;20000,+VLOOKUP(J523,[2]!事務所ＤＢ,8),"")</f>
        <v>千葉市中央区＊＊－7-7-７</v>
      </c>
      <c r="K528" s="4750"/>
      <c r="L528" s="4750"/>
      <c r="M528" s="4750"/>
      <c r="N528" s="4750"/>
      <c r="O528" s="4750"/>
      <c r="Y528" s="1091"/>
    </row>
    <row r="529" spans="1:26" s="1090" customFormat="1" ht="15" customHeight="1">
      <c r="A529" s="1097"/>
      <c r="B529" s="1099"/>
      <c r="C529" s="1100"/>
      <c r="D529" s="1097"/>
      <c r="E529" s="1097"/>
      <c r="H529" s="1091" t="s">
        <v>988</v>
      </c>
      <c r="I529" s="1091"/>
      <c r="J529" s="1323" t="str">
        <f>IF(J523&gt;20000,+VLOOKUP(J523,[2]!事務所ＤＢ,12),"")</f>
        <v>一級</v>
      </c>
      <c r="L529" s="1323"/>
      <c r="M529" s="1323"/>
      <c r="N529" s="1091" t="s">
        <v>1004</v>
      </c>
      <c r="O529" s="1323" t="str">
        <f>IF(J523&gt;20000,+VLOOKUP(J523,[2]!事務所ＤＢ,13),"")</f>
        <v>*****77</v>
      </c>
      <c r="Y529" s="1091"/>
    </row>
    <row r="530" spans="1:26" ht="15" customHeight="1"/>
    <row r="531" spans="1:26" ht="15" customHeight="1">
      <c r="B531" s="1089" t="s">
        <v>1876</v>
      </c>
      <c r="C531" s="1090" t="s">
        <v>1877</v>
      </c>
      <c r="L531" s="1090" t="s">
        <v>1883</v>
      </c>
      <c r="M531" s="1090"/>
      <c r="N531" s="1090" t="s">
        <v>843</v>
      </c>
      <c r="O531" s="1090" t="s">
        <v>1400</v>
      </c>
    </row>
    <row r="532" spans="1:26" s="1090" customFormat="1" ht="15" customHeight="1">
      <c r="K532" s="1091" t="s">
        <v>1906</v>
      </c>
      <c r="L532" s="1851">
        <v>4300000</v>
      </c>
      <c r="M532" s="1741"/>
      <c r="N532" s="1742">
        <f>+IF(ISBLANK(L532),#REF!+O532,L532+O532)</f>
        <v>4730000</v>
      </c>
      <c r="O532" s="1742">
        <f>+IF(ISBLANK(L532),#REF!*$O$105,L532*$O$105)</f>
        <v>430000</v>
      </c>
      <c r="Y532" s="1091"/>
    </row>
    <row r="533" spans="1:26" s="1090" customFormat="1" ht="15" customHeight="1">
      <c r="H533" s="1090" t="s">
        <v>1403</v>
      </c>
      <c r="J533" s="1090" t="s">
        <v>1404</v>
      </c>
      <c r="L533" s="1090" t="s">
        <v>1883</v>
      </c>
      <c r="N533" s="1090" t="s">
        <v>843</v>
      </c>
      <c r="O533" s="1090" t="s">
        <v>1400</v>
      </c>
      <c r="Y533" s="1091"/>
    </row>
    <row r="534" spans="1:26" s="1090" customFormat="1" ht="15" customHeight="1">
      <c r="G534" s="1091">
        <v>1</v>
      </c>
      <c r="H534" s="4742" t="s">
        <v>1825</v>
      </c>
      <c r="I534" s="4743"/>
      <c r="J534" s="4744">
        <v>45505</v>
      </c>
      <c r="K534" s="4745"/>
      <c r="L534" s="1853">
        <v>2100000</v>
      </c>
      <c r="M534" s="1663"/>
      <c r="N534" s="1264">
        <f>+IF(ISBLANK(L534),#REF!+O534,L534+O534)</f>
        <v>2310000</v>
      </c>
      <c r="O534" s="1264">
        <f>+IF(ISBLANK(L534),#REF!*$O$105,L534*$O$105)</f>
        <v>210000</v>
      </c>
      <c r="Y534" s="1091"/>
    </row>
    <row r="535" spans="1:26" s="1090" customFormat="1" ht="15" customHeight="1">
      <c r="G535" s="1091">
        <v>2</v>
      </c>
      <c r="H535" s="4746"/>
      <c r="I535" s="4747"/>
      <c r="J535" s="4748"/>
      <c r="K535" s="4749"/>
      <c r="L535" s="1855"/>
      <c r="M535" s="1665"/>
      <c r="N535" s="1265" t="str">
        <f>+IF(ISBLANK(L535),"",L535+O535)</f>
        <v/>
      </c>
      <c r="O535" s="1265" t="str">
        <f>+IF(ISBLANK(L535),"",L535*$O$105)</f>
        <v/>
      </c>
      <c r="Y535" s="1091"/>
    </row>
    <row r="536" spans="1:26" ht="15" customHeight="1"/>
    <row r="537" spans="1:26" ht="15" customHeight="1"/>
    <row r="538" spans="1:26" ht="15" customHeight="1">
      <c r="B538" s="1089" t="s">
        <v>1518</v>
      </c>
      <c r="C538" s="1081" t="s">
        <v>1878</v>
      </c>
    </row>
    <row r="539" spans="1:26" s="676" customFormat="1" ht="15" customHeight="1">
      <c r="B539" s="1630"/>
      <c r="C539" s="1616"/>
      <c r="D539" s="1616" t="s">
        <v>1881</v>
      </c>
      <c r="E539" s="1616"/>
      <c r="F539" s="1616"/>
      <c r="G539" s="1624"/>
      <c r="H539" s="1102" t="s">
        <v>1733</v>
      </c>
      <c r="I539" s="1616"/>
      <c r="K539" s="1616"/>
      <c r="M539" s="1616"/>
      <c r="N539" s="1616"/>
      <c r="O539" s="1616"/>
      <c r="P539" s="1624"/>
      <c r="Q539" s="1623"/>
      <c r="R539" s="1628"/>
      <c r="S539" s="1628"/>
      <c r="Y539" s="1633" t="str">
        <f>+IF(H539="あり","■","□")</f>
        <v>■</v>
      </c>
      <c r="Z539" s="676" t="s">
        <v>1880</v>
      </c>
    </row>
    <row r="540" spans="1:26" s="676" customFormat="1" ht="15" customHeight="1">
      <c r="B540" s="1630"/>
      <c r="C540" s="1616"/>
      <c r="D540" s="1616"/>
      <c r="E540" s="1616"/>
      <c r="F540" s="676" t="str">
        <f>+Y539&amp;Z539</f>
        <v>■（1）次の①及び②による。</v>
      </c>
      <c r="G540" s="1081"/>
      <c r="H540" s="1081"/>
      <c r="I540" s="1616"/>
      <c r="K540" s="1616"/>
      <c r="M540" s="1616"/>
      <c r="N540" s="1616"/>
      <c r="O540" s="1616"/>
      <c r="P540" s="1624"/>
      <c r="Q540" s="1623"/>
      <c r="R540" s="1628"/>
      <c r="S540" s="1628"/>
      <c r="Y540" s="1633" t="str">
        <f>+IF(H539="あり","□","■")</f>
        <v>□</v>
      </c>
      <c r="Z540" s="676" t="s">
        <v>1879</v>
      </c>
    </row>
    <row r="541" spans="1:26" ht="15" customHeight="1">
      <c r="F541" s="676" t="str">
        <f>+Y540&amp;Z540</f>
        <v>□（2）解除に関する条項</v>
      </c>
      <c r="H541" s="676"/>
    </row>
    <row r="542" spans="1:26" ht="15" customHeight="1">
      <c r="F542" s="4733" t="s">
        <v>1912</v>
      </c>
      <c r="G542" s="4734"/>
      <c r="H542" s="4734"/>
      <c r="I542" s="4734"/>
      <c r="J542" s="4734"/>
      <c r="K542" s="4734"/>
      <c r="L542" s="4734"/>
      <c r="M542" s="4734"/>
      <c r="N542" s="4734"/>
      <c r="O542" s="4735"/>
    </row>
    <row r="543" spans="1:26" ht="15" customHeight="1">
      <c r="F543" s="4736" t="s">
        <v>1912</v>
      </c>
      <c r="G543" s="4737"/>
      <c r="H543" s="4737"/>
      <c r="I543" s="4737"/>
      <c r="J543" s="4737"/>
      <c r="K543" s="4737"/>
      <c r="L543" s="4737"/>
      <c r="M543" s="4737"/>
      <c r="N543" s="4737"/>
      <c r="O543" s="4738"/>
    </row>
    <row r="544" spans="1:26" ht="15" customHeight="1">
      <c r="F544" s="4736" t="s">
        <v>1912</v>
      </c>
      <c r="G544" s="4737"/>
      <c r="H544" s="4737"/>
      <c r="I544" s="4737"/>
      <c r="J544" s="4737"/>
      <c r="K544" s="4737"/>
      <c r="L544" s="4737"/>
      <c r="M544" s="4737"/>
      <c r="N544" s="4737"/>
      <c r="O544" s="4738"/>
    </row>
    <row r="545" spans="2:25" ht="15" customHeight="1">
      <c r="F545" s="4729" t="s">
        <v>1912</v>
      </c>
      <c r="G545" s="4730"/>
      <c r="H545" s="4730"/>
      <c r="I545" s="4730"/>
      <c r="J545" s="4730"/>
      <c r="K545" s="4730"/>
      <c r="L545" s="4730"/>
      <c r="M545" s="4730"/>
      <c r="N545" s="4730"/>
      <c r="O545" s="4731"/>
    </row>
    <row r="546" spans="2:25" ht="15" customHeight="1"/>
    <row r="547" spans="2:25" ht="15" customHeight="1">
      <c r="B547" s="1089" t="s">
        <v>1247</v>
      </c>
      <c r="C547" s="1081" t="s">
        <v>1882</v>
      </c>
    </row>
    <row r="548" spans="2:25" ht="15" customHeight="1">
      <c r="F548" s="4733" t="s">
        <v>1910</v>
      </c>
      <c r="G548" s="4734"/>
      <c r="H548" s="4734"/>
      <c r="I548" s="4734"/>
      <c r="J548" s="4734"/>
      <c r="K548" s="4734"/>
      <c r="L548" s="4734"/>
      <c r="M548" s="4734"/>
      <c r="N548" s="4734"/>
      <c r="O548" s="4735"/>
    </row>
    <row r="549" spans="2:25" ht="15" customHeight="1">
      <c r="F549" s="4729" t="s">
        <v>1910</v>
      </c>
      <c r="G549" s="4730"/>
      <c r="H549" s="4730"/>
      <c r="I549" s="4730"/>
      <c r="J549" s="4730"/>
      <c r="K549" s="4730"/>
      <c r="L549" s="4730"/>
      <c r="M549" s="4730"/>
      <c r="N549" s="4730"/>
      <c r="O549" s="4731"/>
    </row>
    <row r="550" spans="2:25" ht="15" customHeight="1"/>
    <row r="551" spans="2:25" ht="15" customHeight="1"/>
    <row r="552" spans="2:25" s="676" customFormat="1" ht="9" customHeight="1">
      <c r="B552" s="4732"/>
      <c r="C552" s="4732"/>
      <c r="D552" s="4732"/>
      <c r="E552" s="4732"/>
      <c r="F552" s="4732"/>
      <c r="G552" s="4732"/>
      <c r="H552" s="4732"/>
      <c r="I552" s="4732"/>
      <c r="J552" s="4732"/>
      <c r="K552" s="4732"/>
      <c r="L552" s="4732"/>
      <c r="M552" s="4732"/>
      <c r="N552" s="4732"/>
      <c r="O552" s="4732"/>
      <c r="P552" s="1083"/>
      <c r="Y552" s="1633"/>
    </row>
  </sheetData>
  <sheetProtection algorithmName="SHA-512" hashValue="SNenvlIxCLtp1XpM5cawqg+x5yrXMgkrsYoZf0ox2EypaHcGWeDKuc8XlsgFaff6Ml8fY/92+Y4dfKD42kFeyQ==" saltValue="ACKbeou5/33LesPYM2i/ZQ==" spinCount="100000" sheet="1" objects="1" formatCells="0" formatColumns="0" formatRows="0" selectLockedCells="1"/>
  <mergeCells count="411">
    <mergeCell ref="AC429:AD429"/>
    <mergeCell ref="AC439:AD439"/>
    <mergeCell ref="J444:L444"/>
    <mergeCell ref="F120:G120"/>
    <mergeCell ref="F121:G121"/>
    <mergeCell ref="F122:G122"/>
    <mergeCell ref="F123:G123"/>
    <mergeCell ref="F124:G124"/>
    <mergeCell ref="F125:G125"/>
    <mergeCell ref="H418:K418"/>
    <mergeCell ref="H420:K420"/>
    <mergeCell ref="H352:L352"/>
    <mergeCell ref="H359:L359"/>
    <mergeCell ref="J384:O384"/>
    <mergeCell ref="J347:O347"/>
    <mergeCell ref="J354:O354"/>
    <mergeCell ref="J355:L355"/>
    <mergeCell ref="J363:O363"/>
    <mergeCell ref="H380:L380"/>
    <mergeCell ref="J414:L414"/>
    <mergeCell ref="H398:O399"/>
    <mergeCell ref="J378:L378"/>
    <mergeCell ref="J382:O382"/>
    <mergeCell ref="J389:O389"/>
    <mergeCell ref="J37:L37"/>
    <mergeCell ref="S514:T514"/>
    <mergeCell ref="R15:T15"/>
    <mergeCell ref="S27:T27"/>
    <mergeCell ref="S50:T50"/>
    <mergeCell ref="S131:T131"/>
    <mergeCell ref="S325:T325"/>
    <mergeCell ref="S411:T411"/>
    <mergeCell ref="S429:T429"/>
    <mergeCell ref="S451:T451"/>
    <mergeCell ref="S490:T490"/>
    <mergeCell ref="J41:L41"/>
    <mergeCell ref="J46:L46"/>
    <mergeCell ref="J51:L51"/>
    <mergeCell ref="J280:L280"/>
    <mergeCell ref="N64:O64"/>
    <mergeCell ref="J82:O82"/>
    <mergeCell ref="J75:O75"/>
    <mergeCell ref="H211:N211"/>
    <mergeCell ref="J349:O349"/>
    <mergeCell ref="J55:L55"/>
    <mergeCell ref="F408:O411"/>
    <mergeCell ref="N396:O396"/>
    <mergeCell ref="H404:O405"/>
    <mergeCell ref="C431:D431"/>
    <mergeCell ref="C428:D428"/>
    <mergeCell ref="H63:J63"/>
    <mergeCell ref="N63:O63"/>
    <mergeCell ref="L93:N93"/>
    <mergeCell ref="H239:N239"/>
    <mergeCell ref="H244:N244"/>
    <mergeCell ref="H249:N249"/>
    <mergeCell ref="H258:N258"/>
    <mergeCell ref="J83:L83"/>
    <mergeCell ref="J79:L79"/>
    <mergeCell ref="H229:N229"/>
    <mergeCell ref="B66:O66"/>
    <mergeCell ref="J113:K113"/>
    <mergeCell ref="J112:K112"/>
    <mergeCell ref="J111:K111"/>
    <mergeCell ref="J110:K110"/>
    <mergeCell ref="J109:K109"/>
    <mergeCell ref="J98:K98"/>
    <mergeCell ref="J97:K97"/>
    <mergeCell ref="L88:N88"/>
    <mergeCell ref="J371:L371"/>
    <mergeCell ref="J376:L376"/>
    <mergeCell ref="J377:O377"/>
    <mergeCell ref="J11:K11"/>
    <mergeCell ref="B162:O162"/>
    <mergeCell ref="H168:N168"/>
    <mergeCell ref="H171:N171"/>
    <mergeCell ref="H181:N181"/>
    <mergeCell ref="H193:N193"/>
    <mergeCell ref="H206:N206"/>
    <mergeCell ref="J136:N136"/>
    <mergeCell ref="J137:K137"/>
    <mergeCell ref="L137:N137"/>
    <mergeCell ref="J145:N145"/>
    <mergeCell ref="J146:K146"/>
    <mergeCell ref="O100:O101"/>
    <mergeCell ref="H132:L132"/>
    <mergeCell ref="J80:R80"/>
    <mergeCell ref="F119:G119"/>
    <mergeCell ref="J78:L78"/>
    <mergeCell ref="J103:K103"/>
    <mergeCell ref="J100:K101"/>
    <mergeCell ref="J99:K99"/>
    <mergeCell ref="L100:L101"/>
    <mergeCell ref="N100:N101"/>
    <mergeCell ref="J115:K115"/>
    <mergeCell ref="J114:K114"/>
    <mergeCell ref="B2:O2"/>
    <mergeCell ref="J333:O333"/>
    <mergeCell ref="J326:O326"/>
    <mergeCell ref="J340:O340"/>
    <mergeCell ref="J341:L341"/>
    <mergeCell ref="H306:L307"/>
    <mergeCell ref="H318:L318"/>
    <mergeCell ref="J20:O20"/>
    <mergeCell ref="J21:O21"/>
    <mergeCell ref="J25:O25"/>
    <mergeCell ref="H87:J87"/>
    <mergeCell ref="L87:N87"/>
    <mergeCell ref="H88:J88"/>
    <mergeCell ref="J28:O28"/>
    <mergeCell ref="J29:O29"/>
    <mergeCell ref="H89:J89"/>
    <mergeCell ref="L89:N89"/>
    <mergeCell ref="H91:J91"/>
    <mergeCell ref="L91:N91"/>
    <mergeCell ref="J281:L281"/>
    <mergeCell ref="B3:O3"/>
    <mergeCell ref="J279:L279"/>
    <mergeCell ref="B14:O14"/>
    <mergeCell ref="B277:O277"/>
    <mergeCell ref="J60:L60"/>
    <mergeCell ref="N401:O401"/>
    <mergeCell ref="J134:O134"/>
    <mergeCell ref="H141:L141"/>
    <mergeCell ref="J143:O143"/>
    <mergeCell ref="H150:L150"/>
    <mergeCell ref="J361:O361"/>
    <mergeCell ref="J368:O368"/>
    <mergeCell ref="J375:O375"/>
    <mergeCell ref="H366:L366"/>
    <mergeCell ref="H373:L373"/>
    <mergeCell ref="J350:L350"/>
    <mergeCell ref="J364:L364"/>
    <mergeCell ref="J392:L392"/>
    <mergeCell ref="J362:L362"/>
    <mergeCell ref="J369:L369"/>
    <mergeCell ref="H387:L387"/>
    <mergeCell ref="H324:L324"/>
    <mergeCell ref="H401:J401"/>
    <mergeCell ref="J385:L385"/>
    <mergeCell ref="J390:L390"/>
    <mergeCell ref="J391:O391"/>
    <mergeCell ref="H338:L338"/>
    <mergeCell ref="H345:L345"/>
    <mergeCell ref="J383:L383"/>
    <mergeCell ref="J356:O356"/>
    <mergeCell ref="J357:L357"/>
    <mergeCell ref="J342:O342"/>
    <mergeCell ref="J343:L343"/>
    <mergeCell ref="J348:L348"/>
    <mergeCell ref="J90:L90"/>
    <mergeCell ref="J92:L92"/>
    <mergeCell ref="H316:L317"/>
    <mergeCell ref="H311:L312"/>
    <mergeCell ref="H93:J93"/>
    <mergeCell ref="F160:N160"/>
    <mergeCell ref="F159:N159"/>
    <mergeCell ref="L146:N146"/>
    <mergeCell ref="J154:N154"/>
    <mergeCell ref="J155:K155"/>
    <mergeCell ref="L155:N155"/>
    <mergeCell ref="J152:O152"/>
    <mergeCell ref="J153:L153"/>
    <mergeCell ref="J156:O156"/>
    <mergeCell ref="J157:L157"/>
    <mergeCell ref="H308:L308"/>
    <mergeCell ref="H109:I109"/>
    <mergeCell ref="J327:L327"/>
    <mergeCell ref="J328:O328"/>
    <mergeCell ref="J329:L329"/>
    <mergeCell ref="J334:L334"/>
    <mergeCell ref="J370:O370"/>
    <mergeCell ref="F17:G17"/>
    <mergeCell ref="D115:E115"/>
    <mergeCell ref="D114:E114"/>
    <mergeCell ref="D113:E113"/>
    <mergeCell ref="D112:E112"/>
    <mergeCell ref="D111:E111"/>
    <mergeCell ref="D110:E110"/>
    <mergeCell ref="D109:E109"/>
    <mergeCell ref="F115:G115"/>
    <mergeCell ref="F114:G114"/>
    <mergeCell ref="F113:G113"/>
    <mergeCell ref="F112:G112"/>
    <mergeCell ref="F111:G111"/>
    <mergeCell ref="F110:G110"/>
    <mergeCell ref="F109:G109"/>
    <mergeCell ref="G101:H101"/>
    <mergeCell ref="G100:H100"/>
    <mergeCell ref="H115:I115"/>
    <mergeCell ref="H114:I114"/>
    <mergeCell ref="H122:I122"/>
    <mergeCell ref="C441:D441"/>
    <mergeCell ref="J441:O441"/>
    <mergeCell ref="J442:O442"/>
    <mergeCell ref="J443:O443"/>
    <mergeCell ref="J445:O445"/>
    <mergeCell ref="H113:I113"/>
    <mergeCell ref="H112:I112"/>
    <mergeCell ref="H111:I111"/>
    <mergeCell ref="H110:I110"/>
    <mergeCell ref="B424:O424"/>
    <mergeCell ref="F428:G428"/>
    <mergeCell ref="J335:O335"/>
    <mergeCell ref="J336:L336"/>
    <mergeCell ref="H313:L313"/>
    <mergeCell ref="H273:O273"/>
    <mergeCell ref="H266:O266"/>
    <mergeCell ref="F287:O289"/>
    <mergeCell ref="F293:O294"/>
    <mergeCell ref="F296:O297"/>
    <mergeCell ref="H301:L302"/>
    <mergeCell ref="H331:L331"/>
    <mergeCell ref="H303:L303"/>
    <mergeCell ref="H119:I119"/>
    <mergeCell ref="H120:I120"/>
    <mergeCell ref="J432:O432"/>
    <mergeCell ref="J435:N435"/>
    <mergeCell ref="J436:K436"/>
    <mergeCell ref="L436:N436"/>
    <mergeCell ref="M439:N439"/>
    <mergeCell ref="M428:N428"/>
    <mergeCell ref="H428:I428"/>
    <mergeCell ref="K428:L428"/>
    <mergeCell ref="K455:O455"/>
    <mergeCell ref="J438:O438"/>
    <mergeCell ref="J451:O451"/>
    <mergeCell ref="J452:O452"/>
    <mergeCell ref="J448:O448"/>
    <mergeCell ref="J449:O449"/>
    <mergeCell ref="M446:N446"/>
    <mergeCell ref="F473:O473"/>
    <mergeCell ref="F472:O472"/>
    <mergeCell ref="F471:O471"/>
    <mergeCell ref="H460:J460"/>
    <mergeCell ref="H459:J459"/>
    <mergeCell ref="L460:N460"/>
    <mergeCell ref="L459:N459"/>
    <mergeCell ref="F481:O481"/>
    <mergeCell ref="F482:O482"/>
    <mergeCell ref="D460:F460"/>
    <mergeCell ref="D459:F459"/>
    <mergeCell ref="J518:K518"/>
    <mergeCell ref="L518:N518"/>
    <mergeCell ref="H522:L522"/>
    <mergeCell ref="J524:O524"/>
    <mergeCell ref="J526:N526"/>
    <mergeCell ref="J519:O519"/>
    <mergeCell ref="J501:L501"/>
    <mergeCell ref="F477:O477"/>
    <mergeCell ref="F476:O476"/>
    <mergeCell ref="F484:O484"/>
    <mergeCell ref="F485:O485"/>
    <mergeCell ref="J491:L491"/>
    <mergeCell ref="J496:L496"/>
    <mergeCell ref="V30:X30"/>
    <mergeCell ref="V31:X31"/>
    <mergeCell ref="V32:X32"/>
    <mergeCell ref="V33:X33"/>
    <mergeCell ref="V34:X34"/>
    <mergeCell ref="V35:X35"/>
    <mergeCell ref="F549:O549"/>
    <mergeCell ref="B552:O552"/>
    <mergeCell ref="F542:O542"/>
    <mergeCell ref="F544:O544"/>
    <mergeCell ref="F545:O545"/>
    <mergeCell ref="F548:O548"/>
    <mergeCell ref="J527:K527"/>
    <mergeCell ref="L527:N527"/>
    <mergeCell ref="H534:I534"/>
    <mergeCell ref="J534:K534"/>
    <mergeCell ref="H535:I535"/>
    <mergeCell ref="J535:K535"/>
    <mergeCell ref="F543:O543"/>
    <mergeCell ref="J528:O528"/>
    <mergeCell ref="J506:L506"/>
    <mergeCell ref="H513:L513"/>
    <mergeCell ref="J515:O515"/>
    <mergeCell ref="J517:N517"/>
    <mergeCell ref="V57:X57"/>
    <mergeCell ref="V58:X58"/>
    <mergeCell ref="V59:X59"/>
    <mergeCell ref="V16:X16"/>
    <mergeCell ref="V17:X17"/>
    <mergeCell ref="V18:X18"/>
    <mergeCell ref="V19:X19"/>
    <mergeCell ref="V20:X20"/>
    <mergeCell ref="V21:X21"/>
    <mergeCell ref="V22:X22"/>
    <mergeCell ref="V23:X23"/>
    <mergeCell ref="V24:X24"/>
    <mergeCell ref="V36:X36"/>
    <mergeCell ref="V37:X37"/>
    <mergeCell ref="V38:X38"/>
    <mergeCell ref="V39:X39"/>
    <mergeCell ref="V40:X40"/>
    <mergeCell ref="V41:X41"/>
    <mergeCell ref="V42:X42"/>
    <mergeCell ref="V43:X43"/>
    <mergeCell ref="V56:X56"/>
    <mergeCell ref="V25:X25"/>
    <mergeCell ref="V28:X28"/>
    <mergeCell ref="V29:X29"/>
    <mergeCell ref="V44:X44"/>
    <mergeCell ref="V45:X45"/>
    <mergeCell ref="V46:X46"/>
    <mergeCell ref="V47:X47"/>
    <mergeCell ref="V51:X51"/>
    <mergeCell ref="V52:X52"/>
    <mergeCell ref="V53:X53"/>
    <mergeCell ref="V54:X54"/>
    <mergeCell ref="V55:X55"/>
    <mergeCell ref="V336:X336"/>
    <mergeCell ref="V337:X337"/>
    <mergeCell ref="V338:X338"/>
    <mergeCell ref="V339:X339"/>
    <mergeCell ref="V340:X340"/>
    <mergeCell ref="V345:X345"/>
    <mergeCell ref="W350:Y350"/>
    <mergeCell ref="V140:X140"/>
    <mergeCell ref="V60:X60"/>
    <mergeCell ref="V62:X62"/>
    <mergeCell ref="V63:X63"/>
    <mergeCell ref="V64:X64"/>
    <mergeCell ref="V327:X327"/>
    <mergeCell ref="V328:X328"/>
    <mergeCell ref="V329:X329"/>
    <mergeCell ref="V330:X330"/>
    <mergeCell ref="V331:X331"/>
    <mergeCell ref="V332:X332"/>
    <mergeCell ref="V333:X333"/>
    <mergeCell ref="V334:X334"/>
    <mergeCell ref="V335:X335"/>
    <mergeCell ref="V524:X524"/>
    <mergeCell ref="V515:X515"/>
    <mergeCell ref="V516:X516"/>
    <mergeCell ref="V517:X517"/>
    <mergeCell ref="V518:X518"/>
    <mergeCell ref="V519:X519"/>
    <mergeCell ref="V520:X520"/>
    <mergeCell ref="V521:X521"/>
    <mergeCell ref="V522:X522"/>
    <mergeCell ref="V523:X523"/>
    <mergeCell ref="V491:X491"/>
    <mergeCell ref="V492:X492"/>
    <mergeCell ref="V419:X419"/>
    <mergeCell ref="V420:X420"/>
    <mergeCell ref="V421:X421"/>
    <mergeCell ref="V430:X430"/>
    <mergeCell ref="V455:X455"/>
    <mergeCell ref="V456:X456"/>
    <mergeCell ref="V457:X457"/>
    <mergeCell ref="V458:X458"/>
    <mergeCell ref="V432:X432"/>
    <mergeCell ref="V433:X433"/>
    <mergeCell ref="V459:X459"/>
    <mergeCell ref="V431:X431"/>
    <mergeCell ref="V434:X434"/>
    <mergeCell ref="V435:X435"/>
    <mergeCell ref="V439:X439"/>
    <mergeCell ref="V452:X452"/>
    <mergeCell ref="V453:X453"/>
    <mergeCell ref="V454:X454"/>
    <mergeCell ref="C119:D125"/>
    <mergeCell ref="V500:X500"/>
    <mergeCell ref="V412:X412"/>
    <mergeCell ref="V413:X413"/>
    <mergeCell ref="V414:X414"/>
    <mergeCell ref="V415:X415"/>
    <mergeCell ref="V416:X416"/>
    <mergeCell ref="V417:X417"/>
    <mergeCell ref="V418:X418"/>
    <mergeCell ref="V438:X438"/>
    <mergeCell ref="V493:X493"/>
    <mergeCell ref="V494:X494"/>
    <mergeCell ref="V495:X495"/>
    <mergeCell ref="V460:X460"/>
    <mergeCell ref="V461:X461"/>
    <mergeCell ref="V436:X436"/>
    <mergeCell ref="V437:X437"/>
    <mergeCell ref="J191:U191"/>
    <mergeCell ref="V496:X496"/>
    <mergeCell ref="V497:X497"/>
    <mergeCell ref="V498:X498"/>
    <mergeCell ref="V499:X499"/>
    <mergeCell ref="H123:I123"/>
    <mergeCell ref="H124:I124"/>
    <mergeCell ref="H125:I125"/>
    <mergeCell ref="H121:I121"/>
    <mergeCell ref="V343:X343"/>
    <mergeCell ref="V344:X344"/>
    <mergeCell ref="J102:K102"/>
    <mergeCell ref="J125:K125"/>
    <mergeCell ref="J124:K124"/>
    <mergeCell ref="J123:K123"/>
    <mergeCell ref="J122:K122"/>
    <mergeCell ref="J121:K121"/>
    <mergeCell ref="J120:K120"/>
    <mergeCell ref="J119:K119"/>
    <mergeCell ref="V341:X341"/>
    <mergeCell ref="V342:X342"/>
    <mergeCell ref="V132:X132"/>
    <mergeCell ref="V133:X133"/>
    <mergeCell ref="V134:X134"/>
    <mergeCell ref="V135:X135"/>
    <mergeCell ref="V136:X136"/>
    <mergeCell ref="V137:X137"/>
    <mergeCell ref="V138:X138"/>
    <mergeCell ref="V139:X139"/>
    <mergeCell ref="V141:X141"/>
    <mergeCell ref="V326:X326"/>
  </mergeCells>
  <phoneticPr fontId="42"/>
  <conditionalFormatting sqref="J441:O441">
    <cfRule type="expression" priority="2">
      <formula>$F$449="行う"</formula>
    </cfRule>
  </conditionalFormatting>
  <conditionalFormatting sqref="J443:O443 J444 M444:O444">
    <cfRule type="expression" priority="1">
      <formula>$F$449="行う"</formula>
    </cfRule>
  </conditionalFormatting>
  <conditionalFormatting sqref="J448:O448">
    <cfRule type="expression" priority="3">
      <formula>$F$449="行う"</formula>
    </cfRule>
  </conditionalFormatting>
  <dataValidations count="10">
    <dataValidation type="list" allowBlank="1" showInputMessage="1" showErrorMessage="1" sqref="H305 H310 H315 H300" xr:uid="{00000000-0002-0000-0500-000000000000}">
      <formula1>_LST51</formula1>
    </dataValidation>
    <dataValidation type="list" allowBlank="1" showInputMessage="1" showErrorMessage="1" sqref="H322:I322 H130:I130 H167:I167 H197:I205 H170:I170 H539 H175:I180 H173:I173 H208:I210 H214:I219 H220:H227 H228:I228 H231:H237 H238:I238 H241:H242 H243:I243 H246:H248 H252:H257 H265 H262:H263 H269 H271:H272 H464:H465 H467:H469 H511:I511 H183:I192" xr:uid="{00000000-0002-0000-0500-000001000000}">
      <formula1>_LST83</formula1>
    </dataValidation>
    <dataValidation type="list" allowBlank="1" showInputMessage="1" showErrorMessage="1" sqref="H416" xr:uid="{00000000-0002-0000-0500-000002000000}">
      <formula1>_LST84</formula1>
    </dataValidation>
    <dataValidation type="list" allowBlank="1" showInputMessage="1" showErrorMessage="1" sqref="L418:M418 L420:M420 H396 F449 F79 F441" xr:uid="{00000000-0002-0000-0500-000003000000}">
      <formula1>_LST82</formula1>
    </dataValidation>
    <dataValidation type="list" allowBlank="1" showInputMessage="1" showErrorMessage="1" sqref="H71" xr:uid="{00000000-0002-0000-0500-000004000000}">
      <formula1>_LST95</formula1>
    </dataValidation>
    <dataValidation type="list" allowBlank="1" showInputMessage="1" showErrorMessage="1" sqref="O135 O144 O153 O516 O525 O433" xr:uid="{00000000-0002-0000-0500-000005000000}">
      <formula1>_LST102</formula1>
    </dataValidation>
    <dataValidation type="list" allowBlank="1" showInputMessage="1" showErrorMessage="1" sqref="J428 N434" xr:uid="{00000000-0002-0000-0500-000006000000}">
      <formula1>_LST53</formula1>
    </dataValidation>
    <dataValidation type="whole" allowBlank="1" showInputMessage="1" showErrorMessage="1" sqref="F20 H505 H36 F25 H40 H45 H50 H54 H133 H59 H142 H325 H332 H339 H346 H353 H360 H367 H374 H381 H151 H388 H490 F448 H495 H500 H413 H514 F431 H523" xr:uid="{00000000-0002-0000-0500-000007000000}">
      <formula1>0</formula1>
      <formula2>9999</formula2>
    </dataValidation>
    <dataValidation type="whole" allowBlank="1" showInputMessage="1" showErrorMessage="1" sqref="T16 T28 T51 T132 T515 T326 T412 T452 T491 T430" xr:uid="{00000000-0002-0000-0500-000008000000}">
      <formula1>1</formula1>
      <formula2>9999</formula2>
    </dataValidation>
    <dataValidation type="list" allowBlank="1" showInputMessage="1" showErrorMessage="1" sqref="F426" xr:uid="{1223F546-86DB-4AAC-A4C8-E854CAC54D7D}">
      <formula1>_LST103</formula1>
    </dataValidation>
  </dataValidations>
  <pageMargins left="0.39370078740157483" right="0.19685039370078741" top="0.59055118110236227" bottom="0.19685039370078741" header="0.31496062992125984" footer="0.31496062992125984"/>
  <pageSetup paperSize="9" scale="16" orientation="portrait" r:id="rId1"/>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500-000009000000}">
          <x14:formula1>
            <xm:f>'SYSTEM-2'!$B$84:$B$130</xm:f>
          </x14:formula1>
          <xm:sqref>L439:L440</xm:sqref>
        </x14:dataValidation>
        <x14:dataValidation type="list" allowBlank="1" showInputMessage="1" showErrorMessage="1" xr:uid="{00000000-0002-0000-0500-00000A000000}">
          <x14:formula1>
            <xm:f>'SYSTEM-2'!$G$93:$G$95</xm:f>
          </x14:formula1>
          <xm:sqref>L38 L42 L47 L492 L497 L52 L56 L61</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45"/>
    <pageSetUpPr fitToPage="1"/>
  </sheetPr>
  <dimension ref="A1:O63"/>
  <sheetViews>
    <sheetView workbookViewId="0"/>
  </sheetViews>
  <sheetFormatPr defaultRowHeight="13.5"/>
  <cols>
    <col min="1" max="1" width="5.5" style="55" customWidth="1"/>
    <col min="2" max="2" width="1.625" style="55" customWidth="1"/>
    <col min="3" max="3" width="13.375" style="55" customWidth="1"/>
    <col min="4" max="4" width="3.625" style="55" customWidth="1"/>
    <col min="5" max="5" width="9.125" style="55" customWidth="1"/>
    <col min="6" max="6" width="3.625" style="55" customWidth="1"/>
    <col min="7" max="7" width="13.625" style="55" customWidth="1"/>
    <col min="8" max="8" width="1.875" style="55" customWidth="1"/>
    <col min="9" max="9" width="13.5" style="55" customWidth="1"/>
    <col min="10" max="10" width="1.875" style="55" customWidth="1"/>
    <col min="11" max="11" width="1" style="55" customWidth="1"/>
    <col min="12" max="12" width="14.625" style="55" customWidth="1"/>
    <col min="13" max="13" width="7.625" style="55" customWidth="1"/>
    <col min="14" max="14" width="1" style="55" customWidth="1"/>
    <col min="15" max="15" width="3.5" style="55" customWidth="1"/>
    <col min="16" max="16384" width="9" style="55"/>
  </cols>
  <sheetData>
    <row r="1" spans="1:15" ht="23.25" customHeight="1">
      <c r="A1" s="53"/>
      <c r="B1" s="53"/>
      <c r="C1" s="54"/>
      <c r="D1" s="53"/>
      <c r="E1" s="53"/>
      <c r="F1" s="53"/>
      <c r="G1" s="53"/>
      <c r="H1" s="53"/>
      <c r="I1" s="53"/>
      <c r="J1" s="53"/>
      <c r="K1" s="53"/>
      <c r="L1" s="53"/>
      <c r="M1" s="53"/>
      <c r="N1" s="53"/>
      <c r="O1" s="785">
        <f>+'SYSTEM-1'!$D$46</f>
        <v>0</v>
      </c>
    </row>
    <row r="2" spans="1:15" ht="18" customHeight="1">
      <c r="A2" s="53"/>
      <c r="C2" s="4906" t="s">
        <v>30</v>
      </c>
      <c r="D2" s="4907"/>
      <c r="E2" s="4907"/>
      <c r="F2" s="4907"/>
      <c r="G2" s="4907"/>
      <c r="H2" s="4907"/>
      <c r="I2" s="4907"/>
      <c r="J2" s="4907"/>
      <c r="K2" s="4907"/>
      <c r="L2" s="4907"/>
      <c r="M2" s="4907"/>
      <c r="N2" s="56"/>
      <c r="O2" s="53"/>
    </row>
    <row r="3" spans="1:15" ht="24" customHeight="1">
      <c r="A3" s="53"/>
      <c r="C3" s="4908" t="s">
        <v>31</v>
      </c>
      <c r="D3" s="4909"/>
      <c r="E3" s="4909"/>
      <c r="F3" s="4909"/>
      <c r="G3" s="4909"/>
      <c r="H3" s="4909"/>
      <c r="I3" s="4909"/>
      <c r="J3" s="4909"/>
      <c r="K3" s="4909"/>
      <c r="L3" s="4909"/>
      <c r="M3" s="4910"/>
      <c r="N3" s="57"/>
      <c r="O3" s="53"/>
    </row>
    <row r="4" spans="1:15" ht="9.75" customHeight="1">
      <c r="A4" s="53"/>
      <c r="C4" s="58"/>
      <c r="D4" s="57"/>
      <c r="E4" s="57"/>
      <c r="F4" s="57"/>
      <c r="G4" s="57"/>
      <c r="H4" s="57"/>
      <c r="I4" s="57"/>
      <c r="J4" s="57"/>
      <c r="K4" s="57"/>
      <c r="L4" s="57"/>
      <c r="M4" s="57"/>
      <c r="N4" s="57"/>
      <c r="O4" s="53"/>
    </row>
    <row r="5" spans="1:15" ht="21" customHeight="1">
      <c r="A5" s="53"/>
      <c r="C5" s="59" t="s">
        <v>33</v>
      </c>
      <c r="E5" s="129">
        <f>+入力ｼｰﾄA!$G$73</f>
        <v>6</v>
      </c>
      <c r="F5" s="59" t="s">
        <v>34</v>
      </c>
      <c r="G5" s="4911" t="str">
        <f>VLOOKUP($E$5,_LST03,2)</f>
        <v>六）共同住宅</v>
      </c>
      <c r="H5" s="4912"/>
      <c r="I5" s="4912"/>
      <c r="J5" s="4912"/>
      <c r="K5" s="4912"/>
      <c r="L5" s="4912"/>
      <c r="M5" s="4913"/>
      <c r="N5" s="60"/>
      <c r="O5" s="53"/>
    </row>
    <row r="6" spans="1:15" ht="9.75" customHeight="1">
      <c r="A6" s="53"/>
      <c r="C6" s="59"/>
      <c r="O6" s="53"/>
    </row>
    <row r="7" spans="1:15" ht="20.100000000000001" customHeight="1">
      <c r="A7" s="53"/>
      <c r="C7" s="59" t="s">
        <v>396</v>
      </c>
      <c r="E7" s="130">
        <f>+入力ｼｰﾄA!$G$74</f>
        <v>1</v>
      </c>
      <c r="F7" s="59" t="s">
        <v>34</v>
      </c>
      <c r="G7" s="4914" t="str">
        <f>IF(E7=1,VLOOKUP($E$5,_LST03,3),VLOOKUP($E$5,_LST03,4))</f>
        <v>公営住宅、社宅、共同住宅、寄宿舎等</v>
      </c>
      <c r="H7" s="4915"/>
      <c r="I7" s="4915"/>
      <c r="J7" s="4915"/>
      <c r="K7" s="4915"/>
      <c r="L7" s="4915"/>
      <c r="M7" s="4916"/>
      <c r="N7" s="61"/>
      <c r="O7" s="53"/>
    </row>
    <row r="8" spans="1:15" ht="9.9499999999999993" customHeight="1">
      <c r="A8" s="53"/>
      <c r="C8" s="59"/>
      <c r="E8" s="57"/>
      <c r="G8" s="62"/>
      <c r="H8" s="62"/>
      <c r="I8" s="62"/>
      <c r="J8" s="62"/>
      <c r="K8" s="62"/>
      <c r="L8" s="62"/>
      <c r="M8" s="62"/>
      <c r="N8" s="62"/>
      <c r="O8" s="53"/>
    </row>
    <row r="9" spans="1:15" ht="20.100000000000001" customHeight="1">
      <c r="A9" s="53"/>
      <c r="C9" s="59" t="s">
        <v>38</v>
      </c>
      <c r="E9" s="129">
        <f>+入力ｼｰﾄA!$G$77</f>
        <v>1500</v>
      </c>
      <c r="F9" s="55" t="s">
        <v>39</v>
      </c>
      <c r="G9" s="4917" t="s">
        <v>415</v>
      </c>
      <c r="H9" s="4918"/>
      <c r="I9" s="4918"/>
      <c r="J9" s="4918"/>
      <c r="K9" s="4918"/>
      <c r="L9" s="4918"/>
      <c r="M9" s="4918"/>
      <c r="N9" s="283"/>
      <c r="O9" s="53"/>
    </row>
    <row r="10" spans="1:15" ht="11.25" customHeight="1">
      <c r="A10" s="53"/>
      <c r="C10" s="59"/>
      <c r="E10" s="57"/>
      <c r="G10" s="4918"/>
      <c r="H10" s="4918"/>
      <c r="I10" s="4918"/>
      <c r="J10" s="4918"/>
      <c r="K10" s="4918"/>
      <c r="L10" s="4918"/>
      <c r="M10" s="4918"/>
      <c r="N10" s="283"/>
      <c r="O10" s="53"/>
    </row>
    <row r="11" spans="1:15" ht="28.5" customHeight="1">
      <c r="A11" s="53"/>
      <c r="C11" s="59"/>
      <c r="E11" s="57"/>
      <c r="G11" s="4917" t="s">
        <v>365</v>
      </c>
      <c r="H11" s="4936"/>
      <c r="I11" s="4936"/>
      <c r="J11" s="4936"/>
      <c r="K11" s="4936"/>
      <c r="L11" s="4936"/>
      <c r="M11" s="4936"/>
      <c r="N11" s="283"/>
      <c r="O11" s="53"/>
    </row>
    <row r="12" spans="1:15" ht="28.5" customHeight="1">
      <c r="A12" s="53"/>
      <c r="C12" s="59"/>
      <c r="E12" s="57"/>
      <c r="G12" s="4917" t="str">
        <f>IF($E$5&lt;13,+'SYSTEM-2'!$C$24,'SYSTEM-2'!$C$36)</f>
        <v>※入力の面積は告示8号掲載別表の範囲内に収まっており、国土交通省官庁営繕が発表した計算式で算定します。</v>
      </c>
      <c r="H12" s="4936"/>
      <c r="I12" s="4936"/>
      <c r="J12" s="4936"/>
      <c r="K12" s="4936"/>
      <c r="L12" s="4936"/>
      <c r="M12" s="4936"/>
      <c r="N12" s="283"/>
      <c r="O12" s="53"/>
    </row>
    <row r="13" spans="1:15" ht="15" customHeight="1">
      <c r="A13" s="53"/>
      <c r="C13" s="590" t="s">
        <v>395</v>
      </c>
      <c r="D13" s="591"/>
      <c r="E13" s="592"/>
      <c r="F13" s="591"/>
      <c r="G13" s="593"/>
      <c r="H13" s="593"/>
      <c r="I13" s="593"/>
      <c r="J13" s="593"/>
      <c r="K13" s="593"/>
      <c r="L13" s="593"/>
      <c r="M13" s="593"/>
      <c r="N13" s="62"/>
      <c r="O13" s="53"/>
    </row>
    <row r="14" spans="1:15" ht="9" customHeight="1">
      <c r="A14" s="53"/>
      <c r="N14" s="62"/>
      <c r="O14" s="53"/>
    </row>
    <row r="15" spans="1:15" ht="19.5" customHeight="1" thickBot="1">
      <c r="A15" s="53"/>
      <c r="C15" s="55" t="s">
        <v>53</v>
      </c>
      <c r="D15" s="67"/>
      <c r="E15" s="67"/>
      <c r="F15" s="67"/>
      <c r="H15" s="68"/>
      <c r="I15" s="69"/>
      <c r="J15" s="68"/>
      <c r="L15" s="55" t="s">
        <v>54</v>
      </c>
      <c r="O15" s="53"/>
    </row>
    <row r="16" spans="1:15" ht="20.100000000000001" customHeight="1">
      <c r="A16" s="53"/>
      <c r="C16" s="4919" t="s">
        <v>56</v>
      </c>
      <c r="D16" s="4920"/>
      <c r="E16" s="4920"/>
      <c r="F16" s="4921"/>
      <c r="G16" s="4934" t="s">
        <v>57</v>
      </c>
      <c r="H16" s="55" t="str">
        <f>+IF(人時間準備計算!$C$44=2,"ｂ","")</f>
        <v>ｂ</v>
      </c>
      <c r="I16" s="4925" t="str">
        <f>+IF(OR(人時間準備計算!$C$44=1,人時間準備計算!C44=3),"+ｂ","")</f>
        <v/>
      </c>
      <c r="J16" s="4926"/>
      <c r="L16" s="4928" t="s">
        <v>1346</v>
      </c>
      <c r="M16" s="4929"/>
      <c r="O16" s="53"/>
    </row>
    <row r="17" spans="1:15" ht="20.100000000000001" customHeight="1">
      <c r="A17" s="76"/>
      <c r="C17" s="4922"/>
      <c r="D17" s="4923"/>
      <c r="E17" s="4923"/>
      <c r="F17" s="4924"/>
      <c r="G17" s="4935"/>
      <c r="I17" s="4894"/>
      <c r="J17" s="4927"/>
      <c r="L17" s="4930"/>
      <c r="M17" s="4931"/>
      <c r="O17" s="53"/>
    </row>
    <row r="18" spans="1:15" ht="15" customHeight="1">
      <c r="A18" s="76"/>
      <c r="C18" s="79" t="s">
        <v>46</v>
      </c>
      <c r="D18" s="80"/>
      <c r="E18" s="4645" t="s">
        <v>47</v>
      </c>
      <c r="F18" s="4886"/>
      <c r="G18" s="4891" t="s">
        <v>59</v>
      </c>
      <c r="H18" s="4899"/>
      <c r="I18" s="4895" t="s">
        <v>60</v>
      </c>
      <c r="J18" s="4896"/>
      <c r="L18" s="4932"/>
      <c r="M18" s="4933"/>
      <c r="O18" s="53"/>
    </row>
    <row r="19" spans="1:15" ht="15" customHeight="1">
      <c r="A19" s="53"/>
      <c r="C19" s="73"/>
      <c r="D19" s="81"/>
      <c r="E19" s="4887" t="s">
        <v>25</v>
      </c>
      <c r="F19" s="4888"/>
      <c r="G19" s="82">
        <f>+IF(人時間準備計算!$C$44=1,人時間準備計算!$AO$19,IF(人時間準備計算!$C$44=2,人時間準備計算!$AQ$19,人時間準備計算!$AS$19))</f>
        <v>5.8422999999999998</v>
      </c>
      <c r="H19" s="83"/>
      <c r="I19" s="84">
        <f>+IF(人時間準備計算!$C$44=1,人時間準備計算!AP19,IF(人時間準備計算!$C$44=2,人時間準備計算!AR19,人時間準備計算!AT19))</f>
        <v>0.7571</v>
      </c>
      <c r="J19" s="81"/>
      <c r="L19" s="85" t="e">
        <f>+IF($E$7=1,人時間準備計算!Z61,人時間準備計算!Z35)</f>
        <v>#N/A</v>
      </c>
      <c r="M19" s="86" t="s">
        <v>49</v>
      </c>
      <c r="O19" s="53"/>
    </row>
    <row r="20" spans="1:15" ht="15" customHeight="1">
      <c r="A20" s="53"/>
      <c r="C20" s="73" t="s">
        <v>62</v>
      </c>
      <c r="D20" s="81"/>
      <c r="E20" s="4897" t="s">
        <v>631</v>
      </c>
      <c r="F20" s="4898"/>
      <c r="G20" s="87">
        <f>+IF(人時間準備計算!$C$44=1,人時間準備計算!AO20,IF(人時間準備計算!$C$44=2,人時間準備計算!$AQ$20,人時間準備計算!AS20))</f>
        <v>1.8168</v>
      </c>
      <c r="H20" s="88"/>
      <c r="I20" s="89">
        <f>+IF(人時間準備計算!$C$44=1,人時間準備計算!AP20,IF(人時間準備計算!$C$44=2,人時間準備計算!AR20,人時間準備計算!AT20))</f>
        <v>0.78669999999999995</v>
      </c>
      <c r="J20" s="90"/>
      <c r="L20" s="91">
        <f>+IF($E$7=1,人時間準備計算!Z20,人時間準備計算!Z36)</f>
        <v>570</v>
      </c>
      <c r="M20" s="92" t="s">
        <v>29</v>
      </c>
      <c r="O20" s="53"/>
    </row>
    <row r="21" spans="1:15" ht="15" customHeight="1">
      <c r="A21" s="53"/>
      <c r="C21" s="73"/>
      <c r="E21" s="4889" t="s">
        <v>28</v>
      </c>
      <c r="F21" s="4890"/>
      <c r="G21" s="93">
        <f>+IF(人時間準備計算!$C$44=1,人時間準備計算!$AO$21,IF(人時間準備計算!$C$44=2,人時間準備計算!AQ21,人時間準備計算!AS21))</f>
        <v>0.59050000000000002</v>
      </c>
      <c r="H21" s="94"/>
      <c r="I21" s="95">
        <f>+IF(人時間準備計算!$C$44=1,人時間準備計算!AP21,IF(人時間準備計算!$C$44=2,人時間準備計算!AR21,人時間準備計算!AT21))</f>
        <v>0.89700000000000002</v>
      </c>
      <c r="J21" s="96"/>
      <c r="L21" s="97">
        <f>+IF($E$7=1,人時間準備計算!Z21,人時間準備計算!Z37)</f>
        <v>410</v>
      </c>
      <c r="M21" s="98" t="s">
        <v>29</v>
      </c>
      <c r="O21" s="53"/>
    </row>
    <row r="22" spans="1:15" ht="15" customHeight="1">
      <c r="A22" s="53"/>
      <c r="C22" s="77"/>
      <c r="E22" s="4891" t="s">
        <v>58</v>
      </c>
      <c r="F22" s="4886"/>
      <c r="G22" s="99"/>
      <c r="H22" s="100"/>
      <c r="I22" s="101"/>
      <c r="J22" s="102"/>
      <c r="L22" s="103">
        <f>+IF($E$7=1,人時間準備計算!Z22,人時間準備計算!Z38)</f>
        <v>2380</v>
      </c>
      <c r="M22" s="104" t="s">
        <v>29</v>
      </c>
      <c r="O22" s="53"/>
    </row>
    <row r="23" spans="1:15" ht="15" customHeight="1">
      <c r="A23" s="53"/>
      <c r="C23" s="105"/>
      <c r="D23" s="72"/>
      <c r="E23" s="4887" t="s">
        <v>25</v>
      </c>
      <c r="F23" s="4888"/>
      <c r="G23" s="106">
        <f>+IF(人時間準備計算!$C$44=1,人時間準備計算!AO23,IF(人時間準備計算!$C$44=2,人時間準備計算!AQ23,人時間準備計算!AS23))</f>
        <v>4.1241000000000003</v>
      </c>
      <c r="H23" s="107"/>
      <c r="I23" s="108">
        <f>+IF(人時間準備計算!$C$44=1,人時間準備計算!AP23,IF(人時間準備計算!$C$44=2,人時間準備計算!AR23,人時間準備計算!AT23))</f>
        <v>0.70330000000000004</v>
      </c>
      <c r="J23" s="109"/>
      <c r="L23" s="85">
        <f>+IF($E$7=1,人時間準備計算!Z23,人時間準備計算!Z39)</f>
        <v>700</v>
      </c>
      <c r="M23" s="86" t="s">
        <v>29</v>
      </c>
      <c r="O23" s="53"/>
    </row>
    <row r="24" spans="1:15" ht="15" customHeight="1">
      <c r="A24" s="53"/>
      <c r="C24" s="73" t="s">
        <v>66</v>
      </c>
      <c r="D24" s="81"/>
      <c r="E24" s="4897" t="s">
        <v>631</v>
      </c>
      <c r="F24" s="4898"/>
      <c r="G24" s="87">
        <f>+IF(人時間準備計算!$C$44=1,人時間準備計算!AO24,IF(人時間準備計算!$C$44=2,人時間準備計算!AQ24,人時間準備計算!AS24))</f>
        <v>0.25740000000000002</v>
      </c>
      <c r="H24" s="88"/>
      <c r="I24" s="89">
        <f>+IF(人時間準備計算!$C$44=1,人時間準備計算!AP24,IF(人時間準備計算!$C$44=2,人時間準備計算!AR24,人時間準備計算!AT24))</f>
        <v>0.87880000000000003</v>
      </c>
      <c r="J24" s="90"/>
      <c r="L24" s="91">
        <f>+IF($E$7=1,人時間準備計算!Z24,人時間準備計算!Z40)</f>
        <v>150</v>
      </c>
      <c r="M24" s="92" t="s">
        <v>29</v>
      </c>
      <c r="O24" s="53"/>
    </row>
    <row r="25" spans="1:15" ht="15" customHeight="1">
      <c r="A25" s="53"/>
      <c r="C25" s="73"/>
      <c r="D25" s="81"/>
      <c r="E25" s="4889" t="s">
        <v>28</v>
      </c>
      <c r="F25" s="4890"/>
      <c r="G25" s="93">
        <f>+IF(人時間準備計算!$C$44=1,人時間準備計算!AO25,IF(人時間準備計算!$C$44=2,人時間準備計算!AQ25,人時間準備計算!AS25))</f>
        <v>0.28599999999999998</v>
      </c>
      <c r="H25" s="94"/>
      <c r="I25" s="95">
        <f>+IF(人時間準備計算!$C$44=1,人時間準備計算!AP25,IF(人時間準備計算!$C$44=2,人時間準備計算!AR25,人時間準備計算!AT25))</f>
        <v>0.89490000000000003</v>
      </c>
      <c r="J25" s="96"/>
      <c r="L25" s="97">
        <f>+IF($E$7=1,人時間準備計算!Z25,人時間準備計算!Z41)</f>
        <v>190</v>
      </c>
      <c r="M25" s="98" t="s">
        <v>29</v>
      </c>
      <c r="O25" s="53"/>
    </row>
    <row r="26" spans="1:15" ht="15" customHeight="1" thickBot="1">
      <c r="A26" s="53"/>
      <c r="C26" s="77"/>
      <c r="D26" s="78"/>
      <c r="E26" s="4891" t="s">
        <v>58</v>
      </c>
      <c r="F26" s="4886"/>
      <c r="G26" s="110"/>
      <c r="H26" s="111"/>
      <c r="I26" s="112"/>
      <c r="J26" s="102"/>
      <c r="L26" s="113">
        <f>+IF($E$7=1,人時間準備計算!Z26,人時間準備計算!Z42)</f>
        <v>1040</v>
      </c>
      <c r="M26" s="114" t="s">
        <v>29</v>
      </c>
      <c r="O26" s="53"/>
    </row>
    <row r="27" spans="1:15" ht="15" customHeight="1">
      <c r="A27" s="53"/>
      <c r="C27" s="55" t="s">
        <v>73</v>
      </c>
      <c r="O27" s="53"/>
    </row>
    <row r="28" spans="1:15" ht="15" customHeight="1">
      <c r="A28" s="53"/>
      <c r="C28" s="4892" t="s">
        <v>1351</v>
      </c>
      <c r="D28" s="4892"/>
      <c r="E28" s="4892"/>
      <c r="F28" s="4892"/>
      <c r="G28" s="4892"/>
      <c r="H28" s="4892"/>
      <c r="I28" s="4892"/>
      <c r="J28" s="4892"/>
      <c r="K28" s="4892"/>
      <c r="L28" s="4892"/>
      <c r="M28" s="4892"/>
      <c r="O28" s="53"/>
    </row>
    <row r="29" spans="1:15" ht="15" customHeight="1">
      <c r="A29" s="53"/>
      <c r="C29" s="4892"/>
      <c r="D29" s="4892"/>
      <c r="E29" s="4892"/>
      <c r="F29" s="4892"/>
      <c r="G29" s="4892"/>
      <c r="H29" s="4892"/>
      <c r="I29" s="4892"/>
      <c r="J29" s="4892"/>
      <c r="K29" s="4892"/>
      <c r="L29" s="4892"/>
      <c r="M29" s="4892"/>
      <c r="O29" s="53"/>
    </row>
    <row r="30" spans="1:15" ht="15" customHeight="1">
      <c r="A30" s="53"/>
      <c r="C30" s="4892"/>
      <c r="D30" s="4892"/>
      <c r="E30" s="4892"/>
      <c r="F30" s="4892"/>
      <c r="G30" s="4892"/>
      <c r="H30" s="4892"/>
      <c r="I30" s="4892"/>
      <c r="J30" s="4892"/>
      <c r="K30" s="4892"/>
      <c r="L30" s="4892"/>
      <c r="M30" s="4892"/>
      <c r="O30" s="53"/>
    </row>
    <row r="31" spans="1:15" ht="15" customHeight="1">
      <c r="A31" s="53"/>
      <c r="C31" s="4892"/>
      <c r="D31" s="4892"/>
      <c r="E31" s="4892"/>
      <c r="F31" s="4892"/>
      <c r="G31" s="4892"/>
      <c r="H31" s="4892"/>
      <c r="I31" s="4892"/>
      <c r="J31" s="4892"/>
      <c r="K31" s="4892"/>
      <c r="L31" s="4892"/>
      <c r="M31" s="4892"/>
      <c r="O31" s="53"/>
    </row>
    <row r="32" spans="1:15" ht="15" customHeight="1">
      <c r="A32" s="53"/>
      <c r="C32" s="4892"/>
      <c r="D32" s="4892"/>
      <c r="E32" s="4892"/>
      <c r="F32" s="4892"/>
      <c r="G32" s="4892"/>
      <c r="H32" s="4892"/>
      <c r="I32" s="4892"/>
      <c r="J32" s="4892"/>
      <c r="K32" s="4892"/>
      <c r="L32" s="4892"/>
      <c r="M32" s="4892"/>
      <c r="O32" s="53"/>
    </row>
    <row r="33" spans="1:15" ht="15" customHeight="1">
      <c r="A33" s="53"/>
      <c r="C33" s="4892"/>
      <c r="D33" s="4892"/>
      <c r="E33" s="4892"/>
      <c r="F33" s="4892"/>
      <c r="G33" s="4892"/>
      <c r="H33" s="4892"/>
      <c r="I33" s="4892"/>
      <c r="J33" s="4892"/>
      <c r="K33" s="4892"/>
      <c r="L33" s="4892"/>
      <c r="M33" s="4892"/>
      <c r="O33" s="53"/>
    </row>
    <row r="34" spans="1:15" ht="15" customHeight="1">
      <c r="A34" s="53"/>
      <c r="C34" s="4893"/>
      <c r="D34" s="4893"/>
      <c r="E34" s="4893"/>
      <c r="F34" s="4893"/>
      <c r="G34" s="4893"/>
      <c r="H34" s="4893"/>
      <c r="I34" s="4893"/>
      <c r="J34" s="4893"/>
      <c r="K34" s="4893"/>
      <c r="L34" s="4893"/>
      <c r="M34" s="4893"/>
      <c r="O34" s="53"/>
    </row>
    <row r="35" spans="1:15" ht="15" customHeight="1">
      <c r="A35" s="53"/>
      <c r="C35" s="4893"/>
      <c r="D35" s="4893"/>
      <c r="E35" s="4893"/>
      <c r="F35" s="4893"/>
      <c r="G35" s="4893"/>
      <c r="H35" s="4893"/>
      <c r="I35" s="4893"/>
      <c r="J35" s="4893"/>
      <c r="K35" s="4893"/>
      <c r="L35" s="4893"/>
      <c r="M35" s="4893"/>
      <c r="O35" s="53"/>
    </row>
    <row r="36" spans="1:15" ht="15" customHeight="1">
      <c r="A36" s="53"/>
      <c r="C36" s="4893"/>
      <c r="D36" s="4893"/>
      <c r="E36" s="4893"/>
      <c r="F36" s="4893"/>
      <c r="G36" s="4893"/>
      <c r="H36" s="4893"/>
      <c r="I36" s="4893"/>
      <c r="J36" s="4893"/>
      <c r="K36" s="4893"/>
      <c r="L36" s="4893"/>
      <c r="M36" s="4893"/>
      <c r="O36" s="53"/>
    </row>
    <row r="37" spans="1:15" ht="15" customHeight="1">
      <c r="A37" s="53"/>
      <c r="C37" s="4893"/>
      <c r="D37" s="4893"/>
      <c r="E37" s="4893"/>
      <c r="F37" s="4893"/>
      <c r="G37" s="4893"/>
      <c r="H37" s="4893"/>
      <c r="I37" s="4893"/>
      <c r="J37" s="4893"/>
      <c r="K37" s="4893"/>
      <c r="L37" s="4893"/>
      <c r="M37" s="4893"/>
      <c r="O37" s="53"/>
    </row>
    <row r="38" spans="1:15" ht="13.5" customHeight="1">
      <c r="A38" s="53"/>
      <c r="C38" s="4894"/>
      <c r="D38" s="4894"/>
      <c r="E38" s="4894"/>
      <c r="F38" s="4894"/>
      <c r="G38" s="4894"/>
      <c r="H38" s="4894"/>
      <c r="I38" s="4894"/>
      <c r="J38" s="4894"/>
      <c r="K38" s="4894"/>
      <c r="L38" s="4894"/>
      <c r="M38" s="4894"/>
      <c r="O38" s="53"/>
    </row>
    <row r="39" spans="1:15" ht="15" customHeight="1">
      <c r="A39" s="53"/>
      <c r="C39" s="590" t="s">
        <v>1350</v>
      </c>
      <c r="D39" s="591"/>
      <c r="E39" s="592"/>
      <c r="F39" s="591"/>
      <c r="G39" s="593"/>
      <c r="H39" s="593"/>
      <c r="I39" s="593"/>
      <c r="J39" s="593"/>
      <c r="K39" s="593"/>
      <c r="L39" s="593"/>
      <c r="M39" s="593"/>
      <c r="N39" s="62"/>
      <c r="O39" s="53"/>
    </row>
    <row r="40" spans="1:15" ht="6" customHeight="1">
      <c r="A40" s="53"/>
      <c r="O40" s="53"/>
    </row>
    <row r="41" spans="1:15" ht="15" customHeight="1">
      <c r="A41" s="53"/>
      <c r="C41" s="125" t="s">
        <v>1344</v>
      </c>
      <c r="E41" s="4891" t="str">
        <f>+IF(入力ｼｰﾄA!K144="〇",入力ｼｰﾄA!#REF!,"なし")</f>
        <v>なし</v>
      </c>
      <c r="F41" s="4886"/>
      <c r="G41" s="125" t="s">
        <v>1345</v>
      </c>
      <c r="I41" s="1230" t="str">
        <f>+IF(入力ｼｰﾄA!K144="〇",入力ｼｰﾄA!#REF!,"なし")</f>
        <v>なし</v>
      </c>
      <c r="L41" s="125" t="s">
        <v>1352</v>
      </c>
      <c r="M41" s="1241">
        <f>+入力ｼｰﾄA!P117</f>
        <v>0.76</v>
      </c>
      <c r="O41" s="53"/>
    </row>
    <row r="42" spans="1:15" ht="7.5" customHeight="1" thickBot="1">
      <c r="A42" s="53"/>
      <c r="O42" s="53"/>
    </row>
    <row r="43" spans="1:15" ht="15" customHeight="1">
      <c r="A43" s="53"/>
      <c r="C43" s="79" t="s">
        <v>46</v>
      </c>
      <c r="D43" s="80"/>
      <c r="E43" s="4645" t="s">
        <v>47</v>
      </c>
      <c r="F43" s="4886"/>
      <c r="G43" s="4891" t="s">
        <v>1347</v>
      </c>
      <c r="H43" s="4899"/>
      <c r="I43" s="4895" t="s">
        <v>1348</v>
      </c>
      <c r="J43" s="4896"/>
      <c r="L43" s="4901" t="s">
        <v>1355</v>
      </c>
      <c r="M43" s="4902"/>
      <c r="O43" s="53"/>
    </row>
    <row r="44" spans="1:15" ht="15" customHeight="1">
      <c r="A44" s="53"/>
      <c r="C44" s="73"/>
      <c r="D44" s="81"/>
      <c r="E44" s="4887" t="s">
        <v>25</v>
      </c>
      <c r="F44" s="4888"/>
      <c r="G44" s="1234" t="e">
        <f>+L19*M41/100</f>
        <v>#N/A</v>
      </c>
      <c r="H44" s="83"/>
      <c r="I44" s="1232" t="s">
        <v>1349</v>
      </c>
      <c r="J44" s="81"/>
      <c r="L44" s="85" t="e">
        <f>+G44</f>
        <v>#N/A</v>
      </c>
      <c r="M44" s="86" t="s">
        <v>49</v>
      </c>
      <c r="O44" s="53"/>
    </row>
    <row r="45" spans="1:15" ht="15" customHeight="1">
      <c r="A45" s="53"/>
      <c r="C45" s="73" t="s">
        <v>1353</v>
      </c>
      <c r="D45" s="81"/>
      <c r="E45" s="4897" t="s">
        <v>631</v>
      </c>
      <c r="F45" s="4898"/>
      <c r="G45" s="1235">
        <f>+L20*M41/100</f>
        <v>4.3319999999999999</v>
      </c>
      <c r="H45" s="88"/>
      <c r="I45" s="1231" t="e">
        <f>+IF(入力ｼｰﾄA!#REF!="行う",入力ｼｰﾄA!#REF!,"1.0")</f>
        <v>#REF!</v>
      </c>
      <c r="J45" s="90"/>
      <c r="L45" s="91" t="e">
        <f>+IF(入力ｼｰﾄA!#REF!="行う",G45*E41,G45)</f>
        <v>#REF!</v>
      </c>
      <c r="M45" s="92" t="s">
        <v>29</v>
      </c>
      <c r="O45" s="53"/>
    </row>
    <row r="46" spans="1:15" ht="15" customHeight="1">
      <c r="A46" s="53"/>
      <c r="C46" s="73"/>
      <c r="E46" s="4889" t="s">
        <v>28</v>
      </c>
      <c r="F46" s="4890"/>
      <c r="G46" s="1236">
        <f>+L21*M41/100</f>
        <v>3.1160000000000001</v>
      </c>
      <c r="H46" s="94"/>
      <c r="I46" s="1231" t="e">
        <f>+IF(入力ｼｰﾄA!#REF!="行う",入力ｼｰﾄA!#REF!,"1.0")</f>
        <v>#REF!</v>
      </c>
      <c r="J46" s="96"/>
      <c r="L46" s="97" t="e">
        <f>+IF(入力ｼｰﾄA!#REF!="行う",G46*I41,G46)</f>
        <v>#REF!</v>
      </c>
      <c r="M46" s="98" t="s">
        <v>29</v>
      </c>
      <c r="O46" s="53"/>
    </row>
    <row r="47" spans="1:15" ht="15" customHeight="1">
      <c r="A47" s="53"/>
      <c r="C47" s="77"/>
      <c r="D47" s="78"/>
      <c r="E47" s="4891" t="s">
        <v>58</v>
      </c>
      <c r="F47" s="4886"/>
      <c r="G47" s="1237"/>
      <c r="H47" s="100"/>
      <c r="I47" s="101"/>
      <c r="J47" s="102"/>
      <c r="L47" s="103" t="e">
        <f>SUM(L44:L46)</f>
        <v>#N/A</v>
      </c>
      <c r="M47" s="104" t="s">
        <v>29</v>
      </c>
      <c r="O47" s="53"/>
    </row>
    <row r="48" spans="1:15" ht="15" customHeight="1">
      <c r="A48" s="53"/>
      <c r="C48" s="73"/>
      <c r="D48" s="81"/>
      <c r="E48" s="4887" t="s">
        <v>25</v>
      </c>
      <c r="F48" s="4888"/>
      <c r="G48" s="1234" t="e">
        <f>+L19*(1-$M$41/100)</f>
        <v>#N/A</v>
      </c>
      <c r="H48" s="83"/>
      <c r="I48" s="1232" t="s">
        <v>1349</v>
      </c>
      <c r="J48" s="81"/>
      <c r="L48" s="85" t="e">
        <f>+G48</f>
        <v>#N/A</v>
      </c>
      <c r="M48" s="86" t="s">
        <v>49</v>
      </c>
      <c r="O48" s="53"/>
    </row>
    <row r="49" spans="1:15" ht="15" customHeight="1">
      <c r="A49" s="53"/>
      <c r="C49" s="73" t="s">
        <v>1354</v>
      </c>
      <c r="D49" s="81"/>
      <c r="E49" s="4897" t="s">
        <v>631</v>
      </c>
      <c r="F49" s="4898"/>
      <c r="G49" s="1235">
        <f>+L20*(1-$M$41/100)</f>
        <v>565.66800000000001</v>
      </c>
      <c r="H49" s="88"/>
      <c r="I49" s="1231" t="e">
        <f>+IF(入力ｼｰﾄA!#REF!="行う",入力ｼｰﾄA!#REF!,"1.0")</f>
        <v>#REF!</v>
      </c>
      <c r="J49" s="90"/>
      <c r="L49" s="91" t="e">
        <f>+IF(入力ｼｰﾄA!#REF!="行う",G49*E41,G49)</f>
        <v>#REF!</v>
      </c>
      <c r="M49" s="92" t="s">
        <v>29</v>
      </c>
      <c r="O49" s="53"/>
    </row>
    <row r="50" spans="1:15" ht="15" customHeight="1">
      <c r="A50" s="53"/>
      <c r="C50" s="73"/>
      <c r="E50" s="4889" t="s">
        <v>28</v>
      </c>
      <c r="F50" s="4890"/>
      <c r="G50" s="1236">
        <f>+L21*(1-$M$41/100)</f>
        <v>406.88399999999996</v>
      </c>
      <c r="H50" s="94"/>
      <c r="I50" s="1231" t="e">
        <f>+IF(入力ｼｰﾄA!#REF!="行う",入力ｼｰﾄA!#REF!,"1.0")</f>
        <v>#REF!</v>
      </c>
      <c r="J50" s="96"/>
      <c r="L50" s="97" t="e">
        <f>+IF(入力ｼｰﾄA!#REF!="行う",G50*I41,G50)</f>
        <v>#REF!</v>
      </c>
      <c r="M50" s="98" t="s">
        <v>29</v>
      </c>
      <c r="O50" s="53"/>
    </row>
    <row r="51" spans="1:15" ht="15" customHeight="1">
      <c r="A51" s="53"/>
      <c r="C51" s="77"/>
      <c r="E51" s="4891" t="s">
        <v>58</v>
      </c>
      <c r="F51" s="4886"/>
      <c r="G51" s="1237"/>
      <c r="H51" s="100"/>
      <c r="I51" s="101"/>
      <c r="J51" s="102"/>
      <c r="L51" s="103" t="e">
        <f>SUM(L48:L50)</f>
        <v>#N/A</v>
      </c>
      <c r="M51" s="104" t="s">
        <v>29</v>
      </c>
      <c r="O51" s="53"/>
    </row>
    <row r="52" spans="1:15" ht="15" customHeight="1">
      <c r="A52" s="53"/>
      <c r="C52" s="105"/>
      <c r="D52" s="72"/>
      <c r="E52" s="4887" t="s">
        <v>25</v>
      </c>
      <c r="F52" s="4888"/>
      <c r="G52" s="1238">
        <f>+L23</f>
        <v>700</v>
      </c>
      <c r="H52" s="107"/>
      <c r="I52" s="1233" t="s">
        <v>1349</v>
      </c>
      <c r="J52" s="109"/>
      <c r="L52" s="85">
        <f>+G52</f>
        <v>700</v>
      </c>
      <c r="M52" s="86" t="s">
        <v>29</v>
      </c>
      <c r="O52" s="53"/>
    </row>
    <row r="53" spans="1:15" ht="15" customHeight="1">
      <c r="A53" s="53"/>
      <c r="C53" s="73" t="s">
        <v>66</v>
      </c>
      <c r="D53" s="81"/>
      <c r="E53" s="4897" t="s">
        <v>631</v>
      </c>
      <c r="F53" s="4898"/>
      <c r="G53" s="1235">
        <f>+L24</f>
        <v>150</v>
      </c>
      <c r="H53" s="88"/>
      <c r="I53" s="1231" t="e">
        <f>+IF(入力ｼｰﾄA!#REF!="行う",入力ｼｰﾄA!#REF!,"1.0")</f>
        <v>#REF!</v>
      </c>
      <c r="J53" s="90"/>
      <c r="L53" s="91" t="e">
        <f>+IF(入力ｼｰﾄA!#REF!="行う",G53*E41,G53)</f>
        <v>#REF!</v>
      </c>
      <c r="M53" s="92" t="s">
        <v>29</v>
      </c>
      <c r="O53" s="53"/>
    </row>
    <row r="54" spans="1:15" ht="15" customHeight="1">
      <c r="A54" s="53"/>
      <c r="C54" s="73"/>
      <c r="D54" s="81"/>
      <c r="E54" s="4889" t="s">
        <v>28</v>
      </c>
      <c r="F54" s="4890"/>
      <c r="G54" s="1236">
        <f>+L25</f>
        <v>190</v>
      </c>
      <c r="H54" s="94"/>
      <c r="I54" s="1231" t="e">
        <f>+IF(入力ｼｰﾄA!#REF!="行う",入力ｼｰﾄA!#REF!,"1.0")</f>
        <v>#REF!</v>
      </c>
      <c r="J54" s="96"/>
      <c r="L54" s="97" t="e">
        <f>+IF(入力ｼｰﾄA!#REF!="行う",G54*I41,G54)</f>
        <v>#REF!</v>
      </c>
      <c r="M54" s="98" t="s">
        <v>29</v>
      </c>
      <c r="O54" s="53"/>
    </row>
    <row r="55" spans="1:15" ht="15" customHeight="1" thickBot="1">
      <c r="A55" s="53"/>
      <c r="C55" s="77"/>
      <c r="D55" s="78"/>
      <c r="E55" s="4891" t="s">
        <v>58</v>
      </c>
      <c r="F55" s="4886"/>
      <c r="G55" s="110"/>
      <c r="H55" s="111"/>
      <c r="I55" s="112"/>
      <c r="J55" s="102"/>
      <c r="L55" s="113" t="e">
        <f>SUM(L52:L54)</f>
        <v>#REF!</v>
      </c>
      <c r="M55" s="114" t="s">
        <v>29</v>
      </c>
      <c r="O55" s="53"/>
    </row>
    <row r="56" spans="1:15" ht="8.25" customHeight="1">
      <c r="A56" s="53"/>
      <c r="E56" s="56"/>
      <c r="F56" s="56"/>
      <c r="L56" s="1239"/>
      <c r="M56" s="1240"/>
      <c r="O56" s="53"/>
    </row>
    <row r="57" spans="1:15" ht="15" customHeight="1">
      <c r="A57" s="53"/>
      <c r="C57" s="4705" t="s">
        <v>1362</v>
      </c>
      <c r="E57" s="4903" t="s">
        <v>1360</v>
      </c>
      <c r="F57" s="1244">
        <v>1</v>
      </c>
      <c r="G57" s="1245" t="s">
        <v>1357</v>
      </c>
      <c r="H57" s="471"/>
      <c r="I57" s="471"/>
      <c r="J57" s="471"/>
      <c r="K57" s="471"/>
      <c r="L57" s="471"/>
      <c r="M57" s="1247">
        <v>1.2</v>
      </c>
      <c r="O57" s="53"/>
    </row>
    <row r="58" spans="1:15" ht="15" customHeight="1">
      <c r="A58" s="53"/>
      <c r="C58" s="4705"/>
      <c r="E58" s="4904"/>
      <c r="F58" s="1242">
        <v>2</v>
      </c>
      <c r="G58" s="1243" t="s">
        <v>1358</v>
      </c>
      <c r="H58" s="473"/>
      <c r="I58" s="473"/>
      <c r="J58" s="473"/>
      <c r="K58" s="473"/>
      <c r="L58" s="473"/>
      <c r="M58" s="1248">
        <v>1.3</v>
      </c>
      <c r="O58" s="53"/>
    </row>
    <row r="59" spans="1:15" ht="15" customHeight="1">
      <c r="A59" s="53"/>
      <c r="C59" s="4705"/>
      <c r="E59" s="4905"/>
      <c r="F59" s="1242">
        <v>3</v>
      </c>
      <c r="G59" s="1243" t="s">
        <v>1359</v>
      </c>
      <c r="H59" s="473"/>
      <c r="I59" s="473"/>
      <c r="J59" s="473"/>
      <c r="K59" s="473"/>
      <c r="L59" s="473"/>
      <c r="M59" s="1248">
        <v>1.4</v>
      </c>
      <c r="O59" s="53"/>
    </row>
    <row r="60" spans="1:15" ht="24.75" customHeight="1">
      <c r="A60" s="53"/>
      <c r="C60" s="4705"/>
      <c r="E60" s="1250" t="s">
        <v>1361</v>
      </c>
      <c r="F60" s="1246">
        <v>4</v>
      </c>
      <c r="G60" s="4900" t="s">
        <v>1356</v>
      </c>
      <c r="H60" s="4900"/>
      <c r="I60" s="4900"/>
      <c r="J60" s="4900"/>
      <c r="K60" s="4900"/>
      <c r="L60" s="4900"/>
      <c r="M60" s="1249">
        <v>1.4</v>
      </c>
      <c r="O60" s="53"/>
    </row>
    <row r="61" spans="1:15" ht="6.75" customHeight="1">
      <c r="A61" s="53"/>
      <c r="O61" s="53"/>
    </row>
    <row r="62" spans="1:15" ht="20.100000000000001" customHeight="1">
      <c r="A62" s="53"/>
      <c r="B62" s="53"/>
      <c r="C62" s="53"/>
      <c r="D62" s="53"/>
      <c r="E62" s="53"/>
      <c r="F62" s="53"/>
      <c r="G62" s="53"/>
      <c r="H62" s="53"/>
      <c r="I62" s="53"/>
      <c r="J62" s="53"/>
      <c r="K62" s="53"/>
      <c r="L62" s="53"/>
      <c r="M62" s="53"/>
      <c r="N62" s="53"/>
      <c r="O62" s="53"/>
    </row>
    <row r="63" spans="1:15" ht="20.100000000000001" customHeight="1"/>
  </sheetData>
  <sheetProtection formatCells="0" formatColumns="0" formatRows="0"/>
  <mergeCells count="43">
    <mergeCell ref="C2:M2"/>
    <mergeCell ref="C3:M3"/>
    <mergeCell ref="G5:M5"/>
    <mergeCell ref="I18:J18"/>
    <mergeCell ref="G7:M7"/>
    <mergeCell ref="G9:M10"/>
    <mergeCell ref="C16:F17"/>
    <mergeCell ref="I16:J17"/>
    <mergeCell ref="L16:M18"/>
    <mergeCell ref="G16:G17"/>
    <mergeCell ref="G11:M11"/>
    <mergeCell ref="G12:M12"/>
    <mergeCell ref="E18:F18"/>
    <mergeCell ref="G18:H18"/>
    <mergeCell ref="C57:C60"/>
    <mergeCell ref="E41:F41"/>
    <mergeCell ref="G43:H43"/>
    <mergeCell ref="E19:F19"/>
    <mergeCell ref="E20:F20"/>
    <mergeCell ref="E22:F22"/>
    <mergeCell ref="E23:F23"/>
    <mergeCell ref="E24:F24"/>
    <mergeCell ref="E25:F25"/>
    <mergeCell ref="G60:L60"/>
    <mergeCell ref="L43:M43"/>
    <mergeCell ref="E21:F21"/>
    <mergeCell ref="E57:E59"/>
    <mergeCell ref="E52:F52"/>
    <mergeCell ref="E53:F53"/>
    <mergeCell ref="E54:F54"/>
    <mergeCell ref="E49:F49"/>
    <mergeCell ref="E55:F55"/>
    <mergeCell ref="E51:F51"/>
    <mergeCell ref="E50:F50"/>
    <mergeCell ref="E47:F47"/>
    <mergeCell ref="E43:F43"/>
    <mergeCell ref="E48:F48"/>
    <mergeCell ref="E46:F46"/>
    <mergeCell ref="E26:F26"/>
    <mergeCell ref="C28:M38"/>
    <mergeCell ref="I43:J43"/>
    <mergeCell ref="E44:F44"/>
    <mergeCell ref="E45:F45"/>
  </mergeCells>
  <phoneticPr fontId="68"/>
  <conditionalFormatting sqref="G5:M5 G7:M7 L26">
    <cfRule type="expression" dxfId="216" priority="2" stopIfTrue="1">
      <formula>$O$1=0</formula>
    </cfRule>
  </conditionalFormatting>
  <conditionalFormatting sqref="G12:M12">
    <cfRule type="expression" dxfId="215" priority="6" stopIfTrue="1">
      <formula>$E$5&gt;12</formula>
    </cfRule>
  </conditionalFormatting>
  <conditionalFormatting sqref="L55:L56">
    <cfRule type="expression" dxfId="214" priority="1" stopIfTrue="1">
      <formula>$O$1=0</formula>
    </cfRule>
  </conditionalFormatting>
  <conditionalFormatting sqref="O15:O25">
    <cfRule type="cellIs" dxfId="213" priority="3" stopIfTrue="1" operator="equal">
      <formula>$E$7=2</formula>
    </cfRule>
  </conditionalFormatting>
  <pageMargins left="0.59055118110236227" right="0.19685039370078741" top="0.78740157480314965" bottom="0.39370078740157483" header="0.59055118110236227" footer="0.19685039370078741"/>
  <pageSetup paperSize="9" scale="98" orientation="portrait" r:id="rId1"/>
  <headerFooter alignWithMargins="0">
    <oddFooter xml:space="preserve">&amp;L&amp;8JAAFMST RESA-4N </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indexed="45"/>
  </sheetPr>
  <dimension ref="A1:T66"/>
  <sheetViews>
    <sheetView showGridLines="0" workbookViewId="0">
      <selection activeCell="H20" sqref="H20"/>
    </sheetView>
  </sheetViews>
  <sheetFormatPr defaultRowHeight="15.75"/>
  <cols>
    <col min="1" max="1" width="2.75" customWidth="1"/>
    <col min="2" max="3" width="1.625" customWidth="1"/>
    <col min="4" max="4" width="13.625" customWidth="1"/>
    <col min="5" max="5" width="1.625" customWidth="1"/>
    <col min="6" max="6" width="3.125" customWidth="1"/>
    <col min="7" max="7" width="1.625" customWidth="1"/>
    <col min="8" max="9" width="8.625" customWidth="1"/>
    <col min="10" max="10" width="18.125" customWidth="1"/>
    <col min="11" max="11" width="19.375" customWidth="1"/>
    <col min="12" max="12" width="4.625" customWidth="1"/>
    <col min="13" max="13" width="1.75" customWidth="1"/>
    <col min="14" max="14" width="6.375" customWidth="1"/>
    <col min="16" max="16" width="3.625" customWidth="1"/>
    <col min="21" max="21" width="13.25" customWidth="1"/>
  </cols>
  <sheetData>
    <row r="1" spans="1:20" ht="39.950000000000003" customHeight="1">
      <c r="A1" s="14"/>
      <c r="B1" s="14"/>
      <c r="C1" s="14"/>
      <c r="D1" s="14"/>
      <c r="E1" s="14"/>
      <c r="F1" s="14"/>
      <c r="G1" s="14"/>
      <c r="H1" s="14"/>
      <c r="I1" s="14"/>
      <c r="J1" s="14"/>
      <c r="K1" s="14"/>
      <c r="L1" s="14"/>
      <c r="M1" s="14"/>
      <c r="N1" s="44">
        <f>+'SYSTEM-1'!$D$46</f>
        <v>0</v>
      </c>
    </row>
    <row r="2" spans="1:20" ht="26.1" customHeight="1">
      <c r="A2" s="14"/>
      <c r="D2" s="1"/>
      <c r="E2" s="1"/>
      <c r="F2" s="1"/>
      <c r="G2" s="1"/>
      <c r="H2" s="1"/>
      <c r="I2" s="1"/>
      <c r="J2" s="1"/>
      <c r="K2" s="1"/>
      <c r="L2" s="1"/>
      <c r="N2" s="14"/>
    </row>
    <row r="3" spans="1:20" ht="33" customHeight="1">
      <c r="A3" s="14"/>
      <c r="C3" s="4943" t="str">
        <f>+IF($N$1=1,'SYSTEM-1'!$C$4,'SYSTEM-1'!$C$5)</f>
        <v>建築士事務所業務報酬見積書-試供版</v>
      </c>
      <c r="D3" s="4944"/>
      <c r="E3" s="4944"/>
      <c r="F3" s="4944"/>
      <c r="G3" s="4944"/>
      <c r="H3" s="4944"/>
      <c r="I3" s="4944"/>
      <c r="J3" s="4944"/>
      <c r="K3" s="4944"/>
      <c r="L3" s="4945"/>
      <c r="N3" s="14"/>
      <c r="P3" s="26"/>
    </row>
    <row r="4" spans="1:20" ht="20.100000000000001" customHeight="1">
      <c r="A4" s="14"/>
      <c r="D4" s="1"/>
      <c r="E4" s="1"/>
      <c r="F4" s="1"/>
      <c r="G4" s="1"/>
      <c r="J4" s="928" t="s">
        <v>669</v>
      </c>
      <c r="K4" s="1347" t="str">
        <f>入力ｼｰﾄA!$G$69</f>
        <v>EXMPL02001</v>
      </c>
      <c r="N4" s="14"/>
    </row>
    <row r="5" spans="1:20" ht="20.100000000000001" customHeight="1">
      <c r="A5" s="14"/>
      <c r="D5" s="1"/>
      <c r="E5" s="1"/>
      <c r="F5" s="1"/>
      <c r="G5" s="1"/>
      <c r="H5" s="1"/>
      <c r="I5" s="1"/>
      <c r="J5" s="1"/>
      <c r="K5" s="3935">
        <f>入力ｼｰﾄA!G67</f>
        <v>45474</v>
      </c>
      <c r="L5" s="1"/>
      <c r="N5" s="14"/>
    </row>
    <row r="6" spans="1:20" s="12" customFormat="1" ht="24" customHeight="1">
      <c r="A6" s="2555"/>
      <c r="D6" s="4948" t="str">
        <f>入力ｼｰﾄA!$I$65</f>
        <v>仮定　太郎</v>
      </c>
      <c r="E6" s="4948"/>
      <c r="F6" s="4948"/>
      <c r="G6" s="4948"/>
      <c r="H6" s="4948"/>
      <c r="I6" s="4948"/>
      <c r="J6" s="1" t="s">
        <v>2782</v>
      </c>
      <c r="K6" s="1"/>
      <c r="L6" s="1"/>
      <c r="N6" s="2555"/>
      <c r="R6" s="5"/>
      <c r="S6" s="5"/>
      <c r="T6" s="5"/>
    </row>
    <row r="7" spans="1:20" ht="19.5" customHeight="1">
      <c r="A7" s="14"/>
      <c r="D7" s="3936"/>
      <c r="E7" s="1040"/>
      <c r="F7" s="1040"/>
      <c r="G7" s="1040"/>
      <c r="H7" s="1040"/>
      <c r="I7" s="1040"/>
      <c r="J7" s="1039"/>
      <c r="K7" s="1"/>
      <c r="L7" s="1482" t="str">
        <f>+'SYSTEM-1'!D70</f>
        <v>　</v>
      </c>
      <c r="M7" s="674"/>
      <c r="N7" s="2556"/>
      <c r="O7" s="674"/>
      <c r="P7" s="674"/>
      <c r="Q7" s="674"/>
      <c r="R7" s="675"/>
      <c r="S7" s="4"/>
      <c r="T7" s="4"/>
    </row>
    <row r="8" spans="1:20" s="12" customFormat="1" ht="21.95" customHeight="1">
      <c r="A8" s="2555"/>
      <c r="D8" s="1"/>
      <c r="E8" s="1"/>
      <c r="G8" s="3937"/>
      <c r="H8" s="4951" t="str">
        <f>IF($N$1=1,入力ｼｰﾄA!$H$27,'SYSTEM-1'!$C$17)</f>
        <v>○○設計株式会社（正規版では登録設計事務所名がここに表示されます）</v>
      </c>
      <c r="I8" s="4951"/>
      <c r="J8" s="4951"/>
      <c r="K8" s="4951"/>
      <c r="L8" s="4951"/>
      <c r="N8" s="2555"/>
      <c r="O8" s="5"/>
      <c r="R8" s="5"/>
      <c r="S8" s="5"/>
      <c r="T8" s="5"/>
    </row>
    <row r="9" spans="1:20" s="12" customFormat="1" ht="21.95" customHeight="1">
      <c r="A9" s="2555"/>
      <c r="D9" s="1"/>
      <c r="E9" s="1"/>
      <c r="F9" s="2701"/>
      <c r="G9" s="2701"/>
      <c r="H9" s="2701"/>
      <c r="I9" s="2701"/>
      <c r="J9" s="4949" t="str">
        <f>IF($N$1=1,入力ｼｰﾄA!$H$28,"")</f>
        <v/>
      </c>
      <c r="K9" s="4949"/>
      <c r="L9" s="4949"/>
      <c r="N9" s="2555"/>
      <c r="O9" s="5"/>
      <c r="P9" s="529"/>
      <c r="Q9" s="529"/>
      <c r="R9" s="2697"/>
      <c r="S9" s="2697"/>
      <c r="T9" s="2697"/>
    </row>
    <row r="10" spans="1:20" s="12" customFormat="1" ht="20.100000000000001" customHeight="1">
      <c r="A10" s="2555"/>
      <c r="D10" s="1"/>
      <c r="E10" s="1"/>
      <c r="F10" s="2701"/>
      <c r="G10" s="2701"/>
      <c r="H10" s="2701"/>
      <c r="I10" s="2701"/>
      <c r="J10" s="4950" t="str">
        <f>+IF(P10=1,"登録番号："&amp;R11,"　")</f>
        <v>登録番号：T123456789XXX</v>
      </c>
      <c r="K10" s="4950"/>
      <c r="L10" s="4950"/>
      <c r="N10" s="2555"/>
      <c r="O10" s="5"/>
      <c r="P10" s="2695">
        <f>+入力ｼｰﾄA!$Y$31</f>
        <v>1</v>
      </c>
      <c r="Q10" s="2698" t="str">
        <f>+IF(P10=1,"見積書にもインボイス発行事業者登録番号表示を選択済","　インボイス発行事業者登録番号表示不要")</f>
        <v>見積書にもインボイス発行事業者登録番号表示を選択済</v>
      </c>
      <c r="R10" s="529"/>
      <c r="S10" s="529"/>
      <c r="T10" s="529"/>
    </row>
    <row r="11" spans="1:20" ht="20.100000000000001" customHeight="1">
      <c r="A11" s="14"/>
      <c r="D11" s="1"/>
      <c r="E11" s="1"/>
      <c r="F11" s="4946" t="str">
        <f>IF($N$1=1,入力ｼｰﾄA!$G$14,'SYSTEM-1'!$C$18)</f>
        <v>〒105-00**　東京都……　（設計事務所所在地が表示されます）</v>
      </c>
      <c r="G11" s="4946"/>
      <c r="H11" s="4946"/>
      <c r="I11" s="4946"/>
      <c r="J11" s="4946"/>
      <c r="K11" s="4946"/>
      <c r="L11" s="4946"/>
      <c r="N11" s="14"/>
      <c r="Q11" s="2699" t="s">
        <v>1410</v>
      </c>
      <c r="R11" s="4952" t="str">
        <f>+IF(P10=1,入力ｼｰﾄA!$L$30,"")</f>
        <v>T123456789XXX</v>
      </c>
      <c r="S11" s="4953"/>
    </row>
    <row r="12" spans="1:20" ht="20.100000000000001" customHeight="1">
      <c r="A12" s="14"/>
      <c r="D12" s="1"/>
      <c r="E12" s="1"/>
      <c r="F12" s="4947" t="str">
        <f>IF($N$1=1,入力ｼｰﾄA!$G$15,'SYSTEM-1'!$C$19)</f>
        <v>TEL 03-****-****1   FAX 03-****-****</v>
      </c>
      <c r="G12" s="4947"/>
      <c r="H12" s="4947"/>
      <c r="I12" s="4947"/>
      <c r="J12" s="4947"/>
      <c r="K12" s="4947"/>
      <c r="L12" s="4947"/>
      <c r="N12" s="14"/>
      <c r="P12" s="2"/>
      <c r="Q12" s="3"/>
      <c r="R12" s="4"/>
      <c r="S12" s="4"/>
      <c r="T12" s="4"/>
    </row>
    <row r="13" spans="1:20" ht="26.1" customHeight="1" thickBot="1">
      <c r="A13" s="14"/>
      <c r="D13" s="1483" t="s">
        <v>670</v>
      </c>
      <c r="E13" s="1"/>
      <c r="F13" s="1"/>
      <c r="G13" s="1"/>
      <c r="H13" s="1"/>
      <c r="I13" s="1"/>
      <c r="J13" s="1484" t="s">
        <v>671</v>
      </c>
      <c r="K13" s="3938">
        <f>入力ｼｰﾄA!I68</f>
        <v>45564</v>
      </c>
      <c r="L13" s="993" t="s">
        <v>672</v>
      </c>
      <c r="N13" s="14"/>
      <c r="P13" s="4"/>
      <c r="Q13" s="4"/>
      <c r="R13" s="4"/>
      <c r="S13" s="4"/>
      <c r="T13" s="4"/>
    </row>
    <row r="14" spans="1:20" ht="26.1" customHeight="1">
      <c r="A14" s="14"/>
      <c r="C14" s="3939"/>
      <c r="D14" s="3940"/>
      <c r="E14" s="3940"/>
      <c r="F14" s="3941"/>
      <c r="G14" s="3942"/>
      <c r="H14" s="3942" t="s">
        <v>673</v>
      </c>
      <c r="I14" s="3942"/>
      <c r="J14" s="3943">
        <f>+入力ｼｰﾄA!R298</f>
        <v>27565000</v>
      </c>
      <c r="K14" s="3942"/>
      <c r="L14" s="3944"/>
      <c r="N14" s="14"/>
      <c r="P14" s="6"/>
      <c r="Q14" s="7"/>
      <c r="R14" s="4"/>
      <c r="S14" s="4"/>
      <c r="T14" s="4"/>
    </row>
    <row r="15" spans="1:20" ht="26.1" customHeight="1">
      <c r="A15" s="14"/>
      <c r="C15" s="3945"/>
      <c r="D15" s="3946" t="s">
        <v>674</v>
      </c>
      <c r="E15" s="1"/>
      <c r="F15" s="3947"/>
      <c r="G15" s="3948"/>
      <c r="H15" s="3948" t="s">
        <v>675</v>
      </c>
      <c r="I15" s="3948"/>
      <c r="J15" s="3949">
        <f>+入力ｼｰﾄA!L298</f>
        <v>25060000</v>
      </c>
      <c r="K15" s="3950" t="s">
        <v>676</v>
      </c>
      <c r="L15" s="3951"/>
      <c r="N15" s="14"/>
      <c r="P15" s="1279"/>
      <c r="Q15" s="7"/>
      <c r="R15" s="4"/>
      <c r="S15" s="4"/>
      <c r="T15" s="4"/>
    </row>
    <row r="16" spans="1:20" ht="26.1" customHeight="1" thickBot="1">
      <c r="A16" s="14"/>
      <c r="C16" s="3952"/>
      <c r="D16" s="3953"/>
      <c r="E16" s="3953"/>
      <c r="F16" s="3954"/>
      <c r="G16" s="3953"/>
      <c r="H16" s="3955" t="s">
        <v>724</v>
      </c>
      <c r="I16" s="3955"/>
      <c r="J16" s="3956">
        <f>+入力ｼｰﾄA!O298</f>
        <v>2505000</v>
      </c>
      <c r="K16" s="3957" t="str">
        <f>+"（消費税率"&amp;P16&amp;"％）"</f>
        <v>（消費税率10％）</v>
      </c>
      <c r="L16" s="3958"/>
      <c r="N16" s="14"/>
      <c r="P16" s="2707">
        <f>+入力ｼｰﾄA!G280</f>
        <v>10</v>
      </c>
      <c r="Q16" s="2706" t="s">
        <v>2872</v>
      </c>
      <c r="R16" s="4"/>
      <c r="S16" s="4"/>
      <c r="T16" s="4"/>
    </row>
    <row r="17" spans="1:20" ht="26.1" customHeight="1">
      <c r="A17" s="14"/>
      <c r="C17" s="4941" t="s">
        <v>3106</v>
      </c>
      <c r="D17" s="4942"/>
      <c r="E17" s="4942"/>
      <c r="F17" s="4942"/>
      <c r="G17" s="4942"/>
      <c r="H17" s="4942"/>
      <c r="I17" s="4942"/>
      <c r="J17" s="4942"/>
      <c r="K17" s="4942"/>
      <c r="L17" s="4942"/>
      <c r="N17" s="14"/>
      <c r="O17" s="4"/>
      <c r="P17" s="8"/>
      <c r="Q17" s="9"/>
      <c r="R17" s="4"/>
      <c r="S17" s="4"/>
      <c r="T17" s="4"/>
    </row>
    <row r="18" spans="1:20" ht="27.95" customHeight="1">
      <c r="A18" s="14"/>
      <c r="C18" s="1485"/>
      <c r="D18" s="3959" t="s">
        <v>677</v>
      </c>
      <c r="E18" s="3960"/>
      <c r="F18" s="3961"/>
      <c r="G18" s="3960"/>
      <c r="H18" s="1486" t="str">
        <f>入力ｼｰﾄA!O57</f>
        <v>日事連ビル新築工事</v>
      </c>
      <c r="I18" s="1486"/>
      <c r="J18" s="3960"/>
      <c r="K18" s="3962"/>
      <c r="L18" s="3963"/>
      <c r="N18" s="14"/>
      <c r="O18" s="5"/>
      <c r="P18" s="25"/>
      <c r="Q18" s="10"/>
      <c r="R18" s="5"/>
      <c r="S18" s="5"/>
      <c r="T18" s="5"/>
    </row>
    <row r="19" spans="1:20" ht="27.95" customHeight="1">
      <c r="A19" s="14"/>
      <c r="C19" s="1009"/>
      <c r="D19" s="3964" t="s">
        <v>678</v>
      </c>
      <c r="E19" s="1"/>
      <c r="F19" s="3965"/>
      <c r="G19" s="1"/>
      <c r="H19" s="16" t="str">
        <f>入力ｼｰﾄA!O60</f>
        <v>神奈川県横浜市○-○-○</v>
      </c>
      <c r="I19" s="16"/>
      <c r="J19" s="1"/>
      <c r="K19" s="1"/>
      <c r="L19" s="1422"/>
      <c r="N19" s="14"/>
      <c r="O19" s="4"/>
      <c r="P19" s="11"/>
      <c r="Q19" s="11"/>
      <c r="R19" s="4"/>
      <c r="S19" s="4"/>
      <c r="T19" s="4"/>
    </row>
    <row r="20" spans="1:20" ht="21" customHeight="1">
      <c r="A20" s="14"/>
      <c r="C20" s="3966"/>
      <c r="D20" s="3967" t="s">
        <v>2793</v>
      </c>
      <c r="E20" s="3968"/>
      <c r="F20" s="3969"/>
      <c r="G20" s="3970"/>
      <c r="H20" s="3970" t="str">
        <f>+入力ｼｰﾄA!$M$73</f>
        <v>六）共同住宅</v>
      </c>
      <c r="I20" s="3970"/>
      <c r="J20" s="3969"/>
      <c r="K20" s="3969"/>
      <c r="L20" s="3971"/>
      <c r="N20" s="14"/>
      <c r="O20" s="2384"/>
    </row>
    <row r="21" spans="1:20" ht="21" customHeight="1">
      <c r="A21" s="14"/>
      <c r="C21" s="3972"/>
      <c r="D21" s="3933" t="s">
        <v>2796</v>
      </c>
      <c r="E21" s="3973"/>
      <c r="H21" s="3974">
        <f>+入力ｼｰﾄA!$G$74</f>
        <v>1</v>
      </c>
      <c r="I21" s="4955" t="str">
        <f>+入力ｼｰﾄA!$M$74</f>
        <v>公営住宅、社宅、共同住宅、寄宿舎等</v>
      </c>
      <c r="J21" s="4955"/>
      <c r="K21" s="4955"/>
      <c r="L21" s="4956"/>
      <c r="M21" s="13"/>
      <c r="N21" s="14"/>
      <c r="O21" s="2384"/>
    </row>
    <row r="22" spans="1:20" ht="21" customHeight="1">
      <c r="A22" s="14"/>
      <c r="C22" s="3975"/>
      <c r="D22" s="3976" t="s">
        <v>2797</v>
      </c>
      <c r="E22" s="3977"/>
      <c r="F22" s="1114"/>
      <c r="G22" s="3978"/>
      <c r="H22" s="4954">
        <f>+入力ｼｰﾄA!$G$77</f>
        <v>1500</v>
      </c>
      <c r="I22" s="4954"/>
      <c r="J22" s="3934" t="s">
        <v>2795</v>
      </c>
      <c r="K22" s="3978" t="str">
        <f>入力ｼｰﾄA!G93</f>
        <v>ＲＣ造</v>
      </c>
      <c r="L22" s="3979"/>
      <c r="M22" s="13"/>
      <c r="N22" s="14"/>
      <c r="O22" s="2384"/>
    </row>
    <row r="23" spans="1:20" ht="21" customHeight="1">
      <c r="A23" s="14"/>
      <c r="C23" s="3966"/>
      <c r="D23" s="3967" t="s">
        <v>2794</v>
      </c>
      <c r="E23" s="3968"/>
      <c r="F23" s="2649"/>
      <c r="G23" s="3980"/>
      <c r="H23" s="3980" t="str">
        <f>IF(入力ｼｰﾄA!$H$71=1,入力ｼｰﾄA!M75,"")</f>
        <v/>
      </c>
      <c r="I23" s="3980"/>
      <c r="J23" s="2649"/>
      <c r="K23" s="2649"/>
      <c r="L23" s="3981"/>
      <c r="M23" s="13"/>
      <c r="N23" s="14"/>
      <c r="O23" s="2384"/>
    </row>
    <row r="24" spans="1:20" ht="21" customHeight="1">
      <c r="A24" s="14"/>
      <c r="C24" s="3972"/>
      <c r="D24" s="3933" t="s">
        <v>2796</v>
      </c>
      <c r="E24" s="3973"/>
      <c r="H24" s="3974" t="str">
        <f>IF(入力ｼｰﾄA!$H$71=1,+入力ｼｰﾄA!$I$74,"")</f>
        <v/>
      </c>
      <c r="I24" s="4955" t="str">
        <f>IF(入力ｼｰﾄA!$H$71=1,+入力ｼｰﾄA!M76,"")</f>
        <v/>
      </c>
      <c r="J24" s="4955"/>
      <c r="K24" s="4955"/>
      <c r="L24" s="4956"/>
      <c r="N24" s="14"/>
      <c r="O24" s="2384"/>
    </row>
    <row r="25" spans="1:20" ht="21" customHeight="1">
      <c r="A25" s="14"/>
      <c r="C25" s="3975"/>
      <c r="D25" s="3976" t="s">
        <v>2797</v>
      </c>
      <c r="E25" s="3977"/>
      <c r="F25" s="1114"/>
      <c r="G25" s="3978"/>
      <c r="H25" s="4954" t="str">
        <f>IF(入力ｼｰﾄA!$H$71=1,+入力ｼｰﾄA!$I$77,"")</f>
        <v/>
      </c>
      <c r="I25" s="4954"/>
      <c r="J25" s="3934" t="s">
        <v>2795</v>
      </c>
      <c r="K25" s="3978" t="str">
        <f>IF(入力ｼｰﾄA!$H$71=1,+入力ｼｰﾄA!I93,"")</f>
        <v/>
      </c>
      <c r="L25" s="3979"/>
      <c r="N25" s="14"/>
      <c r="O25" s="2384"/>
    </row>
    <row r="26" spans="1:20" ht="26.1" customHeight="1">
      <c r="A26" s="14"/>
      <c r="C26" s="1009"/>
      <c r="D26" s="3982"/>
      <c r="E26" s="1"/>
      <c r="F26" s="3983">
        <f>IF(入力ｼｰﾄA!G110="○","①",1)</f>
        <v>1</v>
      </c>
      <c r="G26" s="3984"/>
      <c r="H26" s="3985" t="s">
        <v>641</v>
      </c>
      <c r="I26" s="3985"/>
      <c r="J26" s="2557"/>
      <c r="K26" s="2557"/>
      <c r="L26" s="3986"/>
      <c r="N26" s="14"/>
    </row>
    <row r="27" spans="1:20" ht="26.1" customHeight="1">
      <c r="A27" s="14"/>
      <c r="C27" s="1009"/>
      <c r="D27" s="3987" t="s">
        <v>640</v>
      </c>
      <c r="E27" s="1"/>
      <c r="F27" s="3983" t="str">
        <f>IF(入力ｼｰﾄA!G111="○","②",2)</f>
        <v>②</v>
      </c>
      <c r="G27" s="3984"/>
      <c r="H27" s="3985" t="s">
        <v>643</v>
      </c>
      <c r="I27" s="3985"/>
      <c r="J27" s="2557"/>
      <c r="K27" s="2557"/>
      <c r="L27" s="3986"/>
      <c r="N27" s="14"/>
    </row>
    <row r="28" spans="1:20" ht="26.1" customHeight="1">
      <c r="A28" s="14"/>
      <c r="C28" s="1009"/>
      <c r="D28" s="3988"/>
      <c r="E28" s="1"/>
      <c r="F28" s="3983" t="str">
        <f>IF(入力ｼｰﾄA!G112="○","③",3)</f>
        <v>③</v>
      </c>
      <c r="G28" s="3984"/>
      <c r="H28" s="3985" t="s">
        <v>644</v>
      </c>
      <c r="I28" s="3985"/>
      <c r="J28" s="2557"/>
      <c r="K28" s="2557"/>
      <c r="L28" s="3986"/>
      <c r="N28" s="14"/>
    </row>
    <row r="29" spans="1:20" ht="26.1" customHeight="1">
      <c r="A29" s="14"/>
      <c r="C29" s="1487"/>
      <c r="D29" s="3989"/>
      <c r="E29" s="2557"/>
      <c r="F29" s="3983" t="str">
        <f>IF(入力ｼｰﾄA!G113="○","④",4)</f>
        <v>④</v>
      </c>
      <c r="G29" s="3984"/>
      <c r="H29" s="3985" t="s">
        <v>645</v>
      </c>
      <c r="I29" s="3985"/>
      <c r="J29" s="3990"/>
      <c r="K29" s="2557"/>
      <c r="L29" s="3986"/>
      <c r="N29" s="14"/>
    </row>
    <row r="30" spans="1:20" ht="26.1" customHeight="1">
      <c r="A30" s="14"/>
      <c r="C30" s="4938" t="str">
        <f>IF(入力ｼｰﾄA!R318=0,"","注意！総額不一致")</f>
        <v/>
      </c>
      <c r="D30" s="4939"/>
      <c r="E30" s="4940"/>
      <c r="F30" s="3991">
        <f>IF(入力ｼｰﾄA!F309&gt;0,入力ｼｰﾄA!E309,"")</f>
        <v>1</v>
      </c>
      <c r="G30" s="3992"/>
      <c r="H30" s="4937" t="str">
        <f>IF(入力ｼｰﾄA!F309&gt;0,入力ｼｰﾄA!G309,"")</f>
        <v>委託契約時</v>
      </c>
      <c r="I30" s="4937"/>
      <c r="J30" s="2558">
        <f>IF(入力ｼｰﾄA!F309&gt;0,入力ｼｰﾄA!R309,"")</f>
        <v>7699500</v>
      </c>
      <c r="K30" s="3993">
        <f>IF(入力ｼｰﾄA!F309&gt;0,入力ｼｰﾄA!L309,"")</f>
        <v>7000000</v>
      </c>
      <c r="L30" s="1488"/>
      <c r="N30" s="14"/>
    </row>
    <row r="31" spans="1:20" ht="26.1" customHeight="1">
      <c r="A31" s="14"/>
      <c r="C31" s="1009"/>
      <c r="D31" s="3994"/>
      <c r="F31" s="3991">
        <f>IF(入力ｼｰﾄA!F310&gt;0,入力ｼｰﾄA!E310,"")</f>
        <v>2</v>
      </c>
      <c r="G31" s="3992"/>
      <c r="H31" s="4937" t="str">
        <f>IF(入力ｼｰﾄA!F310&gt;0,入力ｼｰﾄA!G310,"")</f>
        <v>基本設計完了時</v>
      </c>
      <c r="I31" s="4937"/>
      <c r="J31" s="2558">
        <f>IF(入力ｼｰﾄA!F310&gt;0,入力ｼｰﾄA!R310,"")</f>
        <v>6600000</v>
      </c>
      <c r="K31" s="3993">
        <f>IF(入力ｼｰﾄA!F310&gt;0,入力ｼｰﾄA!L310,"")</f>
        <v>6000000</v>
      </c>
      <c r="L31" s="1488"/>
      <c r="N31" s="14"/>
    </row>
    <row r="32" spans="1:20" ht="26.1" customHeight="1">
      <c r="A32" s="14"/>
      <c r="C32" s="1009"/>
      <c r="D32" s="3987" t="s">
        <v>654</v>
      </c>
      <c r="F32" s="3991">
        <f>IF(入力ｼｰﾄA!F311&gt;0,入力ｼｰﾄA!E311,"")</f>
        <v>3</v>
      </c>
      <c r="G32" s="3992"/>
      <c r="H32" s="4937" t="str">
        <f>IF(入力ｼｰﾄA!F311&gt;0,入力ｼｰﾄA!G311,"")</f>
        <v>工事着手時</v>
      </c>
      <c r="I32" s="4937"/>
      <c r="J32" s="2558">
        <f>IF(入力ｼｰﾄA!F311&gt;0,入力ｼｰﾄA!R311,"")</f>
        <v>7700000</v>
      </c>
      <c r="K32" s="3993">
        <f>IF(入力ｼｰﾄA!F311&gt;0,入力ｼｰﾄA!L311,"")</f>
        <v>7000000</v>
      </c>
      <c r="L32" s="1488"/>
      <c r="N32" s="14"/>
    </row>
    <row r="33" spans="1:14" ht="26.1" customHeight="1">
      <c r="A33" s="14"/>
      <c r="C33" s="1009"/>
      <c r="F33" s="3991">
        <f>IF(入力ｼｰﾄA!F312&gt;0,入力ｼｰﾄA!E312,"")</f>
        <v>4</v>
      </c>
      <c r="G33" s="3992"/>
      <c r="H33" s="4937" t="str">
        <f>IF(入力ｼｰﾄA!F312&gt;0,入力ｼｰﾄA!G312,"")</f>
        <v>業務終了時</v>
      </c>
      <c r="I33" s="4937"/>
      <c r="J33" s="2558">
        <f>IF(入力ｼｰﾄA!F312&gt;0,入力ｼｰﾄA!R312,"")</f>
        <v>5565499.5</v>
      </c>
      <c r="K33" s="3993">
        <f>IF(入力ｼｰﾄA!F312&gt;0,入力ｼｰﾄA!L312,"")</f>
        <v>5059545</v>
      </c>
      <c r="L33" s="1488"/>
      <c r="N33" s="14"/>
    </row>
    <row r="34" spans="1:14" ht="26.1" customHeight="1">
      <c r="A34" s="14"/>
      <c r="C34" s="1009"/>
      <c r="D34" s="3995"/>
      <c r="E34" s="1"/>
      <c r="F34" s="3991" t="str">
        <f>IF(入力ｼｰﾄA!F313&gt;0,入力ｼｰﾄA!E313,"")</f>
        <v/>
      </c>
      <c r="G34" s="3992"/>
      <c r="H34" s="4937" t="str">
        <f>IF(入力ｼｰﾄA!F313&gt;0,入力ｼｰﾄA!G313,"")</f>
        <v/>
      </c>
      <c r="I34" s="4937"/>
      <c r="J34" s="2558" t="str">
        <f>IF(入力ｼｰﾄA!F313&gt;0,入力ｼｰﾄA!R313,"")</f>
        <v/>
      </c>
      <c r="K34" s="3993" t="str">
        <f>IF(入力ｼｰﾄA!F313&gt;0,入力ｼｰﾄA!L313,"")</f>
        <v/>
      </c>
      <c r="L34" s="1488"/>
      <c r="N34" s="14"/>
    </row>
    <row r="35" spans="1:14" ht="26.1" customHeight="1">
      <c r="A35" s="14"/>
      <c r="C35" s="1009"/>
      <c r="D35" s="3994"/>
      <c r="E35" s="1"/>
      <c r="F35" s="3991" t="str">
        <f>IF(入力ｼｰﾄA!F314&gt;0,入力ｼｰﾄA!E314,"")</f>
        <v/>
      </c>
      <c r="G35" s="3992"/>
      <c r="H35" s="4937" t="str">
        <f>IF(入力ｼｰﾄA!F314&gt;0,入力ｼｰﾄA!G314,"")</f>
        <v/>
      </c>
      <c r="I35" s="4937"/>
      <c r="J35" s="2558" t="str">
        <f>IF(入力ｼｰﾄA!F314&gt;0,入力ｼｰﾄA!R314,"")</f>
        <v/>
      </c>
      <c r="K35" s="3993" t="str">
        <f>IF(入力ｼｰﾄA!F314&gt;0,入力ｼｰﾄA!L314,"")</f>
        <v/>
      </c>
      <c r="L35" s="1488"/>
      <c r="N35" s="14"/>
    </row>
    <row r="36" spans="1:14" ht="26.1" customHeight="1">
      <c r="A36" s="14"/>
      <c r="C36" s="1009"/>
      <c r="D36" s="3996"/>
      <c r="E36" s="1"/>
      <c r="F36" s="3991" t="str">
        <f>IF(入力ｼｰﾄA!F315&gt;0,入力ｼｰﾄA!E315,"")</f>
        <v/>
      </c>
      <c r="G36" s="3992"/>
      <c r="H36" s="3992" t="str">
        <f>IF(入力ｼｰﾄA!F315&gt;0,入力ｼｰﾄA!G315,"")</f>
        <v/>
      </c>
      <c r="I36" s="3992"/>
      <c r="J36" s="2558" t="str">
        <f>IF(入力ｼｰﾄA!F315&gt;0,入力ｼｰﾄA!R315,"")</f>
        <v/>
      </c>
      <c r="K36" s="3993" t="str">
        <f>IF(入力ｼｰﾄA!F315&gt;0,入力ｼｰﾄA!L315,"")</f>
        <v/>
      </c>
      <c r="L36" s="1488"/>
      <c r="N36" s="14"/>
    </row>
    <row r="37" spans="1:14" ht="26.1" customHeight="1">
      <c r="A37" s="14"/>
      <c r="C37" s="1014"/>
      <c r="D37" s="3997"/>
      <c r="E37" s="1129"/>
      <c r="F37" s="1490" t="str">
        <f>IF(入力ｼｰﾄA!F316&gt;0,入力ｼｰﾄA!E316,"")</f>
        <v/>
      </c>
      <c r="G37" s="487"/>
      <c r="H37" s="487" t="str">
        <f>IF(入力ｼｰﾄA!F316&gt;0,入力ｼｰﾄA!G316,"")</f>
        <v/>
      </c>
      <c r="I37" s="487"/>
      <c r="J37" s="2559" t="str">
        <f>IF(入力ｼｰﾄA!F316&gt;0,入力ｼｰﾄA!R316,"")</f>
        <v/>
      </c>
      <c r="K37" s="3998" t="str">
        <f>IF(入力ｼｰﾄA!F316&gt;0,入力ｼｰﾄA!I316,"")</f>
        <v/>
      </c>
      <c r="L37" s="1489"/>
      <c r="N37" s="14"/>
    </row>
    <row r="38" spans="1:14" ht="18" customHeight="1">
      <c r="A38" s="14"/>
      <c r="D38" s="3999" t="s">
        <v>679</v>
      </c>
      <c r="F38" s="1"/>
      <c r="G38" s="1"/>
      <c r="H38" s="1"/>
      <c r="I38" s="1"/>
      <c r="J38" s="1"/>
      <c r="K38" s="1"/>
      <c r="L38" s="1"/>
      <c r="N38" s="14"/>
    </row>
    <row r="39" spans="1:14" ht="24.95" customHeight="1">
      <c r="A39" s="14"/>
      <c r="B39" s="14"/>
      <c r="C39" s="14"/>
      <c r="D39" s="14"/>
      <c r="E39" s="14"/>
      <c r="F39" s="15"/>
      <c r="G39" s="15"/>
      <c r="H39" s="15"/>
      <c r="I39" s="15"/>
      <c r="J39" s="15"/>
      <c r="K39" s="15"/>
      <c r="L39" s="15"/>
      <c r="M39" s="14"/>
      <c r="N39" s="14"/>
    </row>
    <row r="40" spans="1:14" ht="24.95" customHeight="1">
      <c r="F40" s="1"/>
      <c r="G40" s="1"/>
      <c r="H40" s="1"/>
      <c r="I40" s="1"/>
      <c r="J40" s="1"/>
      <c r="K40" s="1"/>
      <c r="L40" s="1"/>
    </row>
    <row r="41" spans="1:14" ht="24.95" customHeight="1">
      <c r="F41" s="1"/>
      <c r="G41" s="1"/>
      <c r="H41" s="1"/>
      <c r="I41" s="1"/>
      <c r="J41" s="1"/>
      <c r="K41" s="1"/>
      <c r="L41" s="1"/>
    </row>
    <row r="42" spans="1:14" ht="24.95" customHeight="1">
      <c r="D42" s="1"/>
      <c r="E42" s="1"/>
      <c r="F42" s="1"/>
      <c r="G42" s="1"/>
      <c r="H42" s="1"/>
      <c r="I42" s="1"/>
      <c r="J42" s="1"/>
      <c r="K42" s="1"/>
      <c r="L42" s="1"/>
    </row>
    <row r="43" spans="1:14" ht="24.95" customHeight="1">
      <c r="D43" s="1"/>
      <c r="E43" s="1"/>
      <c r="F43" s="1"/>
      <c r="G43" s="1"/>
      <c r="H43" s="1"/>
      <c r="I43" s="1"/>
      <c r="J43" s="1"/>
      <c r="K43" s="1"/>
      <c r="L43" s="1"/>
    </row>
    <row r="44" spans="1:14" ht="24.95" customHeight="1">
      <c r="D44" s="1"/>
      <c r="E44" s="1"/>
      <c r="F44" s="1"/>
      <c r="G44" s="1"/>
      <c r="H44" s="1"/>
      <c r="I44" s="1"/>
      <c r="J44" s="1"/>
      <c r="K44" s="1"/>
      <c r="L44" s="1"/>
    </row>
    <row r="45" spans="1:14" ht="24.95" customHeight="1">
      <c r="D45" s="1"/>
      <c r="E45" s="1"/>
      <c r="F45" s="1"/>
      <c r="G45" s="1"/>
      <c r="H45" s="1"/>
      <c r="I45" s="1"/>
      <c r="J45" s="1"/>
      <c r="K45" s="1"/>
      <c r="L45" s="1"/>
    </row>
    <row r="46" spans="1:14" ht="24.95" customHeight="1">
      <c r="D46" s="1"/>
      <c r="E46" s="1"/>
      <c r="F46" s="1"/>
      <c r="G46" s="1"/>
      <c r="H46" s="1"/>
      <c r="I46" s="1"/>
      <c r="J46" s="1"/>
      <c r="K46" s="1"/>
      <c r="L46" s="1"/>
    </row>
    <row r="47" spans="1:14" ht="24.95" customHeight="1">
      <c r="D47" s="1"/>
      <c r="E47" s="1"/>
      <c r="F47" s="1"/>
      <c r="G47" s="1"/>
      <c r="H47" s="1"/>
      <c r="I47" s="1"/>
      <c r="J47" s="1"/>
      <c r="K47" s="1"/>
      <c r="L47" s="1"/>
    </row>
    <row r="48" spans="1:14" ht="24.95" customHeight="1">
      <c r="D48" s="1"/>
      <c r="E48" s="1"/>
      <c r="F48" s="1"/>
      <c r="G48" s="1"/>
      <c r="H48" s="1"/>
      <c r="I48" s="1"/>
      <c r="J48" s="1"/>
      <c r="K48" s="1"/>
      <c r="L48" s="1"/>
    </row>
    <row r="49" spans="4:12" ht="24.95" customHeight="1">
      <c r="D49" s="1"/>
      <c r="E49" s="1"/>
      <c r="F49" s="1"/>
      <c r="G49" s="1"/>
      <c r="H49" s="1"/>
      <c r="I49" s="1"/>
      <c r="J49" s="1"/>
      <c r="K49" s="1"/>
      <c r="L49" s="1"/>
    </row>
    <row r="50" spans="4:12" ht="24.95" customHeight="1">
      <c r="D50" s="1"/>
      <c r="E50" s="1"/>
      <c r="F50" s="1"/>
      <c r="G50" s="1"/>
      <c r="H50" s="1"/>
      <c r="I50" s="1"/>
      <c r="J50" s="1"/>
      <c r="K50" s="1"/>
      <c r="L50" s="1"/>
    </row>
    <row r="51" spans="4:12" ht="24.95" customHeight="1">
      <c r="D51" s="1"/>
      <c r="E51" s="1"/>
      <c r="F51" s="1"/>
      <c r="G51" s="1"/>
      <c r="H51" s="1"/>
      <c r="I51" s="1"/>
      <c r="J51" s="1"/>
      <c r="K51" s="1"/>
      <c r="L51" s="1"/>
    </row>
    <row r="52" spans="4:12" ht="24.95" customHeight="1">
      <c r="D52" s="1"/>
      <c r="E52" s="1"/>
      <c r="F52" s="1"/>
      <c r="G52" s="1"/>
      <c r="H52" s="1"/>
      <c r="I52" s="1"/>
      <c r="J52" s="1"/>
      <c r="K52" s="1"/>
      <c r="L52" s="1"/>
    </row>
    <row r="53" spans="4:12" ht="24.95" customHeight="1">
      <c r="D53" s="1"/>
      <c r="E53" s="1"/>
      <c r="F53" s="1"/>
      <c r="G53" s="1"/>
      <c r="H53" s="1"/>
      <c r="I53" s="1"/>
      <c r="J53" s="1"/>
      <c r="K53" s="1"/>
      <c r="L53" s="1"/>
    </row>
    <row r="54" spans="4:12" ht="24.95" customHeight="1">
      <c r="D54" s="1"/>
      <c r="E54" s="1"/>
      <c r="F54" s="1"/>
      <c r="G54" s="1"/>
      <c r="H54" s="1"/>
      <c r="I54" s="1"/>
      <c r="J54" s="1"/>
      <c r="K54" s="1"/>
      <c r="L54" s="1"/>
    </row>
    <row r="55" spans="4:12" ht="24.95" customHeight="1">
      <c r="D55" s="1"/>
      <c r="E55" s="1"/>
      <c r="F55" s="1"/>
      <c r="G55" s="1"/>
      <c r="H55" s="1"/>
      <c r="I55" s="1"/>
      <c r="J55" s="1"/>
      <c r="K55" s="1"/>
      <c r="L55" s="1"/>
    </row>
    <row r="56" spans="4:12" ht="24.95" customHeight="1">
      <c r="D56" s="1"/>
      <c r="E56" s="1"/>
      <c r="F56" s="1"/>
      <c r="G56" s="1"/>
      <c r="H56" s="1"/>
      <c r="I56" s="1"/>
      <c r="J56" s="1"/>
      <c r="K56" s="1"/>
      <c r="L56" s="1"/>
    </row>
    <row r="57" spans="4:12" ht="24.95" customHeight="1">
      <c r="D57" s="1"/>
      <c r="E57" s="1"/>
      <c r="F57" s="1"/>
      <c r="G57" s="1"/>
      <c r="H57" s="1"/>
      <c r="I57" s="1"/>
      <c r="J57" s="1"/>
      <c r="K57" s="1"/>
      <c r="L57" s="1"/>
    </row>
    <row r="58" spans="4:12" ht="24.95" customHeight="1">
      <c r="D58" s="1"/>
      <c r="E58" s="1"/>
      <c r="F58" s="1"/>
      <c r="G58" s="1"/>
      <c r="H58" s="1"/>
      <c r="I58" s="1"/>
      <c r="J58" s="1"/>
      <c r="K58" s="1"/>
      <c r="L58" s="1"/>
    </row>
    <row r="59" spans="4:12">
      <c r="D59" s="1"/>
      <c r="E59" s="1"/>
      <c r="F59" s="1"/>
      <c r="G59" s="1"/>
      <c r="H59" s="1"/>
      <c r="I59" s="1"/>
      <c r="J59" s="1"/>
      <c r="K59" s="1"/>
      <c r="L59" s="1"/>
    </row>
    <row r="60" spans="4:12">
      <c r="D60" s="1"/>
      <c r="E60" s="1"/>
      <c r="F60" s="1"/>
      <c r="G60" s="1"/>
      <c r="H60" s="1"/>
      <c r="I60" s="1"/>
      <c r="J60" s="1"/>
      <c r="K60" s="1"/>
      <c r="L60" s="1"/>
    </row>
    <row r="61" spans="4:12">
      <c r="D61" s="1"/>
      <c r="E61" s="1"/>
      <c r="F61" s="1"/>
      <c r="G61" s="1"/>
      <c r="H61" s="1"/>
      <c r="I61" s="1"/>
      <c r="J61" s="1"/>
      <c r="K61" s="1"/>
      <c r="L61" s="1"/>
    </row>
    <row r="62" spans="4:12">
      <c r="D62" s="1"/>
      <c r="E62" s="1"/>
      <c r="F62" s="1"/>
      <c r="G62" s="1"/>
      <c r="H62" s="1"/>
      <c r="I62" s="1"/>
      <c r="J62" s="1"/>
      <c r="K62" s="1"/>
      <c r="L62" s="1"/>
    </row>
    <row r="63" spans="4:12">
      <c r="D63" s="1"/>
      <c r="E63" s="1"/>
      <c r="F63" s="1"/>
      <c r="G63" s="1"/>
      <c r="H63" s="1"/>
      <c r="I63" s="1"/>
      <c r="J63" s="1"/>
      <c r="K63" s="1"/>
      <c r="L63" s="1"/>
    </row>
    <row r="64" spans="4:12">
      <c r="D64" s="1"/>
      <c r="E64" s="1"/>
      <c r="F64" s="1"/>
      <c r="G64" s="1"/>
      <c r="H64" s="1"/>
      <c r="I64" s="1"/>
      <c r="J64" s="1"/>
      <c r="K64" s="1"/>
      <c r="L64" s="1"/>
    </row>
    <row r="65" spans="4:12">
      <c r="D65" s="1"/>
      <c r="E65" s="1"/>
      <c r="F65" s="1"/>
      <c r="G65" s="1"/>
      <c r="H65" s="1"/>
      <c r="I65" s="1"/>
      <c r="J65" s="1"/>
      <c r="K65" s="1"/>
      <c r="L65" s="1"/>
    </row>
    <row r="66" spans="4:12">
      <c r="D66" s="1"/>
      <c r="E66" s="1"/>
      <c r="F66" s="1"/>
      <c r="G66" s="1"/>
      <c r="H66" s="1"/>
      <c r="I66" s="1"/>
      <c r="J66" s="1"/>
      <c r="K66" s="1"/>
      <c r="L66" s="1"/>
    </row>
  </sheetData>
  <sheetProtection algorithmName="SHA-512" hashValue="L7VPgUWMTOHbcAaqxKidGIT8RE6haC3p3FNlCwsKbmj89h4FV2zdoF/lqd+SGuuimV6HjQy4UBEXAKQPJPEjnA==" saltValue="AHzkMNWEBQmzBKR28e8IPw==" spinCount="100000" sheet="1" objects="1" scenarios="1" formatCells="0" formatColumns="0" formatRows="0"/>
  <mergeCells count="20">
    <mergeCell ref="R11:S11"/>
    <mergeCell ref="H25:I25"/>
    <mergeCell ref="I21:L21"/>
    <mergeCell ref="I24:L24"/>
    <mergeCell ref="H22:I22"/>
    <mergeCell ref="C30:E30"/>
    <mergeCell ref="H30:I30"/>
    <mergeCell ref="C17:L17"/>
    <mergeCell ref="C3:L3"/>
    <mergeCell ref="F11:L11"/>
    <mergeCell ref="F12:L12"/>
    <mergeCell ref="D6:I6"/>
    <mergeCell ref="J9:L9"/>
    <mergeCell ref="J10:L10"/>
    <mergeCell ref="H8:L8"/>
    <mergeCell ref="H35:I35"/>
    <mergeCell ref="H34:I34"/>
    <mergeCell ref="H33:I33"/>
    <mergeCell ref="H32:I32"/>
    <mergeCell ref="H31:I31"/>
  </mergeCells>
  <phoneticPr fontId="42"/>
  <conditionalFormatting sqref="J14:J16">
    <cfRule type="expression" dxfId="208" priority="6" stopIfTrue="1">
      <formula>$N$1=0</formula>
    </cfRule>
  </conditionalFormatting>
  <dataValidations count="1">
    <dataValidation type="list" allowBlank="1" showInputMessage="1" showErrorMessage="1" sqref="J6" xr:uid="{55648F53-8268-4482-8160-4A9E0604C3F1}">
      <formula1>_LST104</formula1>
    </dataValidation>
  </dataValidations>
  <pageMargins left="0.78740157480314965" right="0.19685039370078741" top="0.59055118110236227" bottom="0.59055118110236227" header="0.51181102362204722" footer="0.19685039370078741"/>
  <pageSetup paperSize="9" orientation="portrait" blackAndWhite="1" horizontalDpi="4294967292" verticalDpi="300" r:id="rId1"/>
  <headerFooter alignWithMargins="0">
    <oddFooter>&amp;L&amp;"-,標準"&amp;8JAAF-MST  &lt;RESA-6&gt;</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2" stopIfTrue="1" id="{CF509DE1-0F8A-4558-B07B-0B143E25716D}">
            <xm:f>'人時間計算書(1-12類型)'!$A$1=0</xm:f>
            <x14:dxf>
              <font>
                <strike/>
                <condense val="0"/>
                <extend val="0"/>
              </font>
            </x14:dxf>
          </x14:cfRule>
          <xm:sqref>F22</xm:sqref>
        </x14:conditionalFormatting>
        <x14:conditionalFormatting xmlns:xm="http://schemas.microsoft.com/office/excel/2006/main">
          <x14:cfRule type="expression" priority="5" stopIfTrue="1" id="{261DAD05-1124-4EBE-9D7D-520966D09E40}">
            <xm:f>'人時間計算書(1-12類型)'!$A$1=0</xm:f>
            <x14:dxf>
              <font>
                <strike/>
                <condense val="0"/>
                <extend val="0"/>
              </font>
            </x14:dxf>
          </x14:cfRule>
          <xm:sqref>F25</xm:sqref>
        </x14:conditionalFormatting>
        <x14:conditionalFormatting xmlns:xm="http://schemas.microsoft.com/office/excel/2006/main">
          <x14:cfRule type="expression" priority="1" stopIfTrue="1" id="{160230B7-2543-45F4-8BC4-43CF0EFE95F2}">
            <xm:f>'人時間計算書(1-12類型)'!$A$1=0</xm:f>
            <x14:dxf>
              <font>
                <strike/>
                <condense val="0"/>
                <extend val="0"/>
              </font>
            </x14:dxf>
          </x14:cfRule>
          <xm:sqref>H20:H21</xm:sqref>
        </x14:conditionalFormatting>
        <x14:conditionalFormatting xmlns:xm="http://schemas.microsoft.com/office/excel/2006/main">
          <x14:cfRule type="expression" priority="4" stopIfTrue="1" id="{62CCFC76-02DA-4FC1-8E46-533EBC4E5B05}">
            <xm:f>'人時間計算書(1-12類型)'!$A$1=0</xm:f>
            <x14:dxf>
              <font>
                <strike/>
                <condense val="0"/>
                <extend val="0"/>
              </font>
            </x14:dxf>
          </x14:cfRule>
          <xm:sqref>H23:H24</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indexed="45"/>
  </sheetPr>
  <dimension ref="A1:S73"/>
  <sheetViews>
    <sheetView showGridLines="0" workbookViewId="0">
      <selection activeCell="E7" sqref="E7:J7"/>
    </sheetView>
  </sheetViews>
  <sheetFormatPr defaultRowHeight="15.75"/>
  <cols>
    <col min="1" max="1" width="3.75" customWidth="1"/>
    <col min="2" max="2" width="1.25" customWidth="1"/>
    <col min="3" max="3" width="3.625" customWidth="1"/>
    <col min="4" max="4" width="4" customWidth="1"/>
    <col min="5" max="5" width="18.125" customWidth="1"/>
    <col min="6" max="6" width="10.125" customWidth="1"/>
    <col min="7" max="7" width="11" customWidth="1"/>
    <col min="8" max="8" width="8.5" customWidth="1"/>
    <col min="9" max="9" width="3.25" customWidth="1"/>
    <col min="10" max="10" width="9.375" customWidth="1"/>
    <col min="11" max="11" width="6.625" customWidth="1"/>
    <col min="12" max="12" width="5.375" customWidth="1"/>
    <col min="13" max="13" width="3.375" customWidth="1"/>
    <col min="14" max="14" width="1.25" customWidth="1"/>
    <col min="15" max="15" width="4.875" customWidth="1"/>
  </cols>
  <sheetData>
    <row r="1" spans="1:19" ht="39.950000000000003" customHeight="1">
      <c r="A1" s="14"/>
      <c r="B1" s="14"/>
      <c r="C1" s="14"/>
      <c r="D1" s="14"/>
      <c r="E1" s="14"/>
      <c r="F1" s="14"/>
      <c r="G1" s="14"/>
      <c r="H1" s="14"/>
      <c r="I1" s="14"/>
      <c r="J1" s="14"/>
      <c r="K1" s="14"/>
      <c r="L1" s="14"/>
      <c r="M1" s="14"/>
      <c r="N1" s="14"/>
      <c r="O1" s="44">
        <f>+'SYSTEM-1'!$D$46</f>
        <v>0</v>
      </c>
    </row>
    <row r="2" spans="1:19" ht="14.25" customHeight="1">
      <c r="A2" s="14"/>
      <c r="D2" s="1"/>
      <c r="E2" s="1"/>
      <c r="F2" s="1"/>
      <c r="G2" s="1"/>
      <c r="H2" s="1"/>
      <c r="I2" s="1"/>
      <c r="J2" s="1"/>
      <c r="K2" s="1"/>
      <c r="L2" s="1"/>
      <c r="M2" s="1"/>
      <c r="O2" s="14"/>
    </row>
    <row r="3" spans="1:19" ht="30" customHeight="1">
      <c r="A3" s="14"/>
      <c r="C3" s="5052" t="str">
        <f>+IF($O$1=1,'SYSTEM-1'!$C$7,'SYSTEM-1'!$C$8)</f>
        <v>内訳書(計算書)-試供版</v>
      </c>
      <c r="D3" s="5053"/>
      <c r="E3" s="5053"/>
      <c r="F3" s="5053"/>
      <c r="G3" s="5053"/>
      <c r="H3" s="5054" t="s">
        <v>3003</v>
      </c>
      <c r="I3" s="5054"/>
      <c r="J3" s="5054"/>
      <c r="K3" s="5054"/>
      <c r="L3" s="5054"/>
      <c r="M3" s="1105"/>
      <c r="O3" s="14"/>
      <c r="P3" s="4982" t="s">
        <v>2917</v>
      </c>
      <c r="Q3" s="4982"/>
      <c r="R3" s="4982"/>
      <c r="S3" s="4982"/>
    </row>
    <row r="4" spans="1:19" ht="24" customHeight="1">
      <c r="A4" s="14"/>
      <c r="C4" s="4991" t="str">
        <f>入力ｼｰﾄA!I65</f>
        <v>仮定　太郎</v>
      </c>
      <c r="D4" s="4992"/>
      <c r="E4" s="4992"/>
      <c r="F4" s="4992"/>
      <c r="G4" s="4992"/>
      <c r="H4" s="2681" t="s">
        <v>2783</v>
      </c>
      <c r="I4" s="1106"/>
      <c r="J4" s="928"/>
      <c r="K4" s="4983">
        <f>入力ｼｰﾄA!G67</f>
        <v>45474</v>
      </c>
      <c r="L4" s="4984"/>
      <c r="M4" s="4985"/>
      <c r="O4" s="14"/>
      <c r="P4" s="4982"/>
      <c r="Q4" s="4982"/>
      <c r="R4" s="4982"/>
      <c r="S4" s="4982"/>
    </row>
    <row r="5" spans="1:19" ht="13.5" customHeight="1">
      <c r="A5" s="14"/>
      <c r="C5" s="1107"/>
      <c r="D5" s="1106"/>
      <c r="E5" s="1106"/>
      <c r="F5" s="1108"/>
      <c r="G5" s="1108"/>
      <c r="H5" s="1108"/>
      <c r="I5" s="1108"/>
      <c r="J5" s="1109" t="str">
        <f>+'SYSTEM-1'!$D$70</f>
        <v>　</v>
      </c>
      <c r="K5" s="5063" t="s">
        <v>680</v>
      </c>
      <c r="L5" s="5059">
        <f>入力ｼｰﾄA!O52</f>
        <v>140401</v>
      </c>
      <c r="M5" s="5060"/>
      <c r="O5" s="14"/>
    </row>
    <row r="6" spans="1:19" ht="19.5" customHeight="1">
      <c r="A6" s="14"/>
      <c r="C6" s="1110"/>
      <c r="D6" s="1111"/>
      <c r="E6" s="1112" t="s">
        <v>730</v>
      </c>
      <c r="F6" s="5065" t="str">
        <f>+IF($O$1=1,入力ｼｰﾄA!H27,'SYSTEM-1'!$C$17)</f>
        <v>○○設計株式会社（正規版では登録設計事務所名がここに表示されます）</v>
      </c>
      <c r="G6" s="5066"/>
      <c r="H6" s="5066"/>
      <c r="I6" s="5066"/>
      <c r="J6" s="5067"/>
      <c r="K6" s="5064"/>
      <c r="L6" s="5061"/>
      <c r="M6" s="5062"/>
      <c r="O6" s="14"/>
    </row>
    <row r="7" spans="1:19" ht="21" customHeight="1">
      <c r="A7" s="14"/>
      <c r="C7" s="5068" t="s">
        <v>190</v>
      </c>
      <c r="D7" s="5069"/>
      <c r="E7" s="4976" t="str">
        <f>入力ｼｰﾄA!O57</f>
        <v>日事連ビル新築工事</v>
      </c>
      <c r="F7" s="4976"/>
      <c r="G7" s="4976"/>
      <c r="H7" s="4976"/>
      <c r="I7" s="4976"/>
      <c r="J7" s="4977"/>
      <c r="K7" s="4147" t="str">
        <f>+入力ｼｰﾄA!G71&amp;"建物"</f>
        <v>単一用途建物</v>
      </c>
      <c r="L7" s="4148"/>
      <c r="M7" s="4149"/>
      <c r="O7" s="14"/>
      <c r="P7" s="2384"/>
    </row>
    <row r="8" spans="1:19" ht="21" customHeight="1">
      <c r="A8" s="14"/>
      <c r="C8" s="4964" t="s">
        <v>2334</v>
      </c>
      <c r="D8" s="4965"/>
      <c r="E8" s="4966" t="str">
        <f>+入力ｼｰﾄA!$M$73</f>
        <v>六）共同住宅</v>
      </c>
      <c r="F8" s="4966"/>
      <c r="G8" s="4966"/>
      <c r="H8" s="4966"/>
      <c r="I8" s="4967"/>
      <c r="J8" s="1113" t="s">
        <v>189</v>
      </c>
      <c r="K8" s="4989" t="str">
        <f>入力ｼｰﾄA!G93</f>
        <v>ＲＣ造</v>
      </c>
      <c r="L8" s="4989"/>
      <c r="M8" s="4990"/>
      <c r="O8" s="14"/>
      <c r="P8" s="2384"/>
    </row>
    <row r="9" spans="1:19" ht="21" customHeight="1">
      <c r="A9" s="14"/>
      <c r="C9" s="4962" t="s">
        <v>187</v>
      </c>
      <c r="D9" s="4963"/>
      <c r="E9" s="1114">
        <f>+入力ｼｰﾄA!$G$74</f>
        <v>1</v>
      </c>
      <c r="F9" s="4968" t="str">
        <f>+入力ｼｰﾄA!$M$74</f>
        <v>公営住宅、社宅、共同住宅、寄宿舎等</v>
      </c>
      <c r="G9" s="4968"/>
      <c r="H9" s="4968"/>
      <c r="I9" s="4969"/>
      <c r="J9" s="1115" t="s">
        <v>188</v>
      </c>
      <c r="K9" s="4954">
        <f>+入力ｼｰﾄA!$G$77</f>
        <v>1500</v>
      </c>
      <c r="L9" s="4954"/>
      <c r="M9" s="4988"/>
      <c r="O9" s="14"/>
      <c r="P9" s="2384"/>
    </row>
    <row r="10" spans="1:19" ht="21" customHeight="1">
      <c r="A10" s="14"/>
      <c r="C10" s="4964" t="s">
        <v>2800</v>
      </c>
      <c r="D10" s="4965"/>
      <c r="E10" s="4966" t="str">
        <f>+入力ｼｰﾄA!M75</f>
        <v>該当なし</v>
      </c>
      <c r="F10" s="4966"/>
      <c r="G10" s="4966"/>
      <c r="H10" s="4966"/>
      <c r="I10" s="4967"/>
      <c r="J10" s="1113" t="s">
        <v>189</v>
      </c>
      <c r="K10" s="4989" t="str">
        <f>+入力ｼｰﾄA!I93</f>
        <v>ＲＣ造</v>
      </c>
      <c r="L10" s="4989"/>
      <c r="M10" s="4990"/>
      <c r="O10" s="14"/>
      <c r="P10" s="2384"/>
    </row>
    <row r="11" spans="1:19" ht="21" customHeight="1">
      <c r="A11" s="14"/>
      <c r="C11" s="4962" t="s">
        <v>187</v>
      </c>
      <c r="D11" s="4963"/>
      <c r="E11" s="1114">
        <f>+入力ｼｰﾄA!$I$74</f>
        <v>0</v>
      </c>
      <c r="F11" s="4968" t="str">
        <f>+入力ｼｰﾄA!M76</f>
        <v>該当なし</v>
      </c>
      <c r="G11" s="4968"/>
      <c r="H11" s="4968"/>
      <c r="I11" s="4969"/>
      <c r="J11" s="1115" t="s">
        <v>188</v>
      </c>
      <c r="K11" s="4954">
        <f>+入力ｼｰﾄA!$I$77</f>
        <v>0</v>
      </c>
      <c r="L11" s="4954"/>
      <c r="M11" s="4988"/>
      <c r="O11" s="14"/>
      <c r="P11" s="2384"/>
    </row>
    <row r="12" spans="1:19" ht="6" customHeight="1">
      <c r="A12" s="14"/>
      <c r="D12" s="1116"/>
      <c r="E12" s="1"/>
      <c r="F12" s="1"/>
      <c r="G12" s="1"/>
      <c r="H12" s="1"/>
      <c r="I12" s="1"/>
      <c r="J12" s="1"/>
      <c r="K12" s="1"/>
      <c r="L12" s="1"/>
      <c r="M12" s="1"/>
      <c r="O12" s="14"/>
    </row>
    <row r="13" spans="1:19" ht="27.95" customHeight="1">
      <c r="A13" s="14"/>
      <c r="C13" s="1117"/>
      <c r="D13" s="1118" t="s">
        <v>199</v>
      </c>
      <c r="E13" s="1119"/>
      <c r="F13" s="1119"/>
      <c r="G13" s="1119"/>
      <c r="H13" s="1119"/>
      <c r="I13" s="1119"/>
      <c r="J13" s="1119"/>
      <c r="K13" s="1119"/>
      <c r="L13" s="1119"/>
      <c r="M13" s="1120"/>
      <c r="O13" s="14"/>
      <c r="P13" s="12"/>
    </row>
    <row r="14" spans="1:19" ht="21" customHeight="1">
      <c r="A14" s="14"/>
      <c r="C14" s="1121" t="s">
        <v>683</v>
      </c>
      <c r="D14" s="1122"/>
      <c r="E14" s="1123"/>
      <c r="F14" s="1124" t="s">
        <v>196</v>
      </c>
      <c r="G14" s="2381" t="s">
        <v>2338</v>
      </c>
      <c r="H14" s="4970" t="s">
        <v>200</v>
      </c>
      <c r="I14" s="4971"/>
      <c r="J14" s="2381" t="s">
        <v>195</v>
      </c>
      <c r="K14" s="4970" t="s">
        <v>197</v>
      </c>
      <c r="L14" s="4986"/>
      <c r="M14" s="4987"/>
      <c r="O14" s="14"/>
      <c r="P14" s="4957" t="s">
        <v>3255</v>
      </c>
      <c r="Q14" s="4957"/>
      <c r="R14" s="4957"/>
      <c r="S14" s="4957"/>
    </row>
    <row r="15" spans="1:19" ht="21" customHeight="1">
      <c r="A15" s="14"/>
      <c r="C15" s="4993"/>
      <c r="D15" s="4995" t="s">
        <v>2339</v>
      </c>
      <c r="E15" s="4996"/>
      <c r="F15" s="4972">
        <f>+入力ｼｰﾄA!G235</f>
        <v>2380</v>
      </c>
      <c r="G15" s="2380" t="s">
        <v>2336</v>
      </c>
      <c r="H15" s="4974">
        <f>IF(入力ｼｰﾄA!H116=1,入力ｼｰﾄA!H235,0)</f>
        <v>623.1</v>
      </c>
      <c r="I15" s="4975"/>
      <c r="J15" s="1125">
        <f>IF(F15&gt;0,入力ｼｰﾄA!$G$242/100,"")</f>
        <v>0.8</v>
      </c>
      <c r="K15" s="4978">
        <f>IF(F15&gt;0,入力ｼｰﾄA!M242,"")</f>
        <v>498.48</v>
      </c>
      <c r="L15" s="4979"/>
      <c r="M15" s="1126" t="s">
        <v>198</v>
      </c>
      <c r="O15" s="14"/>
      <c r="P15" s="4957"/>
      <c r="Q15" s="4957"/>
      <c r="R15" s="4957"/>
      <c r="S15" s="4957"/>
    </row>
    <row r="16" spans="1:19" ht="21" customHeight="1">
      <c r="A16" s="14"/>
      <c r="C16" s="4994"/>
      <c r="D16" s="4997"/>
      <c r="E16" s="4998"/>
      <c r="F16" s="4973"/>
      <c r="G16" s="2380" t="s">
        <v>2337</v>
      </c>
      <c r="H16" s="4974">
        <f>IF(入力ｼｰﾄA!H117=1,入力ｼｰﾄA!J235,0)</f>
        <v>1756.9</v>
      </c>
      <c r="I16" s="4975"/>
      <c r="J16" s="1125">
        <f>IF(F15&gt;0,入力ｼｰﾄA!$G$243/100,"")</f>
        <v>1</v>
      </c>
      <c r="K16" s="4978">
        <f>IF(F15&gt;0,入力ｼｰﾄA!M243,"")</f>
        <v>1756.9</v>
      </c>
      <c r="L16" s="4979"/>
      <c r="M16" s="1126" t="s">
        <v>198</v>
      </c>
      <c r="O16" s="14"/>
      <c r="P16" s="4957"/>
      <c r="Q16" s="4957"/>
      <c r="R16" s="4957"/>
      <c r="S16" s="4957"/>
    </row>
    <row r="17" spans="1:17" ht="21" customHeight="1">
      <c r="A17" s="14"/>
      <c r="C17" s="1127"/>
      <c r="D17" s="1128" t="s">
        <v>2340</v>
      </c>
      <c r="E17" s="1129"/>
      <c r="F17" s="1130">
        <f>+入力ｼｰﾄA!G239</f>
        <v>1040</v>
      </c>
      <c r="G17" s="1131"/>
      <c r="H17" s="551"/>
      <c r="I17" s="551"/>
      <c r="J17" s="1132">
        <f>IF(F17&gt;0,入力ｼｰﾄA!$G$244/100,"")</f>
        <v>1</v>
      </c>
      <c r="K17" s="4980">
        <f>IF(F17&gt;0,入力ｼｰﾄA!M244,"")</f>
        <v>1040</v>
      </c>
      <c r="L17" s="4981"/>
      <c r="M17" s="1133" t="s">
        <v>198</v>
      </c>
      <c r="O17" s="14"/>
      <c r="P17" s="2384"/>
      <c r="Q17" s="2472"/>
    </row>
    <row r="18" spans="1:17" ht="30.75" customHeight="1">
      <c r="A18" s="14"/>
      <c r="C18" s="788"/>
      <c r="D18" s="1"/>
      <c r="E18" s="1"/>
      <c r="F18" s="1"/>
      <c r="G18" s="1"/>
      <c r="H18" s="1"/>
      <c r="I18" s="1"/>
      <c r="J18" s="1"/>
      <c r="K18" s="1"/>
      <c r="L18" s="1"/>
      <c r="M18" s="1"/>
      <c r="O18" s="14"/>
      <c r="Q18" s="2472"/>
    </row>
    <row r="19" spans="1:17" ht="27.95" customHeight="1">
      <c r="A19" s="14"/>
      <c r="C19" s="4958" t="s">
        <v>725</v>
      </c>
      <c r="D19" s="4959"/>
      <c r="E19" s="4959"/>
      <c r="F19" s="4960" t="s">
        <v>3131</v>
      </c>
      <c r="G19" s="4960"/>
      <c r="H19" s="4960"/>
      <c r="I19" s="4960"/>
      <c r="J19" s="4960"/>
      <c r="K19" s="4960"/>
      <c r="L19" s="4960"/>
      <c r="M19" s="4961"/>
      <c r="O19" s="14"/>
    </row>
    <row r="20" spans="1:17" ht="22.5" customHeight="1">
      <c r="A20" s="14"/>
      <c r="C20" s="1134" t="s">
        <v>669</v>
      </c>
      <c r="D20" s="1135" t="s">
        <v>683</v>
      </c>
      <c r="E20" s="1135"/>
      <c r="F20" s="1328" t="s">
        <v>201</v>
      </c>
      <c r="G20" s="1328" t="s">
        <v>202</v>
      </c>
      <c r="H20" s="1328" t="s">
        <v>668</v>
      </c>
      <c r="I20" s="5057" t="s">
        <v>684</v>
      </c>
      <c r="J20" s="5058"/>
      <c r="K20" s="1136" t="s">
        <v>685</v>
      </c>
      <c r="L20" s="1135"/>
      <c r="M20" s="1137"/>
      <c r="O20" s="14"/>
    </row>
    <row r="21" spans="1:17" ht="21" customHeight="1">
      <c r="A21" s="14"/>
      <c r="C21" s="1138"/>
      <c r="D21" s="1139" t="s">
        <v>686</v>
      </c>
      <c r="E21" s="1140"/>
      <c r="F21" s="1141">
        <f>IF(入力ｼｰﾄA!$G$110="○",人時間準備計算!CR15,0)</f>
        <v>0</v>
      </c>
      <c r="G21" s="1326" t="str">
        <f>IF(入力ｼｰﾄA!$G$110="○",人時間準備計算!CS15,"")</f>
        <v/>
      </c>
      <c r="H21" s="1142" t="str">
        <f>IF(入力ｼｰﾄA!$G$110="○",人時間準備計算!CT15,"")</f>
        <v/>
      </c>
      <c r="I21" s="5055">
        <f>IF(入力ｼｰﾄA!$G$110="○",人時間準備計算!CU15,0)</f>
        <v>0</v>
      </c>
      <c r="J21" s="5056"/>
      <c r="K21" s="5070"/>
      <c r="L21" s="5071"/>
      <c r="M21" s="5072"/>
      <c r="O21" s="14"/>
    </row>
    <row r="22" spans="1:17" ht="21" customHeight="1">
      <c r="A22" s="14"/>
      <c r="C22" s="374"/>
      <c r="D22" s="1143" t="s">
        <v>687</v>
      </c>
      <c r="E22" s="1144"/>
      <c r="F22" s="3930">
        <f>IF(人時間準備計算!CR16&gt;0,人時間準備計算!CR16,"")</f>
        <v>498.48</v>
      </c>
      <c r="G22" s="1145">
        <f>IF(人時間準備計算!CR16&gt;0,人時間準備計算!CS16,"")</f>
        <v>4000</v>
      </c>
      <c r="H22" s="3666">
        <f>IF(人時間準備計算!CR16&gt;0,人時間準備計算!CT16,"")</f>
        <v>1.9</v>
      </c>
      <c r="I22" s="5050">
        <f>IF(人時間準備計算!CR16&gt;0,人時間準備計算!CU16,"")</f>
        <v>3788448</v>
      </c>
      <c r="J22" s="5051">
        <f>IF(人時間準備計算!$CR$16&gt;0,人時間準備計算!CV16,"")</f>
        <v>0</v>
      </c>
      <c r="K22" s="5076"/>
      <c r="L22" s="5077"/>
      <c r="M22" s="5078"/>
      <c r="O22" s="1146"/>
    </row>
    <row r="23" spans="1:17" ht="21" customHeight="1">
      <c r="A23" s="14"/>
      <c r="C23" s="374"/>
      <c r="D23" s="1147" t="s">
        <v>205</v>
      </c>
      <c r="E23" s="1148"/>
      <c r="F23" s="1141" t="str">
        <f>IF(人時間準備計算!CR17&gt;0,人時間準備計算!CR17,"")</f>
        <v/>
      </c>
      <c r="G23" s="1326" t="str">
        <f>IF(人時間準備計算!CR17&gt;0,人時間準備計算!CS17,"")</f>
        <v/>
      </c>
      <c r="H23" s="3667" t="str">
        <f>IF(人時間準備計算!CR17&gt;0,人時間準備計算!CT17,"")</f>
        <v/>
      </c>
      <c r="I23" s="5040" t="str">
        <f>IF(人時間準備計算!CR17&gt;0,人時間準備計算!CU17,"")</f>
        <v/>
      </c>
      <c r="J23" s="5041">
        <f>IF(人時間準備計算!$CR$16&gt;0,人時間準備計算!CV17,"")</f>
        <v>0</v>
      </c>
      <c r="K23" s="5073"/>
      <c r="L23" s="5074"/>
      <c r="M23" s="5075"/>
      <c r="O23" s="14"/>
    </row>
    <row r="24" spans="1:17" ht="21" customHeight="1">
      <c r="A24" s="14"/>
      <c r="C24" s="1138"/>
      <c r="D24" s="1150" t="s">
        <v>1276</v>
      </c>
      <c r="E24" s="1151"/>
      <c r="F24" s="1152"/>
      <c r="G24" s="1153"/>
      <c r="H24" s="1858"/>
      <c r="I24" s="5038">
        <f>IF(入力ｼｰﾄA!$G$111="○",人時間準備計算!CU18,0)</f>
        <v>3788448</v>
      </c>
      <c r="J24" s="5039"/>
      <c r="K24" s="5082"/>
      <c r="L24" s="5083"/>
      <c r="M24" s="5084"/>
      <c r="O24" s="14"/>
    </row>
    <row r="25" spans="1:17" ht="21" customHeight="1">
      <c r="A25" s="14"/>
      <c r="C25" s="374"/>
      <c r="D25" s="1143" t="s">
        <v>687</v>
      </c>
      <c r="E25" s="1144"/>
      <c r="F25" s="3930">
        <f>IF(人時間準備計算!CR19&gt;0,人時間準備計算!CR19,"")</f>
        <v>1756.9</v>
      </c>
      <c r="G25" s="1329">
        <f>IF(人時間準備計算!CR19&gt;0,人時間準備計算!CS19,"")</f>
        <v>4000</v>
      </c>
      <c r="H25" s="3668">
        <f>IF(人時間準備計算!CR19&gt;0,人時間準備計算!CT19,"")</f>
        <v>1.9</v>
      </c>
      <c r="I25" s="5050">
        <f>IF(人時間準備計算!CR19&gt;0,人時間準備計算!CU19,"")</f>
        <v>13352440</v>
      </c>
      <c r="J25" s="5051">
        <f>IF(人時間準備計算!$CR$16&gt;0,人時間準備計算!CV19,"")</f>
        <v>0</v>
      </c>
      <c r="K25" s="5076"/>
      <c r="L25" s="5077"/>
      <c r="M25" s="5078"/>
      <c r="O25" s="14"/>
    </row>
    <row r="26" spans="1:17" ht="21" customHeight="1">
      <c r="A26" s="14"/>
      <c r="C26" s="374"/>
      <c r="D26" s="1147" t="s">
        <v>205</v>
      </c>
      <c r="E26" s="1148"/>
      <c r="F26" s="1141" t="str">
        <f>IF(人時間準備計算!CR20&gt;0,人時間準備計算!CR20,"")</f>
        <v/>
      </c>
      <c r="G26" s="1149" t="str">
        <f>IF(人時間準備計算!CR20&gt;0,人時間準備計算!CS20,"")</f>
        <v/>
      </c>
      <c r="H26" s="3667" t="str">
        <f>IF(人時間準備計算!CR20&gt;0,人時間準備計算!CT20,"")</f>
        <v/>
      </c>
      <c r="I26" s="5040" t="str">
        <f>IF(人時間準備計算!CR20&gt;0,人時間準備計算!CU20,"")</f>
        <v/>
      </c>
      <c r="J26" s="5041">
        <f>IF(人時間準備計算!$CR$16&gt;0,人時間準備計算!CV20,"")</f>
        <v>0</v>
      </c>
      <c r="K26" s="5073"/>
      <c r="L26" s="5074"/>
      <c r="M26" s="5075"/>
      <c r="O26" s="14"/>
    </row>
    <row r="27" spans="1:17" ht="21" customHeight="1">
      <c r="A27" s="14"/>
      <c r="C27" s="1138"/>
      <c r="D27" s="1150" t="s">
        <v>1277</v>
      </c>
      <c r="E27" s="1151"/>
      <c r="F27" s="1152"/>
      <c r="G27" s="1153"/>
      <c r="H27" s="1858"/>
      <c r="I27" s="5038">
        <f>IF(入力ｼｰﾄA!$G$111="○",人時間準備計算!CU21,0)</f>
        <v>13352440</v>
      </c>
      <c r="J27" s="5039"/>
      <c r="K27" s="5082"/>
      <c r="L27" s="5083"/>
      <c r="M27" s="5084"/>
      <c r="O27" s="14"/>
    </row>
    <row r="28" spans="1:17" ht="21" customHeight="1">
      <c r="A28" s="14"/>
      <c r="C28" s="374"/>
      <c r="D28" s="1143" t="s">
        <v>687</v>
      </c>
      <c r="E28" s="1144"/>
      <c r="F28" s="3930">
        <f>IF(人時間準備計算!CR22&gt;0,人時間準備計算!CR22,"")</f>
        <v>1040</v>
      </c>
      <c r="G28" s="1329">
        <f>IF(人時間準備計算!CR22&gt;0,人時間準備計算!CS22,"")</f>
        <v>4000</v>
      </c>
      <c r="H28" s="3668">
        <f>IF(人時間準備計算!CR22&gt;0,人時間準備計算!CT22,"")</f>
        <v>1.9</v>
      </c>
      <c r="I28" s="5050">
        <f>IF(人時間準備計算!CR22&gt;0,人時間準備計算!CU22,"")</f>
        <v>7904000</v>
      </c>
      <c r="J28" s="5051">
        <f>IF(人時間準備計算!$CR$16&gt;0,人時間準備計算!CV22,"")</f>
        <v>0</v>
      </c>
      <c r="K28" s="5076"/>
      <c r="L28" s="5077"/>
      <c r="M28" s="5078"/>
      <c r="O28" s="14"/>
    </row>
    <row r="29" spans="1:17" ht="21" customHeight="1">
      <c r="A29" s="14"/>
      <c r="C29" s="374"/>
      <c r="D29" s="1147" t="s">
        <v>205</v>
      </c>
      <c r="E29" s="1148"/>
      <c r="F29" s="1141" t="str">
        <f>IF(人時間準備計算!CR23&gt;0,人時間準備計算!CR23,"")</f>
        <v/>
      </c>
      <c r="G29" s="1326" t="str">
        <f>IF(人時間準備計算!CR23&gt;0,人時間準備計算!CS23,"")</f>
        <v/>
      </c>
      <c r="H29" s="3667" t="str">
        <f>IF(人時間準備計算!CR23&gt;0,人時間準備計算!CT23,"")</f>
        <v/>
      </c>
      <c r="I29" s="5040" t="str">
        <f>IF(人時間準備計算!CR23&gt;0,人時間準備計算!CU23,"")</f>
        <v/>
      </c>
      <c r="J29" s="5041">
        <f>IF(人時間準備計算!$CR$16&gt;0,人時間準備計算!CV23,"")</f>
        <v>0</v>
      </c>
      <c r="K29" s="5073"/>
      <c r="L29" s="5074"/>
      <c r="M29" s="5075"/>
      <c r="O29" s="14"/>
    </row>
    <row r="30" spans="1:17" ht="21" customHeight="1">
      <c r="A30" s="14"/>
      <c r="C30" s="1138"/>
      <c r="D30" s="1150" t="s">
        <v>1278</v>
      </c>
      <c r="E30" s="1151"/>
      <c r="F30" s="1152"/>
      <c r="G30" s="1153"/>
      <c r="H30" s="1858"/>
      <c r="I30" s="5038">
        <f>IF(入力ｼｰﾄA!$G$112="○",人時間準備計算!CU24,0)</f>
        <v>7904000</v>
      </c>
      <c r="J30" s="5039"/>
      <c r="K30" s="5082"/>
      <c r="L30" s="5083"/>
      <c r="M30" s="5084"/>
      <c r="O30" s="14"/>
    </row>
    <row r="31" spans="1:17" ht="21" customHeight="1">
      <c r="A31" s="14"/>
      <c r="C31" s="374"/>
      <c r="D31" s="5042" t="str">
        <f>IF(入力ｼｰﾄA!E262&gt;0,VLOOKUP(入力ｼｰﾄA!E262,_TB002,3),"")</f>
        <v>建築確認申請手続き</v>
      </c>
      <c r="E31" s="5043"/>
      <c r="F31" s="3930">
        <f>IF(人時間準備計算!CR26&gt;0,人時間準備計算!CR26,"")</f>
        <v>20</v>
      </c>
      <c r="G31" s="1329">
        <f>IF(人時間準備計算!CR26&gt;0,人時間準備計算!CS26,"")</f>
        <v>4000</v>
      </c>
      <c r="H31" s="3668">
        <f>IF(人時間準備計算!CR26&gt;0,人時間準備計算!CT26,"")</f>
        <v>1.9</v>
      </c>
      <c r="I31" s="5048">
        <f>IF(人時間準備計算!CR26&gt;0,人時間準備計算!CU26,"")</f>
        <v>152000</v>
      </c>
      <c r="J31" s="5049">
        <f>IF(人時間準備計算!$CR$16&gt;0,人時間準備計算!CV26,"")</f>
        <v>0</v>
      </c>
      <c r="K31" s="5076"/>
      <c r="L31" s="5077"/>
      <c r="M31" s="5078"/>
      <c r="O31" s="14"/>
    </row>
    <row r="32" spans="1:17" ht="21" customHeight="1">
      <c r="A32" s="14"/>
      <c r="C32" s="374"/>
      <c r="D32" s="5046" t="str">
        <f>IF(入力ｼｰﾄA!E263&gt;0,VLOOKUP(入力ｼｰﾄA!E263,_TB002,3),"")</f>
        <v>日影規制関係手続き</v>
      </c>
      <c r="E32" s="5047"/>
      <c r="F32" s="3930">
        <f>IF(人時間準備計算!CR27&gt;0,人時間準備計算!CR27,"")</f>
        <v>10</v>
      </c>
      <c r="G32" s="1329">
        <f>IF(人時間準備計算!CR27&gt;0,人時間準備計算!CS27,"")</f>
        <v>4000</v>
      </c>
      <c r="H32" s="3668">
        <f>IF(人時間準備計算!CR27&gt;0,人時間準備計算!CT27,"")</f>
        <v>1.9</v>
      </c>
      <c r="I32" s="5048">
        <f>IF(人時間準備計算!CR27&gt;0,人時間準備計算!CU27,"")</f>
        <v>76000</v>
      </c>
      <c r="J32" s="5049">
        <f>IF(人時間準備計算!$CR$16&gt;0,人時間準備計算!CV27,"")</f>
        <v>0</v>
      </c>
      <c r="K32" s="5079"/>
      <c r="L32" s="5080"/>
      <c r="M32" s="5081"/>
      <c r="O32" s="14"/>
    </row>
    <row r="33" spans="1:15" ht="21" customHeight="1">
      <c r="A33" s="14"/>
      <c r="C33" s="374"/>
      <c r="D33" s="5046" t="str">
        <f>IF(入力ｼｰﾄA!E264&gt;0,VLOOKUP(入力ｼｰﾄA!E264,_TB002,3),"")</f>
        <v>都市計画法第53条許可申請手続き</v>
      </c>
      <c r="E33" s="5047"/>
      <c r="F33" s="3930">
        <f>IF(人時間準備計算!CR28&gt;0,人時間準備計算!CR28,"")</f>
        <v>20</v>
      </c>
      <c r="G33" s="1329">
        <f>IF(人時間準備計算!CR28&gt;0,人時間準備計算!CS28,"")</f>
        <v>4000</v>
      </c>
      <c r="H33" s="3668">
        <f>IF(人時間準備計算!CR28&gt;0,人時間準備計算!CT28,"")</f>
        <v>1.9</v>
      </c>
      <c r="I33" s="5048">
        <f>IF(人時間準備計算!CR28&gt;0,人時間準備計算!CU28,"")</f>
        <v>152000</v>
      </c>
      <c r="J33" s="5049">
        <f>IF(人時間準備計算!$CR$16&gt;0,人時間準備計算!CV28,"")</f>
        <v>0</v>
      </c>
      <c r="K33" s="5079"/>
      <c r="L33" s="5080"/>
      <c r="M33" s="5081"/>
      <c r="O33" s="14"/>
    </row>
    <row r="34" spans="1:15" ht="21" customHeight="1">
      <c r="A34" s="14"/>
      <c r="C34" s="374"/>
      <c r="D34" s="5046" t="str">
        <f>IF(入力ｼｰﾄA!E265&gt;0,VLOOKUP(入力ｼｰﾄA!E265,_TB002,3),"")</f>
        <v/>
      </c>
      <c r="E34" s="5047"/>
      <c r="F34" s="3930" t="str">
        <f>IF(人時間準備計算!CR29&gt;0,人時間準備計算!CR29,"")</f>
        <v/>
      </c>
      <c r="G34" s="1329" t="str">
        <f>IF(人時間準備計算!CR29&gt;0,人時間準備計算!CS29,"")</f>
        <v/>
      </c>
      <c r="H34" s="3668" t="str">
        <f>IF(人時間準備計算!CR29&gt;0,人時間準備計算!CT29,"")</f>
        <v/>
      </c>
      <c r="I34" s="5048" t="str">
        <f>IF(人時間準備計算!CR29&gt;0,人時間準備計算!CU29,"")</f>
        <v/>
      </c>
      <c r="J34" s="5049">
        <f>IF(人時間準備計算!$CR$16&gt;0,人時間準備計算!CV29,"")</f>
        <v>0</v>
      </c>
      <c r="K34" s="5079"/>
      <c r="L34" s="5080"/>
      <c r="M34" s="5081"/>
      <c r="O34" s="14"/>
    </row>
    <row r="35" spans="1:15" ht="21" customHeight="1">
      <c r="A35" s="14"/>
      <c r="C35" s="374"/>
      <c r="D35" s="5046" t="str">
        <f>IF(入力ｼｰﾄA!E266&gt;0,VLOOKUP(入力ｼｰﾄA!E266,_TB002,3),"")</f>
        <v/>
      </c>
      <c r="E35" s="5047"/>
      <c r="F35" s="3930" t="str">
        <f>IF(人時間準備計算!CR30&gt;0,人時間準備計算!CR30,"")</f>
        <v/>
      </c>
      <c r="G35" s="1329" t="str">
        <f>IF(人時間準備計算!CR30&gt;0,人時間準備計算!CS30,"")</f>
        <v/>
      </c>
      <c r="H35" s="3668" t="str">
        <f>IF(人時間準備計算!CR30&gt;0,人時間準備計算!CT30,"")</f>
        <v/>
      </c>
      <c r="I35" s="5048" t="str">
        <f>IF(人時間準備計算!CR30&gt;0,人時間準備計算!CU30,"")</f>
        <v/>
      </c>
      <c r="J35" s="5049">
        <f>IF(人時間準備計算!$CR$16&gt;0,人時間準備計算!CV30,"")</f>
        <v>0</v>
      </c>
      <c r="K35" s="5079"/>
      <c r="L35" s="5080"/>
      <c r="M35" s="5081"/>
      <c r="O35" s="14"/>
    </row>
    <row r="36" spans="1:15" ht="21" customHeight="1">
      <c r="A36" s="14"/>
      <c r="C36" s="374"/>
      <c r="D36" s="5044" t="str">
        <f>IF(入力ｼｰﾄA!E267&gt;0,VLOOKUP(入力ｼｰﾄA!E267,_TB002,3),"")</f>
        <v/>
      </c>
      <c r="E36" s="5045"/>
      <c r="F36" s="3932" t="str">
        <f>IF(人時間準備計算!CR31&gt;0,人時間準備計算!CR31,"")</f>
        <v/>
      </c>
      <c r="G36" s="1326" t="str">
        <f>IF(人時間準備計算!CR31&gt;0,人時間準備計算!CS31,"")</f>
        <v/>
      </c>
      <c r="H36" s="3667" t="str">
        <f>IF(人時間準備計算!CR31&gt;0,人時間準備計算!CT31,"")</f>
        <v/>
      </c>
      <c r="I36" s="5040" t="str">
        <f>IF(人時間準備計算!CR31&gt;0,人時間準備計算!CU31,"")</f>
        <v/>
      </c>
      <c r="J36" s="5041">
        <f>IF(人時間準備計算!$CR$16&gt;0,人時間準備計算!CV31,"")</f>
        <v>0</v>
      </c>
      <c r="K36" s="5073"/>
      <c r="L36" s="5074"/>
      <c r="M36" s="5075"/>
      <c r="O36" s="14"/>
    </row>
    <row r="37" spans="1:15" ht="21" customHeight="1">
      <c r="A37" s="14"/>
      <c r="C37" s="397"/>
      <c r="D37" s="1154" t="s">
        <v>1279</v>
      </c>
      <c r="E37" s="1155"/>
      <c r="F37" s="1156"/>
      <c r="G37" s="1157"/>
      <c r="H37" s="1158"/>
      <c r="I37" s="5021">
        <f>IF(入力ｼｰﾄA!$G$113="○",人時間準備計算!CU32,0)</f>
        <v>380000</v>
      </c>
      <c r="J37" s="5022"/>
      <c r="K37" s="4999"/>
      <c r="L37" s="5000"/>
      <c r="M37" s="5001"/>
      <c r="O37" s="14"/>
    </row>
    <row r="38" spans="1:15" ht="21" customHeight="1">
      <c r="A38" s="14"/>
      <c r="C38" s="3659">
        <v>5</v>
      </c>
      <c r="D38" s="3658" t="str">
        <f>IF(I38&gt;0,"技術料等経費（実費算定）","技術料等経費（経費係数に含む）")</f>
        <v>技術料等経費（経費係数に含む）</v>
      </c>
      <c r="E38" s="3653"/>
      <c r="F38" s="3654"/>
      <c r="G38" s="2240"/>
      <c r="H38" s="3655"/>
      <c r="I38" s="5023">
        <f>+IF(ISBLANK(入力ｼｰﾄA!R270),0,入力ｼｰﾄA!R270)</f>
        <v>0</v>
      </c>
      <c r="J38" s="5024"/>
      <c r="K38" s="3637"/>
      <c r="L38" s="3656"/>
      <c r="M38" s="3657"/>
      <c r="O38" s="14"/>
    </row>
    <row r="39" spans="1:15" ht="21" customHeight="1">
      <c r="A39" s="14"/>
      <c r="C39" s="1159" t="s">
        <v>688</v>
      </c>
      <c r="D39" s="1160" t="s">
        <v>3126</v>
      </c>
      <c r="E39" s="1160"/>
      <c r="F39" s="1131"/>
      <c r="G39" s="551"/>
      <c r="H39" s="1161"/>
      <c r="I39" s="5005">
        <f>+I21+I24+I27+I30+I37+I38</f>
        <v>25424888</v>
      </c>
      <c r="J39" s="5006"/>
      <c r="K39" s="5002"/>
      <c r="L39" s="5003"/>
      <c r="M39" s="5004"/>
      <c r="O39" s="14"/>
    </row>
    <row r="40" spans="1:15" ht="21" customHeight="1">
      <c r="A40" s="14"/>
      <c r="C40" s="1159" t="s">
        <v>692</v>
      </c>
      <c r="D40" s="1128" t="s">
        <v>693</v>
      </c>
      <c r="E40" s="1162"/>
      <c r="F40" s="5033" t="str">
        <f>+IF(ISBLANK(入力ｼｰﾄA!G271),"",入力ｼｰﾄA!G271)</f>
        <v/>
      </c>
      <c r="G40" s="5034"/>
      <c r="H40" s="5035"/>
      <c r="I40" s="5013">
        <f>+IF(ISBLANK(入力ｼｰﾄA!R271),"",入力ｼｰﾄA!R271)</f>
        <v>-424888</v>
      </c>
      <c r="J40" s="5014"/>
      <c r="K40" s="5002"/>
      <c r="L40" s="5003"/>
      <c r="M40" s="5004"/>
      <c r="O40" s="14"/>
    </row>
    <row r="41" spans="1:15" ht="21" customHeight="1">
      <c r="A41" s="14"/>
      <c r="C41" s="1163" t="s">
        <v>1280</v>
      </c>
      <c r="D41" s="1160"/>
      <c r="E41" s="1160"/>
      <c r="F41" s="1131"/>
      <c r="G41" s="551"/>
      <c r="H41" s="1161"/>
      <c r="I41" s="5011">
        <f>+IF(ISBLANK(入力ｼｰﾄA!R271),I39,I39+I40)</f>
        <v>25000000</v>
      </c>
      <c r="J41" s="5012"/>
      <c r="K41" s="5002"/>
      <c r="L41" s="5003"/>
      <c r="M41" s="5004"/>
      <c r="O41" s="14"/>
    </row>
    <row r="42" spans="1:15" ht="21" customHeight="1">
      <c r="A42" s="14"/>
      <c r="C42" s="1164" t="s">
        <v>690</v>
      </c>
      <c r="D42" s="5036" t="s">
        <v>691</v>
      </c>
      <c r="E42" s="5037"/>
      <c r="F42" s="5030" t="str">
        <f>+IF(ISBLANK(入力ｼｰﾄA!J273),"",入力ｼｰﾄA!J273)</f>
        <v>申請手数料</v>
      </c>
      <c r="G42" s="5031"/>
      <c r="H42" s="5032"/>
      <c r="I42" s="5009">
        <f>+IF(ISBLANK(入力ｼｰﾄA!R273),"",入力ｼｰﾄA!R273)</f>
        <v>50000</v>
      </c>
      <c r="J42" s="5010"/>
      <c r="K42" s="5018"/>
      <c r="L42" s="5019"/>
      <c r="M42" s="5020"/>
      <c r="O42" s="14"/>
    </row>
    <row r="43" spans="1:15" ht="21" customHeight="1">
      <c r="A43" s="14"/>
      <c r="C43" s="1159"/>
      <c r="D43" s="1128"/>
      <c r="E43" s="1128"/>
      <c r="F43" s="5027" t="str">
        <f>+IF(ISBLANK(入力ｼｰﾄA!J275),"",入力ｼｰﾄA!J275)</f>
        <v>交通費</v>
      </c>
      <c r="G43" s="5028"/>
      <c r="H43" s="5029"/>
      <c r="I43" s="5007">
        <f>+IF(ISBLANK(入力ｼｰﾄA!R275),"",入力ｼｰﾄA!R275)</f>
        <v>10000</v>
      </c>
      <c r="J43" s="5008"/>
      <c r="K43" s="5015"/>
      <c r="L43" s="5016"/>
      <c r="M43" s="5017"/>
      <c r="O43" s="14"/>
    </row>
    <row r="44" spans="1:15" ht="21" customHeight="1">
      <c r="A44" s="14"/>
      <c r="C44" s="1159" t="s">
        <v>694</v>
      </c>
      <c r="D44" s="5025" t="s">
        <v>1563</v>
      </c>
      <c r="E44" s="5026"/>
      <c r="F44" s="1165"/>
      <c r="G44" s="487"/>
      <c r="H44" s="1166"/>
      <c r="I44" s="5005">
        <f>SUM(I41:J43)</f>
        <v>25060000</v>
      </c>
      <c r="J44" s="5006"/>
      <c r="K44" s="5002"/>
      <c r="L44" s="5003"/>
      <c r="M44" s="5004"/>
      <c r="O44" s="14"/>
    </row>
    <row r="45" spans="1:15" ht="13.5" customHeight="1">
      <c r="A45" s="14"/>
      <c r="F45" s="1"/>
      <c r="G45" s="1"/>
      <c r="H45" s="1"/>
      <c r="I45" s="1"/>
      <c r="J45" s="1"/>
      <c r="K45" s="1"/>
      <c r="L45" s="1"/>
      <c r="M45" s="1"/>
      <c r="O45" s="14"/>
    </row>
    <row r="46" spans="1:15" ht="24.95" customHeight="1">
      <c r="A46" s="14"/>
      <c r="B46" s="14"/>
      <c r="C46" s="14"/>
      <c r="D46" s="14"/>
      <c r="E46" s="14"/>
      <c r="F46" s="15"/>
      <c r="G46" s="15"/>
      <c r="H46" s="15"/>
      <c r="I46" s="15"/>
      <c r="J46" s="15"/>
      <c r="K46" s="15"/>
      <c r="L46" s="15"/>
      <c r="M46" s="15"/>
      <c r="N46" s="14"/>
      <c r="O46" s="14"/>
    </row>
    <row r="47" spans="1:15" ht="24.95" customHeight="1">
      <c r="F47" s="1"/>
      <c r="G47" s="1"/>
      <c r="H47" s="1"/>
      <c r="I47" s="1"/>
      <c r="J47" s="1"/>
      <c r="K47" s="1"/>
      <c r="L47" s="1"/>
      <c r="M47" s="1"/>
    </row>
    <row r="48" spans="1:15" ht="24.95" customHeight="1">
      <c r="F48" s="1"/>
      <c r="G48" s="1"/>
      <c r="H48" s="1"/>
      <c r="I48" s="1"/>
      <c r="J48" s="1"/>
      <c r="K48" s="1"/>
      <c r="L48" s="1"/>
      <c r="M48" s="1"/>
    </row>
    <row r="49" spans="4:13" ht="24.95" customHeight="1">
      <c r="D49" s="1"/>
      <c r="E49" s="1"/>
      <c r="F49" s="1"/>
      <c r="G49" s="1"/>
      <c r="H49" s="1"/>
      <c r="I49" s="1"/>
      <c r="J49" s="1"/>
      <c r="K49" s="1"/>
      <c r="L49" s="1"/>
      <c r="M49" s="1"/>
    </row>
    <row r="50" spans="4:13" ht="24.95" customHeight="1">
      <c r="D50" s="1"/>
      <c r="E50" s="1"/>
      <c r="F50" s="1"/>
      <c r="G50" s="1"/>
      <c r="H50" s="1"/>
      <c r="I50" s="1"/>
      <c r="J50" s="1"/>
      <c r="K50" s="1"/>
      <c r="L50" s="1"/>
      <c r="M50" s="1"/>
    </row>
    <row r="51" spans="4:13" ht="24.95" customHeight="1">
      <c r="D51" s="1"/>
      <c r="E51" s="1"/>
      <c r="F51" s="1"/>
      <c r="G51" s="1"/>
      <c r="H51" s="1"/>
      <c r="I51" s="1"/>
      <c r="J51" s="1"/>
      <c r="K51" s="1"/>
      <c r="L51" s="1"/>
      <c r="M51" s="1"/>
    </row>
    <row r="52" spans="4:13" ht="24.95" customHeight="1">
      <c r="D52" s="1"/>
      <c r="E52" s="1"/>
      <c r="F52" s="1"/>
      <c r="G52" s="1"/>
      <c r="H52" s="1"/>
      <c r="I52" s="1"/>
      <c r="J52" s="1"/>
      <c r="K52" s="1"/>
      <c r="L52" s="1"/>
      <c r="M52" s="1"/>
    </row>
    <row r="53" spans="4:13" ht="24.95" customHeight="1">
      <c r="D53" s="1"/>
      <c r="E53" s="1"/>
      <c r="F53" s="1"/>
      <c r="G53" s="1"/>
      <c r="H53" s="1"/>
      <c r="I53" s="1"/>
      <c r="J53" s="1"/>
      <c r="K53" s="1"/>
      <c r="L53" s="1"/>
      <c r="M53" s="1"/>
    </row>
    <row r="54" spans="4:13" ht="24.95" customHeight="1">
      <c r="D54" s="1"/>
      <c r="E54" s="1"/>
      <c r="F54" s="1"/>
      <c r="G54" s="1"/>
      <c r="H54" s="1"/>
      <c r="I54" s="1"/>
      <c r="J54" s="1"/>
      <c r="K54" s="1"/>
      <c r="L54" s="1"/>
      <c r="M54" s="1"/>
    </row>
    <row r="55" spans="4:13" ht="24.95" customHeight="1">
      <c r="D55" s="1"/>
      <c r="E55" s="1"/>
      <c r="F55" s="1"/>
      <c r="G55" s="1"/>
      <c r="H55" s="1"/>
      <c r="I55" s="1"/>
      <c r="J55" s="1"/>
      <c r="K55" s="1"/>
      <c r="L55" s="1"/>
      <c r="M55" s="1"/>
    </row>
    <row r="56" spans="4:13" ht="24.95" customHeight="1">
      <c r="D56" s="1"/>
      <c r="E56" s="1"/>
      <c r="F56" s="1"/>
      <c r="G56" s="1"/>
      <c r="H56" s="1"/>
      <c r="I56" s="1"/>
      <c r="J56" s="1"/>
      <c r="K56" s="1"/>
      <c r="L56" s="1"/>
      <c r="M56" s="1"/>
    </row>
    <row r="57" spans="4:13" ht="24.95" customHeight="1">
      <c r="D57" s="1"/>
      <c r="E57" s="1"/>
      <c r="F57" s="1"/>
      <c r="G57" s="1"/>
      <c r="H57" s="1"/>
      <c r="I57" s="1"/>
      <c r="J57" s="1"/>
      <c r="K57" s="1"/>
      <c r="L57" s="1"/>
      <c r="M57" s="1"/>
    </row>
    <row r="58" spans="4:13" ht="24.95" customHeight="1">
      <c r="D58" s="1"/>
      <c r="E58" s="1"/>
      <c r="F58" s="1"/>
      <c r="G58" s="1"/>
      <c r="H58" s="1"/>
      <c r="I58" s="1"/>
      <c r="J58" s="1"/>
      <c r="K58" s="1"/>
      <c r="L58" s="1"/>
      <c r="M58" s="1"/>
    </row>
    <row r="59" spans="4:13" ht="24.95" customHeight="1">
      <c r="D59" s="1"/>
      <c r="E59" s="1"/>
      <c r="F59" s="1"/>
      <c r="G59" s="1"/>
      <c r="H59" s="1"/>
      <c r="I59" s="1"/>
      <c r="J59" s="1"/>
      <c r="K59" s="1"/>
      <c r="L59" s="1"/>
      <c r="M59" s="1"/>
    </row>
    <row r="60" spans="4:13" ht="24.95" customHeight="1">
      <c r="D60" s="1"/>
      <c r="E60" s="1"/>
      <c r="F60" s="1"/>
      <c r="G60" s="1"/>
      <c r="H60" s="1"/>
      <c r="I60" s="1"/>
      <c r="J60" s="1"/>
      <c r="K60" s="1"/>
      <c r="L60" s="1"/>
      <c r="M60" s="1"/>
    </row>
    <row r="61" spans="4:13" ht="24.95" customHeight="1">
      <c r="D61" s="1"/>
      <c r="E61" s="1"/>
      <c r="F61" s="1"/>
      <c r="G61" s="1"/>
      <c r="H61" s="1"/>
      <c r="I61" s="1"/>
      <c r="J61" s="1"/>
      <c r="K61" s="1"/>
      <c r="L61" s="1"/>
      <c r="M61" s="1"/>
    </row>
    <row r="62" spans="4:13" ht="24.95" customHeight="1">
      <c r="D62" s="1"/>
      <c r="E62" s="1"/>
      <c r="F62" s="1"/>
      <c r="G62" s="1"/>
      <c r="H62" s="1"/>
      <c r="I62" s="1"/>
      <c r="J62" s="1"/>
      <c r="K62" s="1"/>
      <c r="L62" s="1"/>
      <c r="M62" s="1"/>
    </row>
    <row r="63" spans="4:13" ht="24.95" customHeight="1">
      <c r="D63" s="1"/>
      <c r="E63" s="1"/>
      <c r="F63" s="1"/>
      <c r="G63" s="1"/>
      <c r="H63" s="1"/>
      <c r="I63" s="1"/>
      <c r="J63" s="1"/>
      <c r="K63" s="1"/>
      <c r="L63" s="1"/>
      <c r="M63" s="1"/>
    </row>
    <row r="64" spans="4:13" ht="24.95" customHeight="1">
      <c r="D64" s="1"/>
      <c r="E64" s="1"/>
      <c r="F64" s="1"/>
      <c r="G64" s="1"/>
      <c r="H64" s="1"/>
      <c r="I64" s="1"/>
      <c r="J64" s="1"/>
      <c r="K64" s="1"/>
      <c r="L64" s="1"/>
      <c r="M64" s="1"/>
    </row>
    <row r="65" spans="4:13" ht="24.95" customHeight="1">
      <c r="D65" s="1"/>
      <c r="E65" s="1"/>
      <c r="F65" s="1"/>
      <c r="G65" s="1"/>
      <c r="H65" s="1"/>
      <c r="I65" s="1"/>
      <c r="J65" s="1"/>
      <c r="K65" s="1"/>
      <c r="L65" s="1"/>
      <c r="M65" s="1"/>
    </row>
    <row r="66" spans="4:13">
      <c r="D66" s="1"/>
      <c r="E66" s="1"/>
      <c r="F66" s="1"/>
      <c r="G66" s="1"/>
      <c r="H66" s="1"/>
      <c r="I66" s="1"/>
      <c r="J66" s="1"/>
      <c r="K66" s="1"/>
      <c r="L66" s="1"/>
      <c r="M66" s="1"/>
    </row>
    <row r="67" spans="4:13">
      <c r="D67" s="1"/>
      <c r="E67" s="1"/>
      <c r="F67" s="1"/>
      <c r="G67" s="1"/>
      <c r="H67" s="1"/>
      <c r="I67" s="1"/>
      <c r="J67" s="1"/>
      <c r="K67" s="1"/>
      <c r="L67" s="1"/>
      <c r="M67" s="1"/>
    </row>
    <row r="68" spans="4:13">
      <c r="D68" s="1"/>
      <c r="E68" s="1"/>
      <c r="F68" s="1"/>
      <c r="G68" s="1"/>
      <c r="H68" s="1"/>
      <c r="I68" s="1"/>
      <c r="J68" s="1"/>
      <c r="K68" s="1"/>
      <c r="L68" s="1"/>
      <c r="M68" s="1"/>
    </row>
    <row r="69" spans="4:13">
      <c r="D69" s="1"/>
      <c r="E69" s="1"/>
      <c r="F69" s="1"/>
      <c r="G69" s="1"/>
      <c r="H69" s="1"/>
      <c r="I69" s="1"/>
      <c r="J69" s="1"/>
      <c r="K69" s="1"/>
      <c r="L69" s="1"/>
      <c r="M69" s="1"/>
    </row>
    <row r="70" spans="4:13">
      <c r="D70" s="1"/>
      <c r="E70" s="1"/>
      <c r="F70" s="1"/>
      <c r="G70" s="1"/>
      <c r="H70" s="1"/>
      <c r="I70" s="1"/>
      <c r="J70" s="1"/>
      <c r="K70" s="1"/>
      <c r="L70" s="1"/>
      <c r="M70" s="1"/>
    </row>
    <row r="71" spans="4:13">
      <c r="D71" s="1"/>
      <c r="E71" s="1"/>
      <c r="F71" s="1"/>
      <c r="G71" s="1"/>
      <c r="H71" s="1"/>
      <c r="I71" s="1"/>
      <c r="J71" s="1"/>
      <c r="K71" s="1"/>
      <c r="L71" s="1"/>
      <c r="M71" s="1"/>
    </row>
    <row r="72" spans="4:13">
      <c r="D72" s="1"/>
      <c r="E72" s="1"/>
      <c r="F72" s="1"/>
      <c r="G72" s="1"/>
      <c r="H72" s="1"/>
      <c r="I72" s="1"/>
      <c r="J72" s="1"/>
      <c r="K72" s="1"/>
      <c r="L72" s="1"/>
      <c r="M72" s="1"/>
    </row>
    <row r="73" spans="4:13">
      <c r="D73" s="1"/>
      <c r="E73" s="1"/>
      <c r="F73" s="1"/>
      <c r="G73" s="1"/>
      <c r="H73" s="1"/>
      <c r="I73" s="1"/>
      <c r="J73" s="1"/>
      <c r="K73" s="1"/>
      <c r="L73" s="1"/>
      <c r="M73" s="1"/>
    </row>
  </sheetData>
  <sheetProtection algorithmName="SHA-512" hashValue="iflnBgMRovYm0Sp5Q8/TL0SQiaVt814/j2iLt+/EBNG/u8spsawNTI7hvfVchJ0tC3Qqxi6vpyYmmkyBGsCEJA==" saltValue="RmwFGMRCbEYxI+xRc/7Urw==" spinCount="100000" sheet="1" formatCells="0" formatColumns="0" formatRows="0"/>
  <mergeCells count="95">
    <mergeCell ref="K23:M23"/>
    <mergeCell ref="K22:M22"/>
    <mergeCell ref="K36:M36"/>
    <mergeCell ref="K35:M35"/>
    <mergeCell ref="K27:M27"/>
    <mergeCell ref="K26:M26"/>
    <mergeCell ref="K25:M25"/>
    <mergeCell ref="K24:M24"/>
    <mergeCell ref="K32:M32"/>
    <mergeCell ref="K31:M31"/>
    <mergeCell ref="K30:M30"/>
    <mergeCell ref="K29:M29"/>
    <mergeCell ref="K28:M28"/>
    <mergeCell ref="K34:M34"/>
    <mergeCell ref="K33:M33"/>
    <mergeCell ref="I28:J28"/>
    <mergeCell ref="C3:G3"/>
    <mergeCell ref="I25:J25"/>
    <mergeCell ref="I22:J22"/>
    <mergeCell ref="I24:J24"/>
    <mergeCell ref="I27:J27"/>
    <mergeCell ref="I26:J26"/>
    <mergeCell ref="H3:L3"/>
    <mergeCell ref="I23:J23"/>
    <mergeCell ref="I21:J21"/>
    <mergeCell ref="I20:J20"/>
    <mergeCell ref="L5:M6"/>
    <mergeCell ref="K5:K6"/>
    <mergeCell ref="F6:J6"/>
    <mergeCell ref="C7:D7"/>
    <mergeCell ref="K21:M21"/>
    <mergeCell ref="I30:J30"/>
    <mergeCell ref="I29:J29"/>
    <mergeCell ref="D31:E31"/>
    <mergeCell ref="D36:E36"/>
    <mergeCell ref="D35:E35"/>
    <mergeCell ref="D34:E34"/>
    <mergeCell ref="I32:J32"/>
    <mergeCell ref="I31:J31"/>
    <mergeCell ref="I34:J34"/>
    <mergeCell ref="I33:J33"/>
    <mergeCell ref="D33:E33"/>
    <mergeCell ref="D32:E32"/>
    <mergeCell ref="I36:J36"/>
    <mergeCell ref="I35:J35"/>
    <mergeCell ref="D44:E44"/>
    <mergeCell ref="F43:H43"/>
    <mergeCell ref="F42:H42"/>
    <mergeCell ref="F40:H40"/>
    <mergeCell ref="D42:E42"/>
    <mergeCell ref="K37:M37"/>
    <mergeCell ref="K39:M39"/>
    <mergeCell ref="I44:J44"/>
    <mergeCell ref="I43:J43"/>
    <mergeCell ref="I42:J42"/>
    <mergeCell ref="I41:J41"/>
    <mergeCell ref="I40:J40"/>
    <mergeCell ref="I39:J39"/>
    <mergeCell ref="K44:M44"/>
    <mergeCell ref="K43:M43"/>
    <mergeCell ref="K42:M42"/>
    <mergeCell ref="K41:M41"/>
    <mergeCell ref="K40:M40"/>
    <mergeCell ref="I37:J37"/>
    <mergeCell ref="I38:J38"/>
    <mergeCell ref="E7:J7"/>
    <mergeCell ref="K15:L15"/>
    <mergeCell ref="K16:L16"/>
    <mergeCell ref="K17:L17"/>
    <mergeCell ref="P3:S4"/>
    <mergeCell ref="K4:M4"/>
    <mergeCell ref="K14:M14"/>
    <mergeCell ref="K7:M7"/>
    <mergeCell ref="K9:M9"/>
    <mergeCell ref="K8:M8"/>
    <mergeCell ref="K10:M10"/>
    <mergeCell ref="K11:M11"/>
    <mergeCell ref="C4:G4"/>
    <mergeCell ref="C15:C16"/>
    <mergeCell ref="D15:E16"/>
    <mergeCell ref="C11:D11"/>
    <mergeCell ref="P14:S16"/>
    <mergeCell ref="C19:E19"/>
    <mergeCell ref="F19:M19"/>
    <mergeCell ref="C9:D9"/>
    <mergeCell ref="C8:D8"/>
    <mergeCell ref="C10:D10"/>
    <mergeCell ref="E10:I10"/>
    <mergeCell ref="F11:I11"/>
    <mergeCell ref="E8:I8"/>
    <mergeCell ref="F9:I9"/>
    <mergeCell ref="H14:I14"/>
    <mergeCell ref="F15:F16"/>
    <mergeCell ref="H15:I15"/>
    <mergeCell ref="H16:I16"/>
  </mergeCells>
  <phoneticPr fontId="42"/>
  <conditionalFormatting sqref="I44:J44">
    <cfRule type="expression" dxfId="206" priority="4" stopIfTrue="1">
      <formula>$O$1=0</formula>
    </cfRule>
  </conditionalFormatting>
  <dataValidations count="1">
    <dataValidation type="list" allowBlank="1" showInputMessage="1" showErrorMessage="1" sqref="H4" xr:uid="{836F0C12-693B-4FC9-84BA-FF7ABD98A5D1}">
      <formula1>_LST104</formula1>
    </dataValidation>
  </dataValidations>
  <pageMargins left="0.78740157480314965" right="0.19685039370078741" top="0.78740157480314965" bottom="0.39370078740157483" header="0.51181102362204722" footer="0.19685039370078741"/>
  <pageSetup paperSize="9" orientation="portrait" blackAndWhite="1" horizontalDpi="4294967292" verticalDpi="300" r:id="rId1"/>
  <headerFooter alignWithMargins="0">
    <oddFooter>&amp;L&amp;"-,標準"&amp;8JAAF-MST  &lt;RESA-6&gt;</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 stopIfTrue="1" id="{CC3941A0-A817-4D79-901A-B125B8B6EB23}">
            <xm:f>'人時間計算書(1-12類型)'!$A$1=0</xm:f>
            <x14:dxf>
              <font>
                <strike/>
                <condense val="0"/>
                <extend val="0"/>
              </font>
            </x14:dxf>
          </x14:cfRule>
          <xm:sqref>E7:E11</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6BED22-4F58-480C-B5F6-FF33C84D2896}">
  <sheetPr>
    <tabColor indexed="18"/>
  </sheetPr>
  <dimension ref="A1:X72"/>
  <sheetViews>
    <sheetView topLeftCell="H10" workbookViewId="0">
      <selection activeCell="W9" sqref="W9"/>
    </sheetView>
  </sheetViews>
  <sheetFormatPr defaultRowHeight="15.75"/>
  <cols>
    <col min="1" max="1" width="3.5" customWidth="1"/>
    <col min="3" max="3" width="10.25" customWidth="1"/>
    <col min="4" max="4" width="4.625" customWidth="1"/>
    <col min="5" max="5" width="9.125" customWidth="1"/>
    <col min="6" max="6" width="9.75" customWidth="1"/>
    <col min="9" max="10" width="10.25" customWidth="1"/>
    <col min="13" max="14" width="10.25" customWidth="1"/>
    <col min="15" max="15" width="2.875" customWidth="1"/>
  </cols>
  <sheetData>
    <row r="1" spans="1:24" ht="21.75" customHeight="1" thickBot="1">
      <c r="V1" s="3869" t="s">
        <v>3194</v>
      </c>
      <c r="W1" s="3870"/>
      <c r="X1" s="3871">
        <f>IF(V5+V40&gt;0,1,0)</f>
        <v>0</v>
      </c>
    </row>
    <row r="2" spans="1:24" ht="19.5">
      <c r="C2" s="2981" t="s">
        <v>2968</v>
      </c>
      <c r="D2" s="2981"/>
      <c r="E2" s="2981"/>
      <c r="F2" s="2981"/>
      <c r="G2" s="2981"/>
      <c r="H2" s="2981"/>
      <c r="I2" s="2981"/>
      <c r="J2" s="2981"/>
      <c r="K2" s="2981"/>
      <c r="L2" s="2981"/>
      <c r="M2" s="2981"/>
      <c r="N2" s="2981"/>
    </row>
    <row r="3" spans="1:24" ht="22.5" customHeight="1">
      <c r="A3" s="3033"/>
      <c r="B3" s="3034" t="s">
        <v>2992</v>
      </c>
      <c r="C3" s="3033"/>
      <c r="D3" s="3033"/>
      <c r="E3" s="3033"/>
      <c r="F3" s="3033"/>
      <c r="G3" s="3033"/>
      <c r="H3" s="3033"/>
      <c r="I3" s="3033"/>
      <c r="J3" s="3033"/>
      <c r="K3" s="3033"/>
      <c r="L3" s="3033"/>
      <c r="M3" s="3033"/>
      <c r="N3" s="3033"/>
      <c r="O3" s="3033"/>
      <c r="P3" s="3033"/>
      <c r="Q3" s="3033"/>
      <c r="R3" s="3033"/>
      <c r="S3" s="3033"/>
      <c r="T3" s="3033"/>
      <c r="U3" s="3033"/>
      <c r="V3" s="3033"/>
      <c r="W3" s="3033"/>
      <c r="X3" s="3033"/>
    </row>
    <row r="4" spans="1:24" ht="19.5">
      <c r="A4" s="3033"/>
      <c r="B4" s="3028" t="s">
        <v>2986</v>
      </c>
      <c r="C4" s="3028"/>
      <c r="D4" s="3028"/>
      <c r="E4" s="3029"/>
      <c r="F4" s="3029"/>
      <c r="G4" s="3029"/>
      <c r="H4" s="3029"/>
      <c r="I4" s="3029"/>
      <c r="J4" s="3029"/>
      <c r="K4" s="3029"/>
      <c r="L4" s="3029"/>
      <c r="M4" s="3029"/>
      <c r="N4" s="3029"/>
      <c r="O4" s="3029"/>
      <c r="P4" s="3029"/>
      <c r="Q4" s="3029"/>
      <c r="R4" s="3029"/>
    </row>
    <row r="5" spans="1:24" ht="19.5">
      <c r="A5" s="3033"/>
      <c r="C5" s="2981" t="s">
        <v>2974</v>
      </c>
      <c r="D5" s="2985"/>
      <c r="F5" s="2987"/>
      <c r="G5" s="2987"/>
      <c r="M5" s="2987"/>
      <c r="N5" s="2987"/>
      <c r="O5" s="2987"/>
      <c r="T5" s="2981" t="s">
        <v>2983</v>
      </c>
      <c r="V5" s="3041">
        <f>+C18+C35</f>
        <v>0</v>
      </c>
    </row>
    <row r="6" spans="1:24" ht="20.25" thickBot="1">
      <c r="A6" s="3033"/>
      <c r="B6" s="2981" t="s">
        <v>2984</v>
      </c>
      <c r="C6" s="2981"/>
      <c r="D6" s="2985"/>
      <c r="E6" s="2985"/>
      <c r="F6" s="2988"/>
      <c r="G6" s="2981" t="str">
        <f>+IF(AND($C$16=1,$C$13=1),"↓本表が適応されます","↓本表は適応されません")</f>
        <v>↓本表は適応されません</v>
      </c>
      <c r="H6" s="2981"/>
      <c r="I6" s="2981"/>
      <c r="J6" s="2981"/>
      <c r="K6" s="2981" t="str">
        <f>+IF(AND($C$16=1,$C$14=1),"↓本表が適応されます","↓本表は適応されません")</f>
        <v>↓本表は適応されません</v>
      </c>
      <c r="L6" s="2981"/>
      <c r="M6" s="2981"/>
      <c r="N6" s="2981"/>
      <c r="O6" s="2981"/>
      <c r="U6">
        <f>+C10</f>
        <v>1500</v>
      </c>
      <c r="V6" s="3030" t="s">
        <v>91</v>
      </c>
    </row>
    <row r="7" spans="1:24" ht="19.5" customHeight="1">
      <c r="A7" s="3033"/>
      <c r="B7" s="2986" t="s">
        <v>2976</v>
      </c>
      <c r="C7" s="2984">
        <f>+入力ｼｰﾄA!$G$73</f>
        <v>6</v>
      </c>
      <c r="D7" s="2981"/>
      <c r="E7" s="5091" t="s">
        <v>46</v>
      </c>
      <c r="F7" s="5092"/>
      <c r="G7" s="5095" t="s">
        <v>2970</v>
      </c>
      <c r="H7" s="5096"/>
      <c r="I7" s="5096"/>
      <c r="J7" s="5097"/>
      <c r="K7" s="5096" t="s">
        <v>2969</v>
      </c>
      <c r="L7" s="5096"/>
      <c r="M7" s="5096"/>
      <c r="N7" s="5097"/>
      <c r="O7" s="2987"/>
      <c r="P7" s="5085" t="s">
        <v>184</v>
      </c>
      <c r="Q7" s="5086"/>
      <c r="R7" s="5087"/>
      <c r="T7" s="3856" t="s">
        <v>2985</v>
      </c>
      <c r="U7" s="3843">
        <f>+C7</f>
        <v>6</v>
      </c>
      <c r="V7" s="3843"/>
      <c r="W7" s="3857"/>
      <c r="X7" s="3844"/>
    </row>
    <row r="8" spans="1:24" ht="29.25" customHeight="1">
      <c r="A8" s="3033"/>
      <c r="B8" s="2986" t="s">
        <v>2972</v>
      </c>
      <c r="C8" s="2984">
        <f>+入力ｼｰﾄA!$G$74</f>
        <v>1</v>
      </c>
      <c r="D8" s="2981"/>
      <c r="E8" s="5093"/>
      <c r="F8" s="5094"/>
      <c r="G8" s="2982" t="s">
        <v>85</v>
      </c>
      <c r="H8" s="2994" t="s">
        <v>86</v>
      </c>
      <c r="I8" s="3023" t="s">
        <v>2975</v>
      </c>
      <c r="J8" s="3012" t="s">
        <v>2973</v>
      </c>
      <c r="K8" s="3004" t="s">
        <v>85</v>
      </c>
      <c r="L8" s="2994" t="s">
        <v>86</v>
      </c>
      <c r="M8" s="3023" t="s">
        <v>2975</v>
      </c>
      <c r="N8" s="3012" t="s">
        <v>2973</v>
      </c>
      <c r="P8" s="3845">
        <f>+C7</f>
        <v>6</v>
      </c>
      <c r="Q8" s="3004" t="s">
        <v>85</v>
      </c>
      <c r="R8" s="3846" t="s">
        <v>86</v>
      </c>
      <c r="T8" s="5108" t="str">
        <f>IF(+$C$35=1,B20,B4)</f>
        <v>A）床面積の合計が20,000 ㎡以上30,000 ㎡以下の場合</v>
      </c>
      <c r="U8" s="5109"/>
      <c r="V8" s="5110"/>
      <c r="W8" s="3858" t="s">
        <v>85</v>
      </c>
      <c r="X8" s="3859" t="s">
        <v>86</v>
      </c>
    </row>
    <row r="9" spans="1:24" ht="19.5">
      <c r="A9" s="3033"/>
      <c r="B9" s="2981"/>
      <c r="C9" s="2981"/>
      <c r="D9" s="2985"/>
      <c r="E9" s="2990"/>
      <c r="F9" s="3014" t="s">
        <v>25</v>
      </c>
      <c r="G9" s="3019">
        <v>0.85350000000000004</v>
      </c>
      <c r="H9" s="2997">
        <v>9705.7999999999993</v>
      </c>
      <c r="I9" s="3011">
        <f>+$C$10*G9+H9</f>
        <v>10986.05</v>
      </c>
      <c r="J9" s="3002">
        <f>IF(I9&gt;=1000,ROUNDDOWN(I9,-2),IF(AND(I9&lt;1000,I9&gt;=100),ROUNDDOWN(I9,-1),IF(I9&lt;100,I9)))</f>
        <v>10900</v>
      </c>
      <c r="K9" s="3005">
        <v>0.74719999999999998</v>
      </c>
      <c r="L9" s="2997">
        <v>-4402.1000000000004</v>
      </c>
      <c r="M9" s="3011">
        <f>+$C$10*K9+L9</f>
        <v>-3281.3</v>
      </c>
      <c r="N9" s="3002">
        <f>IF(M9&gt;=1000,ROUNDDOWN(M9,-2),IF(AND(M9&lt;1000,M9&gt;=100),ROUNDDOWN(M9,-1),IF(M9&lt;100,M9)))</f>
        <v>-3281.3</v>
      </c>
      <c r="O9" s="2989"/>
      <c r="P9" s="3026">
        <f>+IF($C$7=4,J9,N9)</f>
        <v>-3281.3</v>
      </c>
      <c r="Q9" s="3005">
        <f t="shared" ref="Q9:R11" si="0">+IF($C$7=4,G9,K9)</f>
        <v>0.74719999999999998</v>
      </c>
      <c r="R9" s="3847">
        <f t="shared" si="0"/>
        <v>-4402.1000000000004</v>
      </c>
      <c r="T9" s="2990"/>
      <c r="U9" s="3014" t="s">
        <v>25</v>
      </c>
      <c r="V9" s="3026">
        <f t="shared" ref="V9:X16" si="1">IF(+$C$35=1,P26,P9)</f>
        <v>-3281.3</v>
      </c>
      <c r="W9" s="3860">
        <f t="shared" ref="W9:X11" si="2">IF(+$C$35=1,Q26,Q9)</f>
        <v>0.74719999999999998</v>
      </c>
      <c r="X9" s="3861">
        <f t="shared" si="2"/>
        <v>-4402.1000000000004</v>
      </c>
    </row>
    <row r="10" spans="1:24" ht="19.5">
      <c r="A10" s="3033"/>
      <c r="B10" s="2986" t="s">
        <v>2217</v>
      </c>
      <c r="C10" s="3037">
        <f>+入力ｼｰﾄA!$G$77</f>
        <v>1500</v>
      </c>
      <c r="D10" s="2981"/>
      <c r="E10" s="2991" t="s">
        <v>113</v>
      </c>
      <c r="F10" s="3015" t="s">
        <v>631</v>
      </c>
      <c r="G10" s="3020">
        <v>0.11</v>
      </c>
      <c r="H10" s="3000">
        <v>3339</v>
      </c>
      <c r="I10" s="3011">
        <f>+$C$10*G10+H10</f>
        <v>3504</v>
      </c>
      <c r="J10" s="3002">
        <f>IF(I10&gt;=1000,ROUNDDOWN(I10,-2),IF(AND(I10&lt;1000,I10&gt;=100),ROUNDDOWN(I10,-1),IF(I10&lt;100,I10)))</f>
        <v>3500</v>
      </c>
      <c r="K10" s="3006">
        <v>0.21</v>
      </c>
      <c r="L10" s="2998">
        <v>193.9</v>
      </c>
      <c r="M10" s="3011">
        <f>+$C$10*K10+L10</f>
        <v>508.9</v>
      </c>
      <c r="N10" s="3002">
        <f>IF(M10&gt;=1000,ROUNDDOWN(M10,-2),IF(AND(M10&lt;1000,M10&gt;=100),ROUNDDOWN(M10,-1),IF(M10&lt;100,M10)))</f>
        <v>500</v>
      </c>
      <c r="O10" s="2989"/>
      <c r="P10" s="3026">
        <f t="shared" ref="P10:P16" si="3">+IF($C$7=4,J10,N10)</f>
        <v>500</v>
      </c>
      <c r="Q10" s="3006">
        <f t="shared" si="0"/>
        <v>0.21</v>
      </c>
      <c r="R10" s="3848">
        <f t="shared" si="0"/>
        <v>193.9</v>
      </c>
      <c r="T10" s="2991" t="s">
        <v>113</v>
      </c>
      <c r="U10" s="3015" t="s">
        <v>631</v>
      </c>
      <c r="V10" s="3026">
        <f t="shared" si="1"/>
        <v>500</v>
      </c>
      <c r="W10" s="3006">
        <f t="shared" si="2"/>
        <v>0.21</v>
      </c>
      <c r="X10" s="3862">
        <f t="shared" si="2"/>
        <v>193.9</v>
      </c>
    </row>
    <row r="11" spans="1:24" ht="19.5">
      <c r="A11" s="3033"/>
      <c r="B11" s="2981"/>
      <c r="C11" s="2981"/>
      <c r="D11" s="2981"/>
      <c r="E11" s="2991" t="s">
        <v>114</v>
      </c>
      <c r="F11" s="3016" t="s">
        <v>28</v>
      </c>
      <c r="G11" s="3021">
        <v>0.1095</v>
      </c>
      <c r="H11" s="2999">
        <v>10446</v>
      </c>
      <c r="I11" s="3011">
        <f>+$C$10*G11+H11</f>
        <v>10610.25</v>
      </c>
      <c r="J11" s="3002">
        <f>IF(I11&gt;=1000,ROUNDDOWN(I11,-2),IF(AND(I11&lt;1000,I11&gt;=100),ROUNDDOWN(I11,-1),IF(I11&lt;100,I11)))</f>
        <v>10600</v>
      </c>
      <c r="K11" s="3007">
        <v>0.2283</v>
      </c>
      <c r="L11" s="2999">
        <v>-307</v>
      </c>
      <c r="M11" s="3011">
        <f>+$C$10*K11+L11</f>
        <v>35.449999999999989</v>
      </c>
      <c r="N11" s="3002">
        <f>IF(M11&gt;=1000,ROUNDDOWN(M11,-2),IF(AND(M11&lt;1000,M11&gt;=100),ROUNDDOWN(M11,-1),IF(M11&lt;100,M11)))</f>
        <v>35.449999999999989</v>
      </c>
      <c r="O11" s="2989"/>
      <c r="P11" s="3026">
        <f t="shared" si="3"/>
        <v>35.449999999999989</v>
      </c>
      <c r="Q11" s="3007">
        <f t="shared" si="0"/>
        <v>0.2283</v>
      </c>
      <c r="R11" s="3849">
        <f t="shared" si="0"/>
        <v>-307</v>
      </c>
      <c r="T11" s="2991" t="s">
        <v>114</v>
      </c>
      <c r="U11" s="3016" t="s">
        <v>28</v>
      </c>
      <c r="V11" s="3026">
        <f t="shared" si="1"/>
        <v>35.449999999999989</v>
      </c>
      <c r="W11" s="3853">
        <f t="shared" si="2"/>
        <v>0.2283</v>
      </c>
      <c r="X11" s="3863">
        <f t="shared" si="2"/>
        <v>-307</v>
      </c>
    </row>
    <row r="12" spans="1:24" ht="19.5">
      <c r="A12" s="3033"/>
      <c r="B12" s="3024" t="s">
        <v>2981</v>
      </c>
      <c r="C12" s="2981"/>
      <c r="D12" s="2981"/>
      <c r="E12" s="2992"/>
      <c r="F12" s="3017" t="s">
        <v>58</v>
      </c>
      <c r="G12" s="2983"/>
      <c r="H12" s="2995"/>
      <c r="I12" s="3011">
        <f>SUM(I9:I11)</f>
        <v>25100.3</v>
      </c>
      <c r="J12" s="3002">
        <f>SUM(J9:J11)</f>
        <v>25000</v>
      </c>
      <c r="K12" s="3008"/>
      <c r="L12" s="2995"/>
      <c r="M12" s="3011">
        <f>SUM(M9:M11)</f>
        <v>-2736.9500000000003</v>
      </c>
      <c r="N12" s="3002">
        <f>SUM(N9:N11)</f>
        <v>-2745.8500000000004</v>
      </c>
      <c r="O12" s="2989"/>
      <c r="P12" s="3026">
        <f t="shared" si="3"/>
        <v>-2745.8500000000004</v>
      </c>
      <c r="Q12" s="3008"/>
      <c r="R12" s="3850"/>
      <c r="T12" s="2992"/>
      <c r="U12" s="3017" t="s">
        <v>58</v>
      </c>
      <c r="V12" s="3026">
        <f t="shared" si="1"/>
        <v>-2745.8500000000004</v>
      </c>
      <c r="W12" s="3864"/>
      <c r="X12" s="3865"/>
    </row>
    <row r="13" spans="1:24" ht="19.5">
      <c r="A13" s="3033"/>
      <c r="B13" s="3025" t="s">
        <v>2979</v>
      </c>
      <c r="C13" s="3041">
        <f>+IF(AND(C7=4,C8=2),1,0)</f>
        <v>0</v>
      </c>
      <c r="D13" s="2981"/>
      <c r="E13" s="2991"/>
      <c r="F13" s="3014" t="s">
        <v>25</v>
      </c>
      <c r="G13" s="3019">
        <v>0.23419999999999999</v>
      </c>
      <c r="H13" s="2997">
        <v>1956.4</v>
      </c>
      <c r="I13" s="3011">
        <f>+$C$10*G13+H13</f>
        <v>2307.7000000000003</v>
      </c>
      <c r="J13" s="3002">
        <f>IF(I13&gt;=1000,ROUNDDOWN(I13,-2),IF(AND(I13&lt;1000,I13&gt;=100),ROUNDDOWN(I13,-1),IF(I13&lt;100,I13)))</f>
        <v>2300</v>
      </c>
      <c r="K13" s="3005">
        <v>0.125</v>
      </c>
      <c r="L13" s="2997">
        <v>1866.9</v>
      </c>
      <c r="M13" s="3011">
        <f>+$C$10*K13+L13</f>
        <v>2054.4</v>
      </c>
      <c r="N13" s="3002">
        <f>IF(M13&gt;=1000,ROUNDDOWN(M13,-2),IF(AND(M13&lt;1000,M13&gt;=100),ROUNDDOWN(M13,-1),IF(M13&lt;100,M13)))</f>
        <v>2000</v>
      </c>
      <c r="O13" s="2989"/>
      <c r="P13" s="3026">
        <f t="shared" si="3"/>
        <v>2000</v>
      </c>
      <c r="Q13" s="3005">
        <f t="shared" ref="Q13:R15" si="4">+IF($C$7=4,G13,K13)</f>
        <v>0.125</v>
      </c>
      <c r="R13" s="3847">
        <f t="shared" si="4"/>
        <v>1866.9</v>
      </c>
      <c r="T13" s="2991"/>
      <c r="U13" s="3014" t="s">
        <v>25</v>
      </c>
      <c r="V13" s="3026">
        <f t="shared" si="1"/>
        <v>2000</v>
      </c>
      <c r="W13" s="3860">
        <f t="shared" si="1"/>
        <v>0.125</v>
      </c>
      <c r="X13" s="3866">
        <f t="shared" si="1"/>
        <v>1866.9</v>
      </c>
    </row>
    <row r="14" spans="1:24" ht="19.5">
      <c r="A14" s="3033"/>
      <c r="B14" s="3025" t="s">
        <v>2980</v>
      </c>
      <c r="C14" s="3041">
        <f>+IF(AND($C$7=6,$C$8=1),1,0)</f>
        <v>1</v>
      </c>
      <c r="D14" s="2981"/>
      <c r="E14" s="2991" t="s">
        <v>117</v>
      </c>
      <c r="F14" s="3015" t="s">
        <v>631</v>
      </c>
      <c r="G14" s="3022">
        <v>2.93E-2</v>
      </c>
      <c r="H14" s="2998">
        <v>710.9</v>
      </c>
      <c r="I14" s="3011">
        <f>+$C$10*G14+H14</f>
        <v>754.85</v>
      </c>
      <c r="J14" s="3002">
        <f>IF(I14&gt;=1000,ROUNDDOWN(I14,-2),IF(AND(I14&lt;1000,I14&gt;=100),ROUNDDOWN(I14,-1),IF(I14&lt;100,I14)))</f>
        <v>750</v>
      </c>
      <c r="K14" s="3009">
        <v>3.8300000000000001E-2</v>
      </c>
      <c r="L14" s="2998">
        <v>784.5</v>
      </c>
      <c r="M14" s="3011">
        <f>+$C$10*K14+L14</f>
        <v>841.95</v>
      </c>
      <c r="N14" s="3002">
        <f>IF(M14&gt;=1000,ROUNDDOWN(M14,-2),IF(AND(M14&lt;1000,M14&gt;=100),ROUNDDOWN(M14,-1),IF(M14&lt;100,M14)))</f>
        <v>840</v>
      </c>
      <c r="O14" s="2989"/>
      <c r="P14" s="3026">
        <f t="shared" si="3"/>
        <v>840</v>
      </c>
      <c r="Q14" s="3009">
        <f t="shared" si="4"/>
        <v>3.8300000000000001E-2</v>
      </c>
      <c r="R14" s="3848">
        <f t="shared" si="4"/>
        <v>784.5</v>
      </c>
      <c r="T14" s="2991" t="s">
        <v>117</v>
      </c>
      <c r="U14" s="3015" t="s">
        <v>631</v>
      </c>
      <c r="V14" s="3026">
        <f t="shared" si="1"/>
        <v>840</v>
      </c>
      <c r="W14" s="3006">
        <f t="shared" si="1"/>
        <v>3.8300000000000001E-2</v>
      </c>
      <c r="X14" s="3867">
        <f t="shared" si="1"/>
        <v>784.5</v>
      </c>
    </row>
    <row r="15" spans="1:24" ht="20.25" customHeight="1">
      <c r="A15" s="3033"/>
      <c r="B15" s="2981" t="s">
        <v>2982</v>
      </c>
      <c r="C15" s="2981"/>
      <c r="D15" s="2981"/>
      <c r="E15" s="5098" t="s">
        <v>118</v>
      </c>
      <c r="F15" s="3016" t="s">
        <v>28</v>
      </c>
      <c r="G15" s="3021">
        <v>5.21E-2</v>
      </c>
      <c r="H15" s="2999">
        <v>1283.4000000000001</v>
      </c>
      <c r="I15" s="3011">
        <f>+$C$10*G15+H15</f>
        <v>1361.5500000000002</v>
      </c>
      <c r="J15" s="3002">
        <f>IF(I15&gt;=1000,ROUNDDOWN(I15,-2),IF(AND(I15&lt;1000,I15&gt;=100),ROUNDDOWN(I15,-1),IF(I15&lt;100,I15)))</f>
        <v>1300</v>
      </c>
      <c r="K15" s="3007">
        <v>8.0199999999999994E-2</v>
      </c>
      <c r="L15" s="3001">
        <v>416</v>
      </c>
      <c r="M15" s="3011">
        <f>+$C$10*K15+L15</f>
        <v>536.29999999999995</v>
      </c>
      <c r="N15" s="3002">
        <f>IF(M15&gt;=1000,ROUNDDOWN(M15,-2),IF(AND(M15&lt;1000,M15&gt;=100),ROUNDDOWN(M15,-1),IF(M15&lt;100,M15)))</f>
        <v>530</v>
      </c>
      <c r="O15" s="2989"/>
      <c r="P15" s="3026">
        <f t="shared" si="3"/>
        <v>530</v>
      </c>
      <c r="Q15" s="3007">
        <f t="shared" si="4"/>
        <v>8.0199999999999994E-2</v>
      </c>
      <c r="R15" s="3851">
        <f t="shared" si="4"/>
        <v>416</v>
      </c>
      <c r="T15" s="5098" t="s">
        <v>118</v>
      </c>
      <c r="U15" s="3016" t="s">
        <v>28</v>
      </c>
      <c r="V15" s="3026">
        <f t="shared" si="1"/>
        <v>530</v>
      </c>
      <c r="W15" s="3853">
        <f t="shared" si="1"/>
        <v>8.0199999999999994E-2</v>
      </c>
      <c r="X15" s="3868">
        <f t="shared" si="1"/>
        <v>416</v>
      </c>
    </row>
    <row r="16" spans="1:24" ht="20.25" thickBot="1">
      <c r="A16" s="3033"/>
      <c r="B16" s="2981"/>
      <c r="C16" s="3041">
        <f>+IF(AND(C10&gt;=20000,C10&lt;=30000),1,0)</f>
        <v>0</v>
      </c>
      <c r="D16" s="2981"/>
      <c r="E16" s="5099"/>
      <c r="F16" s="3018" t="s">
        <v>58</v>
      </c>
      <c r="G16" s="2993"/>
      <c r="H16" s="2996"/>
      <c r="I16" s="3013">
        <f>SUM(I13:I15)</f>
        <v>4424.1000000000004</v>
      </c>
      <c r="J16" s="3003">
        <f>SUM(J13:J15)</f>
        <v>4350</v>
      </c>
      <c r="K16" s="3010"/>
      <c r="L16" s="2996"/>
      <c r="M16" s="3013">
        <f>SUM(M13:M15)</f>
        <v>3432.6500000000005</v>
      </c>
      <c r="N16" s="3003">
        <f>SUM(N13:N15)</f>
        <v>3370</v>
      </c>
      <c r="O16" s="2989"/>
      <c r="P16" s="3027">
        <f t="shared" si="3"/>
        <v>3370</v>
      </c>
      <c r="Q16" s="3010"/>
      <c r="R16" s="3852"/>
      <c r="T16" s="5099"/>
      <c r="U16" s="3018" t="s">
        <v>58</v>
      </c>
      <c r="V16" s="3027">
        <f t="shared" si="1"/>
        <v>3370</v>
      </c>
      <c r="W16" s="3010"/>
      <c r="X16" s="3852"/>
    </row>
    <row r="17" spans="1:21" ht="20.25" thickBot="1">
      <c r="A17" s="3033"/>
      <c r="B17" s="2981" t="s">
        <v>2990</v>
      </c>
      <c r="C17" s="2981"/>
      <c r="D17" s="2981"/>
      <c r="E17" s="2981"/>
      <c r="F17" s="2981"/>
      <c r="G17" s="5100" t="s">
        <v>2977</v>
      </c>
      <c r="H17" s="5101"/>
      <c r="I17" s="5101"/>
      <c r="J17" s="5102"/>
      <c r="K17" s="5103" t="s">
        <v>2971</v>
      </c>
      <c r="L17" s="5104"/>
      <c r="M17" s="5104"/>
      <c r="N17" s="5105"/>
    </row>
    <row r="18" spans="1:21" ht="19.5">
      <c r="A18" s="3033"/>
      <c r="B18" s="2981"/>
      <c r="C18" s="3041">
        <f>+IF(AND(C13+C14=1,C16=1),1,0)</f>
        <v>0</v>
      </c>
      <c r="D18" s="2981"/>
    </row>
    <row r="19" spans="1:21" ht="19.5">
      <c r="A19" s="3033"/>
      <c r="B19" s="2981"/>
      <c r="C19" s="2981"/>
      <c r="D19" s="2981"/>
    </row>
    <row r="20" spans="1:21" ht="19.5">
      <c r="A20" s="3033"/>
      <c r="B20" s="3028" t="s">
        <v>2987</v>
      </c>
      <c r="C20" s="3028"/>
      <c r="D20" s="3028"/>
      <c r="E20" s="3029"/>
      <c r="F20" s="3029"/>
      <c r="G20" s="3029"/>
      <c r="H20" s="3029"/>
      <c r="I20" s="3029"/>
      <c r="J20" s="3029"/>
      <c r="K20" s="3029"/>
      <c r="L20" s="3029"/>
      <c r="M20" s="3029"/>
      <c r="N20" s="3029"/>
      <c r="O20" s="3029"/>
      <c r="P20" s="3029"/>
      <c r="Q20" s="3029"/>
      <c r="R20" s="3029"/>
      <c r="T20" s="5106"/>
      <c r="U20" s="55"/>
    </row>
    <row r="21" spans="1:21" ht="18.75" customHeight="1">
      <c r="A21" s="3033"/>
      <c r="B21" s="2981"/>
      <c r="C21" s="4907" t="s">
        <v>57</v>
      </c>
      <c r="D21" s="55" t="s">
        <v>103</v>
      </c>
      <c r="T21" s="5107"/>
      <c r="U21" s="55"/>
    </row>
    <row r="22" spans="1:21" ht="18.75" customHeight="1">
      <c r="A22" s="3033"/>
      <c r="B22" s="2981"/>
      <c r="C22" s="4907"/>
      <c r="D22" s="55"/>
      <c r="T22" s="55"/>
      <c r="U22" s="55"/>
    </row>
    <row r="23" spans="1:21" ht="20.25" thickBot="1">
      <c r="A23" s="3033"/>
      <c r="B23" s="2981" t="s">
        <v>2984</v>
      </c>
      <c r="C23" s="55"/>
      <c r="D23" s="55"/>
      <c r="E23" s="2985"/>
      <c r="F23" s="2988"/>
      <c r="G23" s="2981" t="str">
        <f>+IF(AND($C$33=1,$C$30=1),"↓本表が適応されます","↓本表は適応されません")</f>
        <v>↓本表は適応されません</v>
      </c>
      <c r="H23" s="2981"/>
      <c r="I23" s="2981"/>
      <c r="J23" s="2981"/>
      <c r="K23" s="2981" t="str">
        <f>+IF(AND($C$33=1,$C$32=1),"↓本表が適応されます","↓本表は適応されません")</f>
        <v>↓本表は適応されません</v>
      </c>
      <c r="L23" s="2981"/>
      <c r="M23" s="2981"/>
      <c r="N23" s="2981"/>
      <c r="O23" s="2981"/>
    </row>
    <row r="24" spans="1:21" ht="19.5" customHeight="1">
      <c r="A24" s="3033"/>
      <c r="B24" s="2986" t="s">
        <v>2976</v>
      </c>
      <c r="C24" s="2984">
        <f>+入力ｼｰﾄA!$G$73</f>
        <v>6</v>
      </c>
      <c r="D24" s="2981"/>
      <c r="E24" s="5091" t="s">
        <v>46</v>
      </c>
      <c r="F24" s="5092"/>
      <c r="G24" s="5095" t="s">
        <v>2970</v>
      </c>
      <c r="H24" s="5096"/>
      <c r="I24" s="5096"/>
      <c r="J24" s="5097"/>
      <c r="K24" s="5096" t="s">
        <v>2969</v>
      </c>
      <c r="L24" s="5096"/>
      <c r="M24" s="5096"/>
      <c r="N24" s="5097"/>
      <c r="O24" s="2987"/>
      <c r="P24" s="5085" t="s">
        <v>184</v>
      </c>
      <c r="Q24" s="5086"/>
      <c r="R24" s="5087"/>
    </row>
    <row r="25" spans="1:21" ht="29.25">
      <c r="A25" s="3033"/>
      <c r="B25" s="2986" t="s">
        <v>2972</v>
      </c>
      <c r="C25" s="2984">
        <f>+入力ｼｰﾄA!$G$74</f>
        <v>1</v>
      </c>
      <c r="D25" s="2981"/>
      <c r="E25" s="5093"/>
      <c r="F25" s="5094"/>
      <c r="G25" s="2982" t="s">
        <v>85</v>
      </c>
      <c r="H25" s="2994" t="s">
        <v>86</v>
      </c>
      <c r="I25" s="3023" t="s">
        <v>2975</v>
      </c>
      <c r="J25" s="3012" t="s">
        <v>2973</v>
      </c>
      <c r="K25" s="3004" t="s">
        <v>85</v>
      </c>
      <c r="L25" s="2994" t="s">
        <v>86</v>
      </c>
      <c r="M25" s="3023" t="s">
        <v>2975</v>
      </c>
      <c r="N25" s="3012" t="s">
        <v>2973</v>
      </c>
      <c r="P25" s="3845">
        <f>+C24</f>
        <v>6</v>
      </c>
      <c r="Q25" s="3004" t="s">
        <v>85</v>
      </c>
      <c r="R25" s="3846" t="s">
        <v>86</v>
      </c>
    </row>
    <row r="26" spans="1:21" ht="19.5">
      <c r="A26" s="3033"/>
      <c r="B26" s="2981"/>
      <c r="C26" s="2981"/>
      <c r="D26" s="2985"/>
      <c r="E26" s="2990"/>
      <c r="F26" s="3014" t="s">
        <v>25</v>
      </c>
      <c r="G26" s="3019">
        <v>4.7045000000000003</v>
      </c>
      <c r="H26" s="2997">
        <v>0.86560000000000004</v>
      </c>
      <c r="I26" s="3011">
        <f>+G26*$C$27^H26</f>
        <v>2640.8155384893194</v>
      </c>
      <c r="J26" s="3002">
        <f>IF(I26&gt;=1000,ROUNDDOWN(I26,-2),IF(AND(I26&lt;1000,I26&gt;=100),ROUNDDOWN(I26,-1),IF(I26&lt;100,I26)))</f>
        <v>2600</v>
      </c>
      <c r="K26" s="3005">
        <v>3.5691000000000002</v>
      </c>
      <c r="L26" s="2997">
        <v>0.82709999999999995</v>
      </c>
      <c r="M26" s="3011">
        <f>+K26*$C$27^L26</f>
        <v>1511.8329159826553</v>
      </c>
      <c r="N26" s="3002">
        <f>IF(M26&gt;=1000,ROUNDDOWN(M26,-2),IF(AND(M26&lt;1000,M26&gt;=100),ROUNDDOWN(M26,-1),IF(M26&lt;100,M26)))</f>
        <v>1500</v>
      </c>
      <c r="O26" s="2989"/>
      <c r="P26" s="3026">
        <f>+IF($C$7=4,J26,N26)</f>
        <v>1500</v>
      </c>
      <c r="Q26" s="3005">
        <f t="shared" ref="Q26:R28" si="5">+IF($C$7=4,G26,K26)</f>
        <v>3.5691000000000002</v>
      </c>
      <c r="R26" s="3847">
        <f t="shared" si="5"/>
        <v>0.82709999999999995</v>
      </c>
    </row>
    <row r="27" spans="1:21" ht="19.5">
      <c r="A27" s="3033"/>
      <c r="B27" s="2986" t="s">
        <v>2217</v>
      </c>
      <c r="C27" s="3037">
        <f>+入力ｼｰﾄA!$G$77</f>
        <v>1500</v>
      </c>
      <c r="D27" s="2981"/>
      <c r="E27" s="2991" t="s">
        <v>113</v>
      </c>
      <c r="F27" s="3015" t="s">
        <v>631</v>
      </c>
      <c r="G27" s="3020">
        <v>3.605</v>
      </c>
      <c r="H27" s="3000">
        <v>0.72929999999999995</v>
      </c>
      <c r="I27" s="3011">
        <f t="shared" ref="I27:I28" si="6">+G27*$C$27^H27</f>
        <v>746.84181254160444</v>
      </c>
      <c r="J27" s="3002">
        <f>IF(I27&gt;=1000,ROUNDDOWN(I27,-2),IF(AND(I27&lt;1000,I27&gt;=100),ROUNDDOWN(I27,-1),IF(I27&lt;100,I27)))</f>
        <v>740</v>
      </c>
      <c r="K27" s="3006">
        <v>1.6012999999999999</v>
      </c>
      <c r="L27" s="2998">
        <v>0.80589999999999995</v>
      </c>
      <c r="M27" s="3011">
        <f t="shared" ref="M27:M28" si="7">+K27*$C$27^L27</f>
        <v>580.87762666298954</v>
      </c>
      <c r="N27" s="3002">
        <f>IF(M27&gt;=1000,ROUNDDOWN(M27,-2),IF(AND(M27&lt;1000,M27&gt;=100),ROUNDDOWN(M27,-1),IF(M27&lt;100,M27)))</f>
        <v>580</v>
      </c>
      <c r="O27" s="2989"/>
      <c r="P27" s="3026">
        <f t="shared" ref="P27:P33" si="8">+IF($C$7=4,J27,N27)</f>
        <v>580</v>
      </c>
      <c r="Q27" s="3006">
        <f t="shared" si="5"/>
        <v>1.6012999999999999</v>
      </c>
      <c r="R27" s="3848">
        <f t="shared" si="5"/>
        <v>0.80589999999999995</v>
      </c>
    </row>
    <row r="28" spans="1:21" ht="19.5">
      <c r="A28" s="3033"/>
      <c r="B28" s="2981"/>
      <c r="C28" s="2981"/>
      <c r="D28" s="2981"/>
      <c r="E28" s="2991" t="s">
        <v>114</v>
      </c>
      <c r="F28" s="3016" t="s">
        <v>28</v>
      </c>
      <c r="G28" s="3021">
        <v>0.55100000000000005</v>
      </c>
      <c r="H28" s="2999">
        <v>0.98199999999999998</v>
      </c>
      <c r="I28" s="3011">
        <f t="shared" si="6"/>
        <v>724.55809892135551</v>
      </c>
      <c r="J28" s="3002">
        <f>IF(I28&gt;=1000,ROUNDDOWN(I28,-2),IF(AND(I28&lt;1000,I28&gt;=100),ROUNDDOWN(I28,-1),IF(I28&lt;100,I28)))</f>
        <v>720</v>
      </c>
      <c r="K28" s="3007">
        <v>0.50409999999999999</v>
      </c>
      <c r="L28" s="2999">
        <v>0.91869999999999996</v>
      </c>
      <c r="M28" s="3011">
        <f t="shared" si="7"/>
        <v>417.24557266066449</v>
      </c>
      <c r="N28" s="3002">
        <f>IF(M28&gt;=1000,ROUNDDOWN(M28,-2),IF(AND(M28&lt;1000,M28&gt;=100),ROUNDDOWN(M28,-1),IF(M28&lt;100,M28)))</f>
        <v>410</v>
      </c>
      <c r="O28" s="2989"/>
      <c r="P28" s="3026">
        <f t="shared" si="8"/>
        <v>410</v>
      </c>
      <c r="Q28" s="3853">
        <f t="shared" si="5"/>
        <v>0.50409999999999999</v>
      </c>
      <c r="R28" s="3854">
        <f t="shared" si="5"/>
        <v>0.91869999999999996</v>
      </c>
    </row>
    <row r="29" spans="1:21" ht="19.5">
      <c r="A29" s="3033"/>
      <c r="B29" s="3024" t="s">
        <v>2981</v>
      </c>
      <c r="C29" s="2981"/>
      <c r="D29" s="2981"/>
      <c r="E29" s="2992"/>
      <c r="F29" s="3017" t="s">
        <v>58</v>
      </c>
      <c r="G29" s="2983"/>
      <c r="H29" s="2995"/>
      <c r="I29" s="3011">
        <f>SUM(I26:I28)</f>
        <v>4112.2154499522794</v>
      </c>
      <c r="J29" s="3002">
        <f>SUM(J26:J28)</f>
        <v>4060</v>
      </c>
      <c r="K29" s="3008"/>
      <c r="L29" s="2995"/>
      <c r="M29" s="3011">
        <f>SUM(M26:M28)</f>
        <v>2509.9561153063091</v>
      </c>
      <c r="N29" s="3002">
        <f>SUM(N26:N28)</f>
        <v>2490</v>
      </c>
      <c r="O29" s="2989"/>
      <c r="P29" s="3026">
        <f t="shared" si="8"/>
        <v>2490</v>
      </c>
      <c r="Q29" s="3008"/>
      <c r="R29" s="3850"/>
    </row>
    <row r="30" spans="1:21" ht="19.5">
      <c r="A30" s="3033"/>
      <c r="B30" s="3025" t="s">
        <v>2979</v>
      </c>
      <c r="C30" s="3041">
        <f>+IF(AND($C$7=4,$C$8=2),1,0)</f>
        <v>0</v>
      </c>
      <c r="D30" s="2981"/>
      <c r="E30" s="2991"/>
      <c r="F30" s="3014" t="s">
        <v>25</v>
      </c>
      <c r="G30" s="3019">
        <v>6.3506</v>
      </c>
      <c r="H30" s="2997">
        <v>0.70369999999999999</v>
      </c>
      <c r="I30" s="3011">
        <f t="shared" ref="I30:I32" si="9">+G30*$C$27^H30</f>
        <v>1091.0136345219119</v>
      </c>
      <c r="J30" s="3002">
        <f>IF(I30&gt;=1000,ROUNDDOWN(I30,-2),IF(AND(I30&lt;1000,I30&gt;=100),ROUNDDOWN(I30,-1),IF(I30&lt;100,I30)))</f>
        <v>1000</v>
      </c>
      <c r="K30" s="3005">
        <v>4.3181000000000003</v>
      </c>
      <c r="L30" s="2997">
        <v>0.6956</v>
      </c>
      <c r="M30" s="3011">
        <f t="shared" ref="M30:M32" si="10">+K30*$C$27^L30</f>
        <v>699.16837423026118</v>
      </c>
      <c r="N30" s="3002">
        <f>IF(M30&gt;=1000,ROUNDDOWN(M30,-2),IF(AND(M30&lt;1000,M30&gt;=100),ROUNDDOWN(M30,-1),IF(M30&lt;100,M30)))</f>
        <v>690</v>
      </c>
      <c r="O30" s="2989"/>
      <c r="P30" s="3026">
        <f t="shared" si="8"/>
        <v>690</v>
      </c>
      <c r="Q30" s="3005">
        <f t="shared" ref="Q30:R32" si="11">+IF($C$7=4,G30,K30)</f>
        <v>4.3181000000000003</v>
      </c>
      <c r="R30" s="3847">
        <f t="shared" si="11"/>
        <v>0.6956</v>
      </c>
    </row>
    <row r="31" spans="1:21" ht="19.5">
      <c r="A31" s="3033"/>
      <c r="B31" s="3025" t="s">
        <v>2980</v>
      </c>
      <c r="C31" s="3041">
        <f>+IF(AND(C7=6,C8=1),1,0)</f>
        <v>1</v>
      </c>
      <c r="D31" s="2981"/>
      <c r="E31" s="2991" t="s">
        <v>117</v>
      </c>
      <c r="F31" s="3015" t="s">
        <v>631</v>
      </c>
      <c r="G31" s="3022">
        <v>1.5737000000000001</v>
      </c>
      <c r="H31" s="2998">
        <v>0.67100000000000004</v>
      </c>
      <c r="I31" s="3011">
        <f t="shared" si="9"/>
        <v>212.85270791368004</v>
      </c>
      <c r="J31" s="3002">
        <f>IF(I31&gt;=1000,ROUNDDOWN(I31,-2),IF(AND(I31&lt;1000,I31&gt;=100),ROUNDDOWN(I31,-1),IF(I31&lt;100,I31)))</f>
        <v>210</v>
      </c>
      <c r="K31" s="3009">
        <v>0.3271</v>
      </c>
      <c r="L31" s="2998">
        <v>0.84240000000000004</v>
      </c>
      <c r="M31" s="3011">
        <f t="shared" si="10"/>
        <v>154.96007601538795</v>
      </c>
      <c r="N31" s="3002">
        <f>IF(M31&gt;=1000,ROUNDDOWN(M31,-2),IF(AND(M31&lt;1000,M31&gt;=100),ROUNDDOWN(M31,-1),IF(M31&lt;100,M31)))</f>
        <v>150</v>
      </c>
      <c r="O31" s="2989"/>
      <c r="P31" s="3026">
        <f t="shared" si="8"/>
        <v>150</v>
      </c>
      <c r="Q31" s="3009">
        <f t="shared" si="11"/>
        <v>0.3271</v>
      </c>
      <c r="R31" s="3855">
        <f t="shared" si="11"/>
        <v>0.84240000000000004</v>
      </c>
    </row>
    <row r="32" spans="1:21" ht="20.25" customHeight="1">
      <c r="A32" s="3033"/>
      <c r="B32" s="2981" t="s">
        <v>2982</v>
      </c>
      <c r="C32" s="2981"/>
      <c r="D32" s="2981"/>
      <c r="E32" s="5098" t="s">
        <v>118</v>
      </c>
      <c r="F32" s="3016" t="s">
        <v>28</v>
      </c>
      <c r="G32" s="3021">
        <v>0.5524</v>
      </c>
      <c r="H32" s="2999">
        <v>0.82909999999999995</v>
      </c>
      <c r="I32" s="3011">
        <f t="shared" si="9"/>
        <v>237.43838672190637</v>
      </c>
      <c r="J32" s="3002">
        <f>IF(I32&gt;=1000,ROUNDDOWN(I32,-2),IF(AND(I32&lt;1000,I32&gt;=100),ROUNDDOWN(I32,-1),IF(I32&lt;100,I32)))</f>
        <v>230</v>
      </c>
      <c r="K32" s="3007">
        <v>0.30530000000000002</v>
      </c>
      <c r="L32" s="3001">
        <v>0.88580000000000003</v>
      </c>
      <c r="M32" s="3011">
        <f t="shared" si="10"/>
        <v>198.65908991203244</v>
      </c>
      <c r="N32" s="3002">
        <f>IF(M32&gt;=1000,ROUNDDOWN(M32,-2),IF(AND(M32&lt;1000,M32&gt;=100),ROUNDDOWN(M32,-1),IF(M32&lt;100,M32)))</f>
        <v>190</v>
      </c>
      <c r="O32" s="2989"/>
      <c r="P32" s="3026">
        <f t="shared" si="8"/>
        <v>190</v>
      </c>
      <c r="Q32" s="3007">
        <f t="shared" si="11"/>
        <v>0.30530000000000002</v>
      </c>
      <c r="R32" s="3854">
        <f t="shared" si="11"/>
        <v>0.88580000000000003</v>
      </c>
    </row>
    <row r="33" spans="1:24" ht="20.25" thickBot="1">
      <c r="A33" s="3033"/>
      <c r="B33" s="2981"/>
      <c r="C33" s="3041">
        <f>+IF(AND(C27&gt;30000,C27&lt;=100000),1,0)</f>
        <v>0</v>
      </c>
      <c r="D33" s="2981"/>
      <c r="E33" s="5099"/>
      <c r="F33" s="3018" t="s">
        <v>58</v>
      </c>
      <c r="G33" s="2993"/>
      <c r="H33" s="2996"/>
      <c r="I33" s="3013">
        <f>SUM(I30:I32)</f>
        <v>1541.3047291574983</v>
      </c>
      <c r="J33" s="3003">
        <f>SUM(J30:J32)</f>
        <v>1440</v>
      </c>
      <c r="K33" s="3010"/>
      <c r="L33" s="2996"/>
      <c r="M33" s="3013">
        <f>SUM(M30:M32)</f>
        <v>1052.7875401576816</v>
      </c>
      <c r="N33" s="3003">
        <f>SUM(N30:N32)</f>
        <v>1030</v>
      </c>
      <c r="O33" s="2989"/>
      <c r="P33" s="3027">
        <f t="shared" si="8"/>
        <v>1030</v>
      </c>
      <c r="Q33" s="3010"/>
      <c r="R33" s="3852"/>
    </row>
    <row r="34" spans="1:24" ht="19.5">
      <c r="A34" s="3033"/>
      <c r="B34" s="2981" t="s">
        <v>2990</v>
      </c>
      <c r="C34" s="2981"/>
      <c r="D34" s="2981"/>
      <c r="E34" s="2981"/>
      <c r="F34" s="2981"/>
      <c r="G34" s="5088"/>
      <c r="H34" s="5089"/>
      <c r="I34" s="5089"/>
      <c r="J34" s="5089"/>
      <c r="K34" s="5090"/>
      <c r="L34" s="5090"/>
      <c r="M34" s="5090"/>
      <c r="N34" s="5090"/>
    </row>
    <row r="35" spans="1:24" ht="19.5">
      <c r="A35" s="3033"/>
      <c r="B35" s="2981"/>
      <c r="C35" s="3041">
        <f>+IF(AND(C30+C31=1,C33=1),1,0)</f>
        <v>0</v>
      </c>
      <c r="D35" s="2981"/>
    </row>
    <row r="38" spans="1:24" ht="22.5" customHeight="1">
      <c r="A38" s="3035"/>
      <c r="B38" s="3036" t="s">
        <v>2993</v>
      </c>
      <c r="C38" s="3035"/>
      <c r="D38" s="3035"/>
      <c r="E38" s="3035"/>
      <c r="F38" s="3035"/>
      <c r="G38" s="3035"/>
      <c r="H38" s="3035"/>
      <c r="I38" s="3035"/>
      <c r="J38" s="3035"/>
      <c r="K38" s="3035"/>
      <c r="L38" s="3035"/>
      <c r="M38" s="3035"/>
      <c r="N38" s="3035"/>
      <c r="O38" s="3035"/>
      <c r="P38" s="3035"/>
      <c r="Q38" s="3035"/>
      <c r="R38" s="3035"/>
      <c r="S38" s="3035"/>
      <c r="T38" s="3035"/>
      <c r="U38" s="3035"/>
      <c r="V38" s="3035"/>
      <c r="W38" s="3035"/>
      <c r="X38" s="3035"/>
    </row>
    <row r="39" spans="1:24" ht="19.5">
      <c r="A39" s="3035"/>
      <c r="B39" s="3028" t="s">
        <v>2986</v>
      </c>
      <c r="C39" s="3028"/>
      <c r="D39" s="3028"/>
      <c r="E39" s="3029"/>
      <c r="F39" s="3029"/>
      <c r="G39" s="3029"/>
      <c r="H39" s="3029"/>
      <c r="I39" s="3029"/>
      <c r="J39" s="3029"/>
      <c r="K39" s="3029"/>
      <c r="L39" s="3029"/>
      <c r="M39" s="3029"/>
      <c r="N39" s="3029"/>
      <c r="O39" s="3029"/>
      <c r="P39" s="3029"/>
      <c r="Q39" s="3029"/>
      <c r="R39" s="3029"/>
    </row>
    <row r="40" spans="1:24" ht="19.5">
      <c r="A40" s="3035"/>
      <c r="C40" s="2981" t="s">
        <v>2974</v>
      </c>
      <c r="D40" s="2985"/>
      <c r="F40" s="2987"/>
      <c r="G40" s="2987"/>
      <c r="M40" s="2987"/>
      <c r="N40" s="2987"/>
      <c r="O40" s="2987"/>
      <c r="T40" s="2981" t="s">
        <v>2983</v>
      </c>
      <c r="V40" s="3040">
        <f>+C53+C70</f>
        <v>0</v>
      </c>
    </row>
    <row r="41" spans="1:24" ht="20.25" thickBot="1">
      <c r="A41" s="3035"/>
      <c r="B41" s="2981" t="s">
        <v>2984</v>
      </c>
      <c r="C41" s="2981"/>
      <c r="D41" s="2985"/>
      <c r="E41" s="2985"/>
      <c r="F41" s="2988"/>
      <c r="G41" s="2981" t="str">
        <f>+IF(AND($C$16=1,$C$13=1),"↓本表が適応されます","↓本表は適応されません")</f>
        <v>↓本表は適応されません</v>
      </c>
      <c r="H41" s="2981"/>
      <c r="I41" s="2981"/>
      <c r="J41" s="2981"/>
      <c r="K41" s="2981" t="str">
        <f>+IF(AND($C$16=1,$C$14=1),"↓本表が適応されます","↓本表は適応されません")</f>
        <v>↓本表は適応されません</v>
      </c>
      <c r="L41" s="2981"/>
      <c r="M41" s="2981"/>
      <c r="N41" s="2981"/>
      <c r="O41" s="2981"/>
      <c r="U41">
        <f>+C45</f>
        <v>0</v>
      </c>
      <c r="V41" s="3030" t="s">
        <v>91</v>
      </c>
    </row>
    <row r="42" spans="1:24" ht="19.5" customHeight="1">
      <c r="A42" s="3035"/>
      <c r="B42" s="2986" t="s">
        <v>2976</v>
      </c>
      <c r="C42" s="2984">
        <f>+入力ｼｰﾄA!$I$73</f>
        <v>0</v>
      </c>
      <c r="D42" s="2981"/>
      <c r="E42" s="5091" t="s">
        <v>46</v>
      </c>
      <c r="F42" s="5092"/>
      <c r="G42" s="5095" t="s">
        <v>2970</v>
      </c>
      <c r="H42" s="5096"/>
      <c r="I42" s="5096"/>
      <c r="J42" s="5097"/>
      <c r="K42" s="5096" t="s">
        <v>2969</v>
      </c>
      <c r="L42" s="5096"/>
      <c r="M42" s="5096"/>
      <c r="N42" s="5097"/>
      <c r="O42" s="2987"/>
      <c r="P42" s="5085" t="s">
        <v>184</v>
      </c>
      <c r="Q42" s="5086"/>
      <c r="R42" s="5087"/>
      <c r="T42" s="3856" t="s">
        <v>2985</v>
      </c>
      <c r="U42" s="3843">
        <f>+C42</f>
        <v>0</v>
      </c>
      <c r="V42" s="3843"/>
      <c r="W42" s="3857"/>
      <c r="X42" s="3844"/>
    </row>
    <row r="43" spans="1:24" ht="29.25" customHeight="1">
      <c r="A43" s="3035"/>
      <c r="B43" s="2986" t="s">
        <v>2972</v>
      </c>
      <c r="C43" s="2984">
        <f>+入力ｼｰﾄA!$I$74</f>
        <v>0</v>
      </c>
      <c r="D43" s="2981"/>
      <c r="E43" s="5093"/>
      <c r="F43" s="5094"/>
      <c r="G43" s="2982" t="s">
        <v>85</v>
      </c>
      <c r="H43" s="2994" t="s">
        <v>86</v>
      </c>
      <c r="I43" s="3023" t="s">
        <v>2975</v>
      </c>
      <c r="J43" s="3012" t="s">
        <v>2973</v>
      </c>
      <c r="K43" s="3004" t="s">
        <v>85</v>
      </c>
      <c r="L43" s="2994" t="s">
        <v>86</v>
      </c>
      <c r="M43" s="3023" t="s">
        <v>2975</v>
      </c>
      <c r="N43" s="3012" t="s">
        <v>2973</v>
      </c>
      <c r="P43" s="3845">
        <f>+C42</f>
        <v>0</v>
      </c>
      <c r="Q43" s="3004" t="s">
        <v>85</v>
      </c>
      <c r="R43" s="3846" t="s">
        <v>86</v>
      </c>
      <c r="T43" s="5108" t="str">
        <f>IF(+$C$35=1,B55,B39)</f>
        <v>A）床面積の合計が20,000 ㎡以上30,000 ㎡以下の場合</v>
      </c>
      <c r="U43" s="5109"/>
      <c r="V43" s="5110"/>
      <c r="W43" s="3858" t="s">
        <v>85</v>
      </c>
      <c r="X43" s="3859" t="s">
        <v>86</v>
      </c>
    </row>
    <row r="44" spans="1:24" ht="19.5">
      <c r="A44" s="3035"/>
      <c r="B44" s="2981"/>
      <c r="C44" s="2981"/>
      <c r="D44" s="2985"/>
      <c r="E44" s="2990"/>
      <c r="F44" s="3014" t="s">
        <v>25</v>
      </c>
      <c r="G44" s="3019">
        <v>0.85350000000000004</v>
      </c>
      <c r="H44" s="2997">
        <v>9705.7999999999993</v>
      </c>
      <c r="I44" s="3011">
        <f>+$C$45*G44+H44</f>
        <v>9705.7999999999993</v>
      </c>
      <c r="J44" s="3002">
        <f>IF(I44&gt;=1000,ROUNDDOWN(I44,-2),IF(AND(I44&lt;1000,I44&gt;=100),ROUNDDOWN(I44,-1),IF(I44&lt;100,I44)))</f>
        <v>9700</v>
      </c>
      <c r="K44" s="3005">
        <v>0.74719999999999998</v>
      </c>
      <c r="L44" s="2997">
        <v>-4402.1000000000004</v>
      </c>
      <c r="M44" s="3011">
        <f>+$C$45*K44+L44</f>
        <v>-4402.1000000000004</v>
      </c>
      <c r="N44" s="3002">
        <f>IF(M44&gt;=1000,ROUNDDOWN(M44,-2),IF(AND(M44&lt;1000,M44&gt;=100),ROUNDDOWN(M44,-1),IF(M44&lt;100,M44)))</f>
        <v>-4402.1000000000004</v>
      </c>
      <c r="O44" s="2989"/>
      <c r="P44" s="3026">
        <f>+IF($C$42=4,J44,N44)</f>
        <v>-4402.1000000000004</v>
      </c>
      <c r="Q44" s="3005">
        <f t="shared" ref="Q44:R46" si="12">+IF($C$7=4,G44,K44)</f>
        <v>0.74719999999999998</v>
      </c>
      <c r="R44" s="3847">
        <f t="shared" si="12"/>
        <v>-4402.1000000000004</v>
      </c>
      <c r="T44" s="2990"/>
      <c r="U44" s="3014" t="s">
        <v>25</v>
      </c>
      <c r="V44" s="3026">
        <f>IF(+$C$70=1,P61,P44)</f>
        <v>-4402.1000000000004</v>
      </c>
      <c r="W44" s="3860">
        <f>IF(+$C$70=1,Q61,Q44)</f>
        <v>0.74719999999999998</v>
      </c>
      <c r="X44" s="3861">
        <f t="shared" ref="X44:X46" si="13">IF(+$C$35=1,R61,R44)</f>
        <v>-4402.1000000000004</v>
      </c>
    </row>
    <row r="45" spans="1:24" ht="19.5">
      <c r="A45" s="3035"/>
      <c r="B45" s="2986" t="s">
        <v>2217</v>
      </c>
      <c r="C45" s="3037">
        <f>+入力ｼｰﾄA!I77</f>
        <v>0</v>
      </c>
      <c r="D45" s="2981"/>
      <c r="E45" s="2991" t="s">
        <v>113</v>
      </c>
      <c r="F45" s="3015" t="s">
        <v>631</v>
      </c>
      <c r="G45" s="3020">
        <v>0.11</v>
      </c>
      <c r="H45" s="3000">
        <v>3339</v>
      </c>
      <c r="I45" s="3011">
        <f t="shared" ref="I45:I46" si="14">+$C$45*G45+H45</f>
        <v>3339</v>
      </c>
      <c r="J45" s="3002">
        <f>IF(I45&gt;=1000,ROUNDDOWN(I45,-2),IF(AND(I45&lt;1000,I45&gt;=100),ROUNDDOWN(I45,-1),IF(I45&lt;100,I45)))</f>
        <v>3300</v>
      </c>
      <c r="K45" s="3006">
        <v>0.21</v>
      </c>
      <c r="L45" s="2998">
        <v>193.9</v>
      </c>
      <c r="M45" s="3011">
        <f t="shared" ref="M45:M46" si="15">+$C$45*K45+L45</f>
        <v>193.9</v>
      </c>
      <c r="N45" s="3002">
        <f>IF(M45&gt;=1000,ROUNDDOWN(M45,-2),IF(AND(M45&lt;1000,M45&gt;=100),ROUNDDOWN(M45,-1),IF(M45&lt;100,M45)))</f>
        <v>190</v>
      </c>
      <c r="O45" s="2989"/>
      <c r="P45" s="3026">
        <f t="shared" ref="P45:P46" si="16">+IF($C$42=4,J45,N45)</f>
        <v>190</v>
      </c>
      <c r="Q45" s="3006">
        <f t="shared" si="12"/>
        <v>0.21</v>
      </c>
      <c r="R45" s="3848">
        <f t="shared" si="12"/>
        <v>193.9</v>
      </c>
      <c r="T45" s="2991" t="s">
        <v>113</v>
      </c>
      <c r="U45" s="3015" t="s">
        <v>631</v>
      </c>
      <c r="V45" s="3026">
        <f t="shared" ref="V45:V51" si="17">IF(+$C$70=1,P62,P45)</f>
        <v>190</v>
      </c>
      <c r="W45" s="3006">
        <f t="shared" ref="W45:X50" si="18">IF(+$C$35=1,Q62,Q45)</f>
        <v>0.21</v>
      </c>
      <c r="X45" s="3862">
        <f t="shared" si="13"/>
        <v>193.9</v>
      </c>
    </row>
    <row r="46" spans="1:24" ht="19.5">
      <c r="A46" s="3035"/>
      <c r="B46" s="2981"/>
      <c r="C46" s="2981"/>
      <c r="D46" s="2981"/>
      <c r="E46" s="2991" t="s">
        <v>114</v>
      </c>
      <c r="F46" s="3016" t="s">
        <v>28</v>
      </c>
      <c r="G46" s="3021">
        <v>0.1095</v>
      </c>
      <c r="H46" s="2999">
        <v>10446</v>
      </c>
      <c r="I46" s="3011">
        <f t="shared" si="14"/>
        <v>10446</v>
      </c>
      <c r="J46" s="3002">
        <f>IF(I46&gt;=1000,ROUNDDOWN(I46,-2),IF(AND(I46&lt;1000,I46&gt;=100),ROUNDDOWN(I46,-1),IF(I46&lt;100,I46)))</f>
        <v>10400</v>
      </c>
      <c r="K46" s="3007">
        <v>0.2283</v>
      </c>
      <c r="L46" s="2999">
        <v>-307</v>
      </c>
      <c r="M46" s="3011">
        <f t="shared" si="15"/>
        <v>-307</v>
      </c>
      <c r="N46" s="3002">
        <f>IF(M46&gt;=1000,ROUNDDOWN(M46,-2),IF(AND(M46&lt;1000,M46&gt;=100),ROUNDDOWN(M46,-1),IF(M46&lt;100,M46)))</f>
        <v>-307</v>
      </c>
      <c r="O46" s="2989"/>
      <c r="P46" s="3026">
        <f t="shared" si="16"/>
        <v>-307</v>
      </c>
      <c r="Q46" s="3007">
        <f t="shared" si="12"/>
        <v>0.2283</v>
      </c>
      <c r="R46" s="3849">
        <f t="shared" si="12"/>
        <v>-307</v>
      </c>
      <c r="T46" s="2991" t="s">
        <v>114</v>
      </c>
      <c r="U46" s="3016" t="s">
        <v>28</v>
      </c>
      <c r="V46" s="3026">
        <f t="shared" si="17"/>
        <v>-307</v>
      </c>
      <c r="W46" s="3853">
        <f t="shared" si="18"/>
        <v>0.2283</v>
      </c>
      <c r="X46" s="3863">
        <f t="shared" si="13"/>
        <v>-307</v>
      </c>
    </row>
    <row r="47" spans="1:24" ht="19.5">
      <c r="A47" s="3035"/>
      <c r="B47" s="3024" t="s">
        <v>2981</v>
      </c>
      <c r="C47" s="2981"/>
      <c r="D47" s="2981"/>
      <c r="E47" s="2992"/>
      <c r="F47" s="3017" t="s">
        <v>58</v>
      </c>
      <c r="G47" s="2983"/>
      <c r="H47" s="2995"/>
      <c r="I47" s="3011">
        <f>SUM(I44:I46)</f>
        <v>23490.799999999999</v>
      </c>
      <c r="J47" s="3002">
        <f>SUM(J44:J46)</f>
        <v>23400</v>
      </c>
      <c r="K47" s="3008"/>
      <c r="L47" s="2995"/>
      <c r="M47" s="3011">
        <f>SUM(M44:M46)</f>
        <v>-4515.2000000000007</v>
      </c>
      <c r="N47" s="3002">
        <f>SUM(N44:N46)</f>
        <v>-4519.1000000000004</v>
      </c>
      <c r="O47" s="2989"/>
      <c r="P47" s="3026">
        <f t="shared" ref="P47:P51" si="19">+IF($C$7=4,J47,N47)</f>
        <v>-4519.1000000000004</v>
      </c>
      <c r="Q47" s="3008"/>
      <c r="R47" s="3850"/>
      <c r="T47" s="2992"/>
      <c r="U47" s="3017" t="s">
        <v>58</v>
      </c>
      <c r="V47" s="3026">
        <f t="shared" si="17"/>
        <v>-4519.1000000000004</v>
      </c>
      <c r="W47" s="3864"/>
      <c r="X47" s="3865"/>
    </row>
    <row r="48" spans="1:24" ht="19.5">
      <c r="A48" s="3035"/>
      <c r="B48" s="3025" t="s">
        <v>2979</v>
      </c>
      <c r="C48" s="3041">
        <f>+IF(AND(C42=4,C43=2),1,0)</f>
        <v>0</v>
      </c>
      <c r="D48" s="2981"/>
      <c r="E48" s="2991"/>
      <c r="F48" s="3014" t="s">
        <v>25</v>
      </c>
      <c r="G48" s="3019">
        <v>0.23419999999999999</v>
      </c>
      <c r="H48" s="2997">
        <v>1956.4</v>
      </c>
      <c r="I48" s="3011">
        <f t="shared" ref="I48:I50" si="20">+$C$45*G48+H48</f>
        <v>1956.4</v>
      </c>
      <c r="J48" s="3002">
        <f>IF(I48&gt;=1000,ROUNDDOWN(I48,-2),IF(AND(I48&lt;1000,I48&gt;=100),ROUNDDOWN(I48,-1),IF(I48&lt;100,I48)))</f>
        <v>1900</v>
      </c>
      <c r="K48" s="3005">
        <v>0.125</v>
      </c>
      <c r="L48" s="2997">
        <v>1866.9</v>
      </c>
      <c r="M48" s="3011">
        <f t="shared" ref="M48:M50" si="21">+$C$45*K48+L48</f>
        <v>1866.9</v>
      </c>
      <c r="N48" s="3002">
        <f>IF(M48&gt;=1000,ROUNDDOWN(M48,-2),IF(AND(M48&lt;1000,M48&gt;=100),ROUNDDOWN(M48,-1),IF(M48&lt;100,M48)))</f>
        <v>1800</v>
      </c>
      <c r="O48" s="2989"/>
      <c r="P48" s="3026">
        <f t="shared" ref="P48:P50" si="22">+IF($C$42=4,J48,N48)</f>
        <v>1800</v>
      </c>
      <c r="Q48" s="3005">
        <f t="shared" ref="Q48:R50" si="23">+IF($C$7=4,G48,K48)</f>
        <v>0.125</v>
      </c>
      <c r="R48" s="3847">
        <f t="shared" si="23"/>
        <v>1866.9</v>
      </c>
      <c r="T48" s="2991"/>
      <c r="U48" s="3014" t="s">
        <v>25</v>
      </c>
      <c r="V48" s="3026">
        <f t="shared" si="17"/>
        <v>1800</v>
      </c>
      <c r="W48" s="3860">
        <f t="shared" si="18"/>
        <v>0.125</v>
      </c>
      <c r="X48" s="3866">
        <f t="shared" si="18"/>
        <v>1866.9</v>
      </c>
    </row>
    <row r="49" spans="1:24" ht="19.5">
      <c r="A49" s="3035"/>
      <c r="B49" s="3025" t="s">
        <v>2980</v>
      </c>
      <c r="C49" s="3041">
        <f>+IF(AND(C42=6,C43=1),1,0)</f>
        <v>0</v>
      </c>
      <c r="D49" s="2981"/>
      <c r="E49" s="2991" t="s">
        <v>117</v>
      </c>
      <c r="F49" s="3015" t="s">
        <v>631</v>
      </c>
      <c r="G49" s="3022">
        <v>2.93E-2</v>
      </c>
      <c r="H49" s="2998">
        <v>710.9</v>
      </c>
      <c r="I49" s="3011">
        <f t="shared" si="20"/>
        <v>710.9</v>
      </c>
      <c r="J49" s="3002">
        <f>IF(I49&gt;=1000,ROUNDDOWN(I49,-2),IF(AND(I49&lt;1000,I49&gt;=100),ROUNDDOWN(I49,-1),IF(I49&lt;100,I49)))</f>
        <v>710</v>
      </c>
      <c r="K49" s="3009">
        <v>3.8300000000000001E-2</v>
      </c>
      <c r="L49" s="2998">
        <v>784.5</v>
      </c>
      <c r="M49" s="3011">
        <f t="shared" si="21"/>
        <v>784.5</v>
      </c>
      <c r="N49" s="3002">
        <f>IF(M49&gt;=1000,ROUNDDOWN(M49,-2),IF(AND(M49&lt;1000,M49&gt;=100),ROUNDDOWN(M49,-1),IF(M49&lt;100,M49)))</f>
        <v>780</v>
      </c>
      <c r="O49" s="2989"/>
      <c r="P49" s="3026">
        <f t="shared" si="22"/>
        <v>780</v>
      </c>
      <c r="Q49" s="3009">
        <f t="shared" si="23"/>
        <v>3.8300000000000001E-2</v>
      </c>
      <c r="R49" s="3848">
        <f t="shared" si="23"/>
        <v>784.5</v>
      </c>
      <c r="T49" s="2991" t="s">
        <v>117</v>
      </c>
      <c r="U49" s="3015" t="s">
        <v>631</v>
      </c>
      <c r="V49" s="3026">
        <f t="shared" si="17"/>
        <v>780</v>
      </c>
      <c r="W49" s="3006">
        <f t="shared" si="18"/>
        <v>3.8300000000000001E-2</v>
      </c>
      <c r="X49" s="3867">
        <f t="shared" si="18"/>
        <v>784.5</v>
      </c>
    </row>
    <row r="50" spans="1:24" ht="20.25" customHeight="1">
      <c r="A50" s="3035"/>
      <c r="B50" s="2981" t="s">
        <v>2982</v>
      </c>
      <c r="C50" s="2981"/>
      <c r="D50" s="2981"/>
      <c r="E50" s="5098" t="s">
        <v>118</v>
      </c>
      <c r="F50" s="3016" t="s">
        <v>28</v>
      </c>
      <c r="G50" s="3021">
        <v>5.21E-2</v>
      </c>
      <c r="H50" s="2999">
        <v>1283.4000000000001</v>
      </c>
      <c r="I50" s="3011">
        <f t="shared" si="20"/>
        <v>1283.4000000000001</v>
      </c>
      <c r="J50" s="3002">
        <f>IF(I50&gt;=1000,ROUNDDOWN(I50,-2),IF(AND(I50&lt;1000,I50&gt;=100),ROUNDDOWN(I50,-1),IF(I50&lt;100,I50)))</f>
        <v>1200</v>
      </c>
      <c r="K50" s="3007">
        <v>8.0199999999999994E-2</v>
      </c>
      <c r="L50" s="3001">
        <v>416</v>
      </c>
      <c r="M50" s="3011">
        <f t="shared" si="21"/>
        <v>416</v>
      </c>
      <c r="N50" s="3002">
        <f>IF(M50&gt;=1000,ROUNDDOWN(M50,-2),IF(AND(M50&lt;1000,M50&gt;=100),ROUNDDOWN(M50,-1),IF(M50&lt;100,M50)))</f>
        <v>410</v>
      </c>
      <c r="O50" s="2989"/>
      <c r="P50" s="3026">
        <f t="shared" si="22"/>
        <v>410</v>
      </c>
      <c r="Q50" s="3007">
        <f t="shared" si="23"/>
        <v>8.0199999999999994E-2</v>
      </c>
      <c r="R50" s="3851">
        <f t="shared" si="23"/>
        <v>416</v>
      </c>
      <c r="T50" s="5098" t="s">
        <v>118</v>
      </c>
      <c r="U50" s="3016" t="s">
        <v>28</v>
      </c>
      <c r="V50" s="3026">
        <f t="shared" si="17"/>
        <v>410</v>
      </c>
      <c r="W50" s="3853">
        <f t="shared" si="18"/>
        <v>8.0199999999999994E-2</v>
      </c>
      <c r="X50" s="3868">
        <f t="shared" si="18"/>
        <v>416</v>
      </c>
    </row>
    <row r="51" spans="1:24" ht="20.25" thickBot="1">
      <c r="A51" s="3035"/>
      <c r="B51" s="2981"/>
      <c r="C51" s="3041">
        <f>+IF(AND(C45&gt;=20000,C45&lt;=30000),1,0)</f>
        <v>0</v>
      </c>
      <c r="D51" s="2981"/>
      <c r="E51" s="5099"/>
      <c r="F51" s="3018" t="s">
        <v>58</v>
      </c>
      <c r="G51" s="2993"/>
      <c r="H51" s="2996"/>
      <c r="I51" s="3013">
        <f>SUM(I48:I50)</f>
        <v>3950.7000000000003</v>
      </c>
      <c r="J51" s="3003">
        <f>SUM(J48:J50)</f>
        <v>3810</v>
      </c>
      <c r="K51" s="3010"/>
      <c r="L51" s="2996"/>
      <c r="M51" s="3013">
        <f>SUM(M48:M50)</f>
        <v>3067.4</v>
      </c>
      <c r="N51" s="3003">
        <f>SUM(N48:N50)</f>
        <v>2990</v>
      </c>
      <c r="O51" s="2989"/>
      <c r="P51" s="3027">
        <f t="shared" si="19"/>
        <v>2990</v>
      </c>
      <c r="Q51" s="3010"/>
      <c r="R51" s="3852"/>
      <c r="T51" s="5099"/>
      <c r="U51" s="3018" t="s">
        <v>58</v>
      </c>
      <c r="V51" s="3027">
        <f t="shared" si="17"/>
        <v>2990</v>
      </c>
      <c r="W51" s="3010"/>
      <c r="X51" s="3852"/>
    </row>
    <row r="52" spans="1:24" ht="20.25" thickBot="1">
      <c r="A52" s="3035"/>
      <c r="B52" s="2981" t="s">
        <v>2990</v>
      </c>
      <c r="C52" s="2981"/>
      <c r="D52" s="2981"/>
      <c r="E52" s="2981"/>
      <c r="F52" s="2981"/>
      <c r="G52" s="5100" t="s">
        <v>2977</v>
      </c>
      <c r="H52" s="5101"/>
      <c r="I52" s="5101"/>
      <c r="J52" s="5102"/>
      <c r="K52" s="5103" t="s">
        <v>2971</v>
      </c>
      <c r="L52" s="5104"/>
      <c r="M52" s="5104"/>
      <c r="N52" s="5105"/>
    </row>
    <row r="53" spans="1:24" ht="19.5">
      <c r="A53" s="3035"/>
      <c r="B53" s="2981"/>
      <c r="C53" s="3041">
        <f>+IF(AND(C48+C49=1,C51=1),1,0)</f>
        <v>0</v>
      </c>
      <c r="D53" s="2981"/>
    </row>
    <row r="54" spans="1:24" ht="19.5">
      <c r="A54" s="3035"/>
      <c r="B54" s="2981"/>
      <c r="C54" s="2981"/>
      <c r="D54" s="2981"/>
    </row>
    <row r="55" spans="1:24" ht="19.5">
      <c r="A55" s="3035"/>
      <c r="B55" s="3028" t="s">
        <v>2987</v>
      </c>
      <c r="C55" s="3028"/>
      <c r="D55" s="3028"/>
      <c r="E55" s="3029"/>
      <c r="F55" s="3029"/>
      <c r="G55" s="3029"/>
      <c r="H55" s="3029"/>
      <c r="I55" s="3029"/>
      <c r="J55" s="3029"/>
      <c r="K55" s="3029"/>
      <c r="L55" s="3029"/>
      <c r="M55" s="3029"/>
      <c r="N55" s="3029"/>
      <c r="O55" s="3029"/>
      <c r="P55" s="3029"/>
      <c r="Q55" s="3029"/>
      <c r="R55" s="3029"/>
      <c r="T55" s="5106"/>
      <c r="U55" s="55"/>
    </row>
    <row r="56" spans="1:24" ht="18.75" customHeight="1">
      <c r="A56" s="3035"/>
      <c r="B56" s="2981"/>
      <c r="C56" s="4907" t="s">
        <v>57</v>
      </c>
      <c r="D56" s="55" t="s">
        <v>103</v>
      </c>
      <c r="T56" s="5107"/>
      <c r="U56" s="55"/>
    </row>
    <row r="57" spans="1:24" ht="18.75" customHeight="1">
      <c r="A57" s="3035"/>
      <c r="B57" s="2981"/>
      <c r="C57" s="4907"/>
      <c r="D57" s="55"/>
      <c r="T57" s="55"/>
      <c r="U57" s="55"/>
    </row>
    <row r="58" spans="1:24" ht="20.25" thickBot="1">
      <c r="A58" s="3035"/>
      <c r="B58" s="2981" t="s">
        <v>2984</v>
      </c>
      <c r="C58" s="55"/>
      <c r="D58" s="55"/>
      <c r="E58" s="2985"/>
      <c r="F58" s="2988"/>
      <c r="G58" s="2981" t="str">
        <f>+IF(AND($C$33=1,$C$30=1),"↓本表が適応されます","↓本表は適応されません")</f>
        <v>↓本表は適応されません</v>
      </c>
      <c r="H58" s="2981"/>
      <c r="I58" s="2981"/>
      <c r="J58" s="2981"/>
      <c r="K58" s="2981" t="str">
        <f>+IF(AND($C$33=1,$C$32=1),"↓本表が適応されます","↓本表は適応されません")</f>
        <v>↓本表は適応されません</v>
      </c>
      <c r="L58" s="2981"/>
      <c r="M58" s="2981"/>
      <c r="N58" s="2981"/>
      <c r="O58" s="2981"/>
    </row>
    <row r="59" spans="1:24" ht="19.5" customHeight="1">
      <c r="A59" s="3035"/>
      <c r="B59" s="2986" t="s">
        <v>2976</v>
      </c>
      <c r="C59" s="2984">
        <f>+入力ｼｰﾄA!$I$73</f>
        <v>0</v>
      </c>
      <c r="D59" s="2981"/>
      <c r="E59" s="5091" t="s">
        <v>46</v>
      </c>
      <c r="F59" s="5092"/>
      <c r="G59" s="5095" t="s">
        <v>2970</v>
      </c>
      <c r="H59" s="5096"/>
      <c r="I59" s="5096"/>
      <c r="J59" s="5097"/>
      <c r="K59" s="5096" t="s">
        <v>2969</v>
      </c>
      <c r="L59" s="5096"/>
      <c r="M59" s="5096"/>
      <c r="N59" s="5097"/>
      <c r="O59" s="2987"/>
      <c r="P59" s="5085" t="s">
        <v>184</v>
      </c>
      <c r="Q59" s="5086"/>
      <c r="R59" s="5087"/>
    </row>
    <row r="60" spans="1:24" ht="29.25">
      <c r="A60" s="3035"/>
      <c r="B60" s="2986" t="s">
        <v>2972</v>
      </c>
      <c r="C60" s="2984">
        <f>+入力ｼｰﾄA!$I$74</f>
        <v>0</v>
      </c>
      <c r="D60" s="2981"/>
      <c r="E60" s="5093"/>
      <c r="F60" s="5094"/>
      <c r="G60" s="2982" t="s">
        <v>85</v>
      </c>
      <c r="H60" s="2994" t="s">
        <v>86</v>
      </c>
      <c r="I60" s="3023" t="s">
        <v>2975</v>
      </c>
      <c r="J60" s="3012" t="s">
        <v>2973</v>
      </c>
      <c r="K60" s="3004" t="s">
        <v>85</v>
      </c>
      <c r="L60" s="2994" t="s">
        <v>86</v>
      </c>
      <c r="M60" s="3023" t="s">
        <v>2975</v>
      </c>
      <c r="N60" s="3012" t="s">
        <v>2973</v>
      </c>
      <c r="P60" s="3845">
        <f>+C59</f>
        <v>0</v>
      </c>
      <c r="Q60" s="3004" t="s">
        <v>85</v>
      </c>
      <c r="R60" s="3846" t="s">
        <v>86</v>
      </c>
    </row>
    <row r="61" spans="1:24" ht="19.5">
      <c r="A61" s="3035"/>
      <c r="B61" s="2981"/>
      <c r="C61" s="2981"/>
      <c r="D61" s="2985"/>
      <c r="E61" s="2990"/>
      <c r="F61" s="3014" t="s">
        <v>25</v>
      </c>
      <c r="G61" s="3019">
        <v>4.7045000000000003</v>
      </c>
      <c r="H61" s="2997">
        <v>0.86560000000000004</v>
      </c>
      <c r="I61" s="3011">
        <f>+G61*$C$62^H61</f>
        <v>0</v>
      </c>
      <c r="J61" s="3002">
        <f>IF(I61&gt;=1000,ROUNDDOWN(I61,-2),IF(AND(I61&lt;1000,I61&gt;=100),ROUNDDOWN(I61,-1),IF(I61&lt;100,I61)))</f>
        <v>0</v>
      </c>
      <c r="K61" s="3005">
        <v>3.5691000000000002</v>
      </c>
      <c r="L61" s="2997">
        <v>0.82709999999999995</v>
      </c>
      <c r="M61" s="3011">
        <f>+K61*$C$62^L61</f>
        <v>0</v>
      </c>
      <c r="N61" s="3002">
        <f>IF(M61&gt;=1000,ROUNDDOWN(M61,-2),IF(AND(M61&lt;1000,M61&gt;=100),ROUNDDOWN(M61,-1),IF(M61&lt;100,M61)))</f>
        <v>0</v>
      </c>
      <c r="O61" s="2989"/>
      <c r="P61" s="3026">
        <f>+IF($C$7=4,J61,N61)</f>
        <v>0</v>
      </c>
      <c r="Q61" s="3005">
        <f t="shared" ref="Q61:R63" si="24">+IF($C$59=4,G61,K61)</f>
        <v>3.5691000000000002</v>
      </c>
      <c r="R61" s="3847">
        <f t="shared" si="24"/>
        <v>0.82709999999999995</v>
      </c>
    </row>
    <row r="62" spans="1:24" ht="19.5">
      <c r="A62" s="3035"/>
      <c r="B62" s="2986" t="s">
        <v>2217</v>
      </c>
      <c r="C62" s="3037">
        <f>+入力ｼｰﾄA!I77</f>
        <v>0</v>
      </c>
      <c r="D62" s="2981"/>
      <c r="E62" s="2991" t="s">
        <v>113</v>
      </c>
      <c r="F62" s="3015" t="s">
        <v>631</v>
      </c>
      <c r="G62" s="3020">
        <v>3.605</v>
      </c>
      <c r="H62" s="3000">
        <v>0.72929999999999995</v>
      </c>
      <c r="I62" s="3011">
        <f>+G62*$C$62^H62</f>
        <v>0</v>
      </c>
      <c r="J62" s="3002">
        <f>IF(I62&gt;=1000,ROUNDDOWN(I62,-2),IF(AND(I62&lt;1000,I62&gt;=100),ROUNDDOWN(I62,-1),IF(I62&lt;100,I62)))</f>
        <v>0</v>
      </c>
      <c r="K62" s="3006">
        <v>1.6012999999999999</v>
      </c>
      <c r="L62" s="2998">
        <v>0.80589999999999995</v>
      </c>
      <c r="M62" s="3011">
        <f>+K62*$C$62^L62</f>
        <v>0</v>
      </c>
      <c r="N62" s="3002">
        <f>IF(M62&gt;=1000,ROUNDDOWN(M62,-2),IF(AND(M62&lt;1000,M62&gt;=100),ROUNDDOWN(M62,-1),IF(M62&lt;100,M62)))</f>
        <v>0</v>
      </c>
      <c r="O62" s="2989"/>
      <c r="P62" s="3026">
        <f t="shared" ref="P62:P68" si="25">+IF($C$7=4,J62,N62)</f>
        <v>0</v>
      </c>
      <c r="Q62" s="3006">
        <f t="shared" si="24"/>
        <v>1.6012999999999999</v>
      </c>
      <c r="R62" s="3848">
        <f t="shared" si="24"/>
        <v>0.80589999999999995</v>
      </c>
    </row>
    <row r="63" spans="1:24" ht="19.5">
      <c r="A63" s="3035"/>
      <c r="B63" s="2981"/>
      <c r="C63" s="2981"/>
      <c r="D63" s="2981"/>
      <c r="E63" s="2991" t="s">
        <v>114</v>
      </c>
      <c r="F63" s="3016" t="s">
        <v>28</v>
      </c>
      <c r="G63" s="3021">
        <v>0.55100000000000005</v>
      </c>
      <c r="H63" s="2999">
        <v>0.98199999999999998</v>
      </c>
      <c r="I63" s="3011">
        <f>+G63*$C$62^H63</f>
        <v>0</v>
      </c>
      <c r="J63" s="3002">
        <f>IF(I63&gt;=1000,ROUNDDOWN(I63,-2),IF(AND(I63&lt;1000,I63&gt;=100),ROUNDDOWN(I63,-1),IF(I63&lt;100,I63)))</f>
        <v>0</v>
      </c>
      <c r="K63" s="3007">
        <v>0.50409999999999999</v>
      </c>
      <c r="L63" s="2999">
        <v>0.91869999999999996</v>
      </c>
      <c r="M63" s="3011">
        <f>+K63*$C$62^L63</f>
        <v>0</v>
      </c>
      <c r="N63" s="3002">
        <f>IF(M63&gt;=1000,ROUNDDOWN(M63,-2),IF(AND(M63&lt;1000,M63&gt;=100),ROUNDDOWN(M63,-1),IF(M63&lt;100,M63)))</f>
        <v>0</v>
      </c>
      <c r="O63" s="2989"/>
      <c r="P63" s="3026">
        <f t="shared" si="25"/>
        <v>0</v>
      </c>
      <c r="Q63" s="3007">
        <f t="shared" si="24"/>
        <v>0.50409999999999999</v>
      </c>
      <c r="R63" s="3849">
        <f t="shared" si="24"/>
        <v>0.91869999999999996</v>
      </c>
    </row>
    <row r="64" spans="1:24" ht="19.5">
      <c r="A64" s="3035"/>
      <c r="B64" s="3024" t="s">
        <v>2981</v>
      </c>
      <c r="C64" s="2981"/>
      <c r="D64" s="2981"/>
      <c r="E64" s="2992"/>
      <c r="F64" s="3017" t="s">
        <v>58</v>
      </c>
      <c r="G64" s="2983"/>
      <c r="H64" s="2995"/>
      <c r="I64" s="3011">
        <f>SUM(I61:I63)</f>
        <v>0</v>
      </c>
      <c r="J64" s="3002">
        <f>SUM(J61:J63)</f>
        <v>0</v>
      </c>
      <c r="K64" s="3008"/>
      <c r="L64" s="2995"/>
      <c r="M64" s="3011">
        <f>SUM(M61:M63)</f>
        <v>0</v>
      </c>
      <c r="N64" s="3002">
        <f>SUM(N61:N63)</f>
        <v>0</v>
      </c>
      <c r="O64" s="2989"/>
      <c r="P64" s="3026">
        <f t="shared" si="25"/>
        <v>0</v>
      </c>
      <c r="Q64" s="3008"/>
      <c r="R64" s="3850"/>
    </row>
    <row r="65" spans="1:18" ht="19.5">
      <c r="A65" s="3035"/>
      <c r="B65" s="3025" t="s">
        <v>2979</v>
      </c>
      <c r="C65" s="3041">
        <f>+IF(AND(C59=4,C60=2),1,0)</f>
        <v>0</v>
      </c>
      <c r="D65" s="2981"/>
      <c r="E65" s="2991"/>
      <c r="F65" s="3014" t="s">
        <v>25</v>
      </c>
      <c r="G65" s="3019">
        <v>6.3506</v>
      </c>
      <c r="H65" s="2997">
        <v>0.70369999999999999</v>
      </c>
      <c r="I65" s="3011">
        <f>+G65*$C$62^H65</f>
        <v>0</v>
      </c>
      <c r="J65" s="3002">
        <f>IF(I65&gt;=1000,ROUNDDOWN(I65,-2),IF(AND(I65&lt;1000,I65&gt;=100),ROUNDDOWN(I65,-1),IF(I65&lt;100,I65)))</f>
        <v>0</v>
      </c>
      <c r="K65" s="3005">
        <v>4.3181000000000003</v>
      </c>
      <c r="L65" s="2997">
        <v>0.6956</v>
      </c>
      <c r="M65" s="3011">
        <f>+K65*$C$62^L65</f>
        <v>0</v>
      </c>
      <c r="N65" s="3002">
        <f>IF(M65&gt;=1000,ROUNDDOWN(M65,-2),IF(AND(M65&lt;1000,M65&gt;=100),ROUNDDOWN(M65,-1),IF(M65&lt;100,M65)))</f>
        <v>0</v>
      </c>
      <c r="O65" s="2989"/>
      <c r="P65" s="3026">
        <f t="shared" si="25"/>
        <v>0</v>
      </c>
      <c r="Q65" s="3005">
        <f t="shared" ref="Q65:R67" si="26">+IF($C$59=4,G65,K65)</f>
        <v>4.3181000000000003</v>
      </c>
      <c r="R65" s="3847">
        <f t="shared" si="26"/>
        <v>0.6956</v>
      </c>
    </row>
    <row r="66" spans="1:18" ht="19.5">
      <c r="A66" s="3035"/>
      <c r="B66" s="3025" t="s">
        <v>2980</v>
      </c>
      <c r="C66" s="3041">
        <f>+IF(AND(C42=6,C43=1),1,0)</f>
        <v>0</v>
      </c>
      <c r="D66" s="2981"/>
      <c r="E66" s="2991" t="s">
        <v>117</v>
      </c>
      <c r="F66" s="3015" t="s">
        <v>631</v>
      </c>
      <c r="G66" s="3022">
        <v>1.5737000000000001</v>
      </c>
      <c r="H66" s="2998">
        <v>0.67100000000000004</v>
      </c>
      <c r="I66" s="3011">
        <f>+G66*$C$62^H66</f>
        <v>0</v>
      </c>
      <c r="J66" s="3002">
        <f>IF(I66&gt;=1000,ROUNDDOWN(I66,-2),IF(AND(I66&lt;1000,I66&gt;=100),ROUNDDOWN(I66,-1),IF(I66&lt;100,I66)))</f>
        <v>0</v>
      </c>
      <c r="K66" s="3009">
        <v>0.3271</v>
      </c>
      <c r="L66" s="2998">
        <v>0.84240000000000004</v>
      </c>
      <c r="M66" s="3011">
        <f>+K66*$C$62^L66</f>
        <v>0</v>
      </c>
      <c r="N66" s="3002">
        <f>IF(M66&gt;=1000,ROUNDDOWN(M66,-2),IF(AND(M66&lt;1000,M66&gt;=100),ROUNDDOWN(M66,-1),IF(M66&lt;100,M66)))</f>
        <v>0</v>
      </c>
      <c r="O66" s="2989"/>
      <c r="P66" s="3026">
        <f t="shared" si="25"/>
        <v>0</v>
      </c>
      <c r="Q66" s="3009">
        <f t="shared" si="26"/>
        <v>0.3271</v>
      </c>
      <c r="R66" s="3848">
        <f t="shared" si="26"/>
        <v>0.84240000000000004</v>
      </c>
    </row>
    <row r="67" spans="1:18" ht="20.25" customHeight="1">
      <c r="A67" s="3035"/>
      <c r="B67" s="2981" t="s">
        <v>2982</v>
      </c>
      <c r="C67" s="2981"/>
      <c r="D67" s="2981"/>
      <c r="E67" s="5098" t="s">
        <v>118</v>
      </c>
      <c r="F67" s="3016" t="s">
        <v>28</v>
      </c>
      <c r="G67" s="3021">
        <v>0.5524</v>
      </c>
      <c r="H67" s="2999">
        <v>0.82909999999999995</v>
      </c>
      <c r="I67" s="3011">
        <f>+G67*$C$62^H67</f>
        <v>0</v>
      </c>
      <c r="J67" s="3002">
        <f>IF(I67&gt;=1000,ROUNDDOWN(I67,-2),IF(AND(I67&lt;1000,I67&gt;=100),ROUNDDOWN(I67,-1),IF(I67&lt;100,I67)))</f>
        <v>0</v>
      </c>
      <c r="K67" s="3007">
        <v>0.30530000000000002</v>
      </c>
      <c r="L67" s="3001">
        <v>0.88580000000000003</v>
      </c>
      <c r="M67" s="3011">
        <f>+K67*$C$62^L67</f>
        <v>0</v>
      </c>
      <c r="N67" s="3002">
        <f>IF(M67&gt;=1000,ROUNDDOWN(M67,-2),IF(AND(M67&lt;1000,M67&gt;=100),ROUNDDOWN(M67,-1),IF(M67&lt;100,M67)))</f>
        <v>0</v>
      </c>
      <c r="O67" s="2989"/>
      <c r="P67" s="3026">
        <f t="shared" si="25"/>
        <v>0</v>
      </c>
      <c r="Q67" s="3007">
        <f t="shared" si="26"/>
        <v>0.30530000000000002</v>
      </c>
      <c r="R67" s="3851">
        <f t="shared" si="26"/>
        <v>0.88580000000000003</v>
      </c>
    </row>
    <row r="68" spans="1:18" ht="20.25" thickBot="1">
      <c r="A68" s="3035"/>
      <c r="B68" s="2981"/>
      <c r="C68" s="3041">
        <f>+IF(AND(C62&gt;30000,C62&lt;=100000),1,0)</f>
        <v>0</v>
      </c>
      <c r="D68" s="2981"/>
      <c r="E68" s="5099"/>
      <c r="F68" s="3018" t="s">
        <v>58</v>
      </c>
      <c r="G68" s="2993"/>
      <c r="H68" s="2996"/>
      <c r="I68" s="3013">
        <f>SUM(I65:I67)</f>
        <v>0</v>
      </c>
      <c r="J68" s="3003">
        <f>SUM(J65:J67)</f>
        <v>0</v>
      </c>
      <c r="K68" s="3010"/>
      <c r="L68" s="2996"/>
      <c r="M68" s="3013">
        <f>SUM(M65:M67)</f>
        <v>0</v>
      </c>
      <c r="N68" s="3003">
        <f>SUM(N65:N67)</f>
        <v>0</v>
      </c>
      <c r="O68" s="2989"/>
      <c r="P68" s="3027">
        <f t="shared" si="25"/>
        <v>0</v>
      </c>
      <c r="Q68" s="3010"/>
      <c r="R68" s="3852"/>
    </row>
    <row r="69" spans="1:18" ht="19.5">
      <c r="A69" s="3035"/>
      <c r="B69" s="2981" t="s">
        <v>2990</v>
      </c>
      <c r="C69" s="2981"/>
      <c r="D69" s="2981"/>
      <c r="E69" s="2981"/>
      <c r="F69" s="2981"/>
      <c r="G69" s="5088"/>
      <c r="H69" s="5089"/>
      <c r="I69" s="5089"/>
      <c r="J69" s="5089"/>
      <c r="K69" s="5090"/>
      <c r="L69" s="5090"/>
      <c r="M69" s="5090"/>
      <c r="N69" s="5090"/>
    </row>
    <row r="70" spans="1:18" ht="19.5">
      <c r="A70" s="3035"/>
      <c r="B70" s="2981"/>
      <c r="C70" s="3041">
        <f>+IF(AND(C65+C66=1,C68=1),1,0)</f>
        <v>0</v>
      </c>
      <c r="D70" s="2981"/>
    </row>
    <row r="71" spans="1:18">
      <c r="A71" s="3035"/>
    </row>
    <row r="72" spans="1:18">
      <c r="A72" s="3035"/>
    </row>
  </sheetData>
  <mergeCells count="36">
    <mergeCell ref="T15:T16"/>
    <mergeCell ref="T8:V8"/>
    <mergeCell ref="T20:T21"/>
    <mergeCell ref="E32:E33"/>
    <mergeCell ref="G34:J34"/>
    <mergeCell ref="K34:N34"/>
    <mergeCell ref="K17:N17"/>
    <mergeCell ref="E24:F25"/>
    <mergeCell ref="G24:J24"/>
    <mergeCell ref="K24:N24"/>
    <mergeCell ref="E15:E16"/>
    <mergeCell ref="E7:F8"/>
    <mergeCell ref="G7:J7"/>
    <mergeCell ref="K7:N7"/>
    <mergeCell ref="G17:J17"/>
    <mergeCell ref="P7:R7"/>
    <mergeCell ref="C21:C22"/>
    <mergeCell ref="E42:F43"/>
    <mergeCell ref="G42:J42"/>
    <mergeCell ref="K42:N42"/>
    <mergeCell ref="T43:V43"/>
    <mergeCell ref="P24:R24"/>
    <mergeCell ref="P42:R42"/>
    <mergeCell ref="E50:E51"/>
    <mergeCell ref="T50:T51"/>
    <mergeCell ref="G52:J52"/>
    <mergeCell ref="K52:N52"/>
    <mergeCell ref="T55:T56"/>
    <mergeCell ref="P59:R59"/>
    <mergeCell ref="G69:J69"/>
    <mergeCell ref="K69:N69"/>
    <mergeCell ref="C56:C57"/>
    <mergeCell ref="E59:F60"/>
    <mergeCell ref="G59:J59"/>
    <mergeCell ref="K59:N59"/>
    <mergeCell ref="E67:E68"/>
  </mergeCells>
  <phoneticPr fontId="68"/>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C7EE5-B38B-46DA-BB86-C5495B137007}">
  <dimension ref="B2:M58"/>
  <sheetViews>
    <sheetView showGridLines="0" workbookViewId="0">
      <selection activeCell="I7" sqref="I7"/>
    </sheetView>
  </sheetViews>
  <sheetFormatPr defaultRowHeight="15.75"/>
  <cols>
    <col min="3" max="3" width="7.25" customWidth="1"/>
    <col min="4" max="4" width="19.375" customWidth="1"/>
  </cols>
  <sheetData>
    <row r="2" spans="2:13">
      <c r="I2" s="3921"/>
      <c r="J2" s="3922" t="s">
        <v>3241</v>
      </c>
    </row>
    <row r="3" spans="2:13" ht="16.5" thickBot="1">
      <c r="B3" s="5111" t="s">
        <v>3240</v>
      </c>
      <c r="C3" s="5111"/>
      <c r="D3" s="5111"/>
      <c r="E3" s="5111"/>
      <c r="F3" s="5111"/>
      <c r="G3" s="5111"/>
      <c r="H3" s="5111"/>
      <c r="I3" s="5111"/>
      <c r="J3" s="5111"/>
      <c r="K3" s="5111"/>
      <c r="L3" s="5111"/>
      <c r="M3" s="5111"/>
    </row>
    <row r="4" spans="2:13">
      <c r="B4" s="5112" t="s">
        <v>3239</v>
      </c>
      <c r="C4" s="5115" t="s">
        <v>3238</v>
      </c>
      <c r="D4" s="5115" t="s">
        <v>3237</v>
      </c>
      <c r="E4" s="5118" t="s">
        <v>3236</v>
      </c>
      <c r="F4" s="5119"/>
      <c r="G4" s="5119"/>
      <c r="H4" s="5119"/>
      <c r="I4" s="5119"/>
      <c r="J4" s="5119"/>
      <c r="K4" s="5120"/>
      <c r="L4" s="5121"/>
      <c r="M4" s="5121"/>
    </row>
    <row r="5" spans="2:13">
      <c r="B5" s="5113"/>
      <c r="C5" s="5116"/>
      <c r="D5" s="5116"/>
      <c r="E5" s="5122"/>
      <c r="F5" s="5124" t="s">
        <v>3201</v>
      </c>
      <c r="G5" s="5125"/>
      <c r="H5" s="5125"/>
      <c r="I5" s="5124" t="s">
        <v>3159</v>
      </c>
      <c r="J5" s="5125"/>
      <c r="K5" s="5126"/>
      <c r="L5" s="5121"/>
      <c r="M5" s="5121"/>
    </row>
    <row r="6" spans="2:13">
      <c r="B6" s="5114"/>
      <c r="C6" s="5117"/>
      <c r="D6" s="5117"/>
      <c r="E6" s="5123"/>
      <c r="F6" s="3911" t="s">
        <v>25</v>
      </c>
      <c r="G6" s="3911" t="s">
        <v>631</v>
      </c>
      <c r="H6" s="3911" t="s">
        <v>28</v>
      </c>
      <c r="I6" s="3911" t="s">
        <v>25</v>
      </c>
      <c r="J6" s="3911" t="s">
        <v>631</v>
      </c>
      <c r="K6" s="3910" t="s">
        <v>28</v>
      </c>
      <c r="L6" s="5121"/>
      <c r="M6" s="5121"/>
    </row>
    <row r="7" spans="2:13">
      <c r="B7" s="5128" t="s">
        <v>3235</v>
      </c>
      <c r="C7" s="5131" t="s">
        <v>131</v>
      </c>
      <c r="D7" s="5131" t="s">
        <v>3234</v>
      </c>
      <c r="E7" s="3909" t="s">
        <v>85</v>
      </c>
      <c r="F7" s="3908">
        <v>27.383700000000001</v>
      </c>
      <c r="G7" s="3908">
        <v>5.0068999999999999</v>
      </c>
      <c r="H7" s="3908">
        <v>5.2655000000000003</v>
      </c>
      <c r="I7" s="3908">
        <v>4.2469999999999999</v>
      </c>
      <c r="J7" s="3908">
        <v>0.40910000000000002</v>
      </c>
      <c r="K7" s="3907">
        <v>0.54239999999999999</v>
      </c>
      <c r="L7" s="5127"/>
      <c r="M7" s="5127"/>
    </row>
    <row r="8" spans="2:13">
      <c r="B8" s="5129"/>
      <c r="C8" s="5132"/>
      <c r="D8" s="5132"/>
      <c r="E8" s="3909" t="s">
        <v>86</v>
      </c>
      <c r="F8" s="3908">
        <v>0.46060000000000001</v>
      </c>
      <c r="G8" s="3908">
        <v>0.58460000000000001</v>
      </c>
      <c r="H8" s="3908">
        <v>0.5323</v>
      </c>
      <c r="I8" s="3908">
        <v>0.57509999999999994</v>
      </c>
      <c r="J8" s="3908">
        <v>0.74060000000000004</v>
      </c>
      <c r="K8" s="3907">
        <v>0.68269999999999997</v>
      </c>
      <c r="L8" s="5127"/>
      <c r="M8" s="5127"/>
    </row>
    <row r="9" spans="2:13">
      <c r="B9" s="5129"/>
      <c r="C9" s="5131" t="s">
        <v>133</v>
      </c>
      <c r="D9" s="5131" t="s">
        <v>3233</v>
      </c>
      <c r="E9" s="3909" t="s">
        <v>85</v>
      </c>
      <c r="F9" s="3908">
        <v>3.9615999999999998</v>
      </c>
      <c r="G9" s="3908">
        <v>0.67120000000000002</v>
      </c>
      <c r="H9" s="3908">
        <v>0.43930000000000002</v>
      </c>
      <c r="I9" s="3908">
        <v>1.8563000000000001</v>
      </c>
      <c r="J9" s="3908">
        <v>1.77E-2</v>
      </c>
      <c r="K9" s="3907">
        <v>0.1138</v>
      </c>
      <c r="L9" s="5127"/>
      <c r="M9" s="5127"/>
    </row>
    <row r="10" spans="2:13">
      <c r="B10" s="5130"/>
      <c r="C10" s="5132"/>
      <c r="D10" s="5132"/>
      <c r="E10" s="3909" t="s">
        <v>86</v>
      </c>
      <c r="F10" s="3908">
        <v>0.75600000000000001</v>
      </c>
      <c r="G10" s="3908">
        <v>0.82</v>
      </c>
      <c r="H10" s="3908">
        <v>0.83940000000000003</v>
      </c>
      <c r="I10" s="3908">
        <v>0.73870000000000002</v>
      </c>
      <c r="J10" s="3908">
        <v>1.0439000000000001</v>
      </c>
      <c r="K10" s="3907">
        <v>0.88049999999999995</v>
      </c>
      <c r="L10" s="5127"/>
      <c r="M10" s="5127"/>
    </row>
    <row r="11" spans="2:13">
      <c r="B11" s="5128" t="s">
        <v>3232</v>
      </c>
      <c r="C11" s="5131" t="s">
        <v>131</v>
      </c>
      <c r="D11" s="5131" t="s">
        <v>3231</v>
      </c>
      <c r="E11" s="3909" t="s">
        <v>85</v>
      </c>
      <c r="F11" s="3908">
        <v>28.132200000000001</v>
      </c>
      <c r="G11" s="3908">
        <v>5.2388000000000003</v>
      </c>
      <c r="H11" s="3908">
        <v>3.5512000000000001</v>
      </c>
      <c r="I11" s="3908">
        <v>8.9382999999999999</v>
      </c>
      <c r="J11" s="3908">
        <v>3.3898000000000001</v>
      </c>
      <c r="K11" s="3907">
        <v>2.4378000000000002</v>
      </c>
      <c r="L11" s="5127"/>
      <c r="M11" s="5127"/>
    </row>
    <row r="12" spans="2:13">
      <c r="B12" s="5129"/>
      <c r="C12" s="5132"/>
      <c r="D12" s="5132"/>
      <c r="E12" s="3909" t="s">
        <v>86</v>
      </c>
      <c r="F12" s="3908">
        <v>0.53129999999999999</v>
      </c>
      <c r="G12" s="3908">
        <v>0.62780000000000002</v>
      </c>
      <c r="H12" s="3908">
        <v>0.65669999999999995</v>
      </c>
      <c r="I12" s="3908">
        <v>0.55349999999999999</v>
      </c>
      <c r="J12" s="3908">
        <v>0.54179999999999995</v>
      </c>
      <c r="K12" s="3907">
        <v>0.59340000000000004</v>
      </c>
      <c r="L12" s="5127"/>
      <c r="M12" s="5127"/>
    </row>
    <row r="13" spans="2:13">
      <c r="B13" s="5129"/>
      <c r="C13" s="5131" t="s">
        <v>133</v>
      </c>
      <c r="D13" s="5131" t="s">
        <v>3231</v>
      </c>
      <c r="E13" s="3909" t="s">
        <v>85</v>
      </c>
      <c r="F13" s="3908">
        <v>40.783200000000001</v>
      </c>
      <c r="G13" s="3908">
        <v>7.7622999999999998</v>
      </c>
      <c r="H13" s="3908">
        <v>5.9625000000000004</v>
      </c>
      <c r="I13" s="3908">
        <v>11.559900000000001</v>
      </c>
      <c r="J13" s="3908">
        <v>3.3898000000000001</v>
      </c>
      <c r="K13" s="3907">
        <v>3.1225999999999998</v>
      </c>
      <c r="L13" s="5127"/>
      <c r="M13" s="5127"/>
    </row>
    <row r="14" spans="2:13">
      <c r="B14" s="5130"/>
      <c r="C14" s="5132"/>
      <c r="D14" s="5132"/>
      <c r="E14" s="3909" t="s">
        <v>86</v>
      </c>
      <c r="F14" s="3908">
        <v>0.53129999999999999</v>
      </c>
      <c r="G14" s="3908">
        <v>0.62780000000000002</v>
      </c>
      <c r="H14" s="3908">
        <v>0.65669999999999995</v>
      </c>
      <c r="I14" s="3908">
        <v>0.55349999999999999</v>
      </c>
      <c r="J14" s="3908">
        <v>0.54179999999999995</v>
      </c>
      <c r="K14" s="3907">
        <v>0.59340000000000004</v>
      </c>
      <c r="L14" s="5127"/>
      <c r="M14" s="5127"/>
    </row>
    <row r="15" spans="2:13">
      <c r="B15" s="5128" t="s">
        <v>3230</v>
      </c>
      <c r="C15" s="5131" t="s">
        <v>131</v>
      </c>
      <c r="D15" s="5131" t="s">
        <v>3229</v>
      </c>
      <c r="E15" s="3909" t="s">
        <v>85</v>
      </c>
      <c r="F15" s="3908">
        <v>2.0337999999999998</v>
      </c>
      <c r="G15" s="3908">
        <v>2.8136999999999999</v>
      </c>
      <c r="H15" s="3908">
        <v>2.1955</v>
      </c>
      <c r="I15" s="3908">
        <v>0.96460000000000001</v>
      </c>
      <c r="J15" s="3908">
        <v>1.1854</v>
      </c>
      <c r="K15" s="3907">
        <v>0.69520000000000004</v>
      </c>
      <c r="L15" s="5127"/>
      <c r="M15" s="5127"/>
    </row>
    <row r="16" spans="2:13">
      <c r="B16" s="5129"/>
      <c r="C16" s="5132"/>
      <c r="D16" s="5132"/>
      <c r="E16" s="3909" t="s">
        <v>86</v>
      </c>
      <c r="F16" s="3908">
        <v>0.92730000000000001</v>
      </c>
      <c r="G16" s="3908">
        <v>0.74909999999999999</v>
      </c>
      <c r="H16" s="3908">
        <v>0.79790000000000005</v>
      </c>
      <c r="I16" s="3908">
        <v>0.9113</v>
      </c>
      <c r="J16" s="3908">
        <v>0.6704</v>
      </c>
      <c r="K16" s="3907">
        <v>0.85040000000000004</v>
      </c>
      <c r="L16" s="5127"/>
      <c r="M16" s="5127"/>
    </row>
    <row r="17" spans="2:13">
      <c r="B17" s="5129"/>
      <c r="C17" s="5131" t="s">
        <v>133</v>
      </c>
      <c r="D17" s="5131" t="s">
        <v>3228</v>
      </c>
      <c r="E17" s="3909" t="s">
        <v>85</v>
      </c>
      <c r="F17" s="3912">
        <v>18.155999999999999</v>
      </c>
      <c r="G17" s="3908">
        <v>0.83720000000000006</v>
      </c>
      <c r="H17" s="3908">
        <v>8.6959</v>
      </c>
      <c r="I17" s="3908">
        <v>0.96460000000000001</v>
      </c>
      <c r="J17" s="3908">
        <v>1.1854</v>
      </c>
      <c r="K17" s="3907">
        <v>0.69520000000000004</v>
      </c>
      <c r="L17" s="5127"/>
      <c r="M17" s="5127"/>
    </row>
    <row r="18" spans="2:13">
      <c r="B18" s="5130"/>
      <c r="C18" s="5132"/>
      <c r="D18" s="5132"/>
      <c r="E18" s="3909" t="s">
        <v>86</v>
      </c>
      <c r="F18" s="3908">
        <v>0.72640000000000005</v>
      </c>
      <c r="G18" s="3908">
        <v>0.90100000000000002</v>
      </c>
      <c r="H18" s="3908">
        <v>0.68979999999999997</v>
      </c>
      <c r="I18" s="3908">
        <v>0.9113</v>
      </c>
      <c r="J18" s="3908">
        <v>0.6704</v>
      </c>
      <c r="K18" s="3907">
        <v>0.85040000000000004</v>
      </c>
      <c r="L18" s="5127"/>
      <c r="M18" s="5127"/>
    </row>
    <row r="19" spans="2:13">
      <c r="B19" s="5128" t="s">
        <v>3227</v>
      </c>
      <c r="C19" s="5131" t="s">
        <v>131</v>
      </c>
      <c r="D19" s="5131" t="s">
        <v>3226</v>
      </c>
      <c r="E19" s="3909" t="s">
        <v>85</v>
      </c>
      <c r="F19" s="3908">
        <v>2.6179999999999999</v>
      </c>
      <c r="G19" s="3908">
        <v>2.1404999999999998</v>
      </c>
      <c r="H19" s="3908">
        <v>0.21440000000000001</v>
      </c>
      <c r="I19" s="3908">
        <v>4.7279</v>
      </c>
      <c r="J19" s="3908">
        <v>1.0242</v>
      </c>
      <c r="K19" s="3907">
        <v>0.40450000000000003</v>
      </c>
      <c r="L19" s="5127"/>
      <c r="M19" s="5127"/>
    </row>
    <row r="20" spans="2:13">
      <c r="B20" s="5129"/>
      <c r="C20" s="5132"/>
      <c r="D20" s="5132"/>
      <c r="E20" s="3909" t="s">
        <v>86</v>
      </c>
      <c r="F20" s="3908">
        <v>0.88329999999999997</v>
      </c>
      <c r="G20" s="3908">
        <v>0.76719999999999999</v>
      </c>
      <c r="H20" s="3908">
        <v>1.0615000000000001</v>
      </c>
      <c r="I20" s="3908">
        <v>0.69289999999999996</v>
      </c>
      <c r="J20" s="3908">
        <v>0.6875</v>
      </c>
      <c r="K20" s="3907">
        <v>0.87409999999999999</v>
      </c>
      <c r="L20" s="5127"/>
      <c r="M20" s="5127"/>
    </row>
    <row r="21" spans="2:13">
      <c r="B21" s="5129"/>
      <c r="C21" s="5131" t="s">
        <v>133</v>
      </c>
      <c r="D21" s="5131" t="s">
        <v>3225</v>
      </c>
      <c r="E21" s="3909" t="s">
        <v>85</v>
      </c>
      <c r="F21" s="3908">
        <v>4.2525000000000004</v>
      </c>
      <c r="G21" s="3908">
        <v>2.7774999999999999</v>
      </c>
      <c r="H21" s="3908">
        <v>0.34360000000000002</v>
      </c>
      <c r="I21" s="3908">
        <v>6.95</v>
      </c>
      <c r="J21" s="3908">
        <v>1.4312</v>
      </c>
      <c r="K21" s="3907">
        <v>0.40450000000000003</v>
      </c>
      <c r="L21" s="5127"/>
      <c r="M21" s="5127"/>
    </row>
    <row r="22" spans="2:13">
      <c r="B22" s="5129"/>
      <c r="C22" s="5133"/>
      <c r="D22" s="5132"/>
      <c r="E22" s="3909" t="s">
        <v>86</v>
      </c>
      <c r="F22" s="3908">
        <v>0.88329999999999997</v>
      </c>
      <c r="G22" s="3908">
        <v>0.76719999999999999</v>
      </c>
      <c r="H22" s="3908">
        <v>1.0615000000000001</v>
      </c>
      <c r="I22" s="3908">
        <v>0.69289999999999996</v>
      </c>
      <c r="J22" s="3908">
        <v>0.6875</v>
      </c>
      <c r="K22" s="3907">
        <v>0.87409999999999999</v>
      </c>
      <c r="L22" s="5127"/>
      <c r="M22" s="5127"/>
    </row>
    <row r="23" spans="2:13">
      <c r="B23" s="5129"/>
      <c r="C23" s="5133"/>
      <c r="D23" s="5134" t="s">
        <v>3224</v>
      </c>
      <c r="E23" s="3915" t="s">
        <v>85</v>
      </c>
      <c r="F23" s="3916">
        <v>0.85350000000000004</v>
      </c>
      <c r="G23" s="3916">
        <v>0.11</v>
      </c>
      <c r="H23" s="3916">
        <v>0.1095</v>
      </c>
      <c r="I23" s="3916">
        <v>0.23419999999999999</v>
      </c>
      <c r="J23" s="3916">
        <v>2.93E-2</v>
      </c>
      <c r="K23" s="3917">
        <v>5.21E-2</v>
      </c>
      <c r="L23" s="5127"/>
      <c r="M23" s="5127"/>
    </row>
    <row r="24" spans="2:13">
      <c r="B24" s="5129"/>
      <c r="C24" s="5133"/>
      <c r="D24" s="5135"/>
      <c r="E24" s="3915" t="s">
        <v>86</v>
      </c>
      <c r="F24" s="3918">
        <v>9705.7999999999993</v>
      </c>
      <c r="G24" s="3919">
        <v>3339</v>
      </c>
      <c r="H24" s="3919">
        <v>10446</v>
      </c>
      <c r="I24" s="3919">
        <v>1956.4</v>
      </c>
      <c r="J24" s="3919">
        <v>710.9</v>
      </c>
      <c r="K24" s="3920">
        <v>1283.4000000000001</v>
      </c>
      <c r="L24" s="5127"/>
      <c r="M24" s="5127"/>
    </row>
    <row r="25" spans="2:13">
      <c r="B25" s="5129"/>
      <c r="C25" s="5133"/>
      <c r="D25" s="5131" t="s">
        <v>3217</v>
      </c>
      <c r="E25" s="3909" t="s">
        <v>85</v>
      </c>
      <c r="F25" s="3908">
        <v>4.7045000000000003</v>
      </c>
      <c r="G25" s="3908">
        <v>3.605</v>
      </c>
      <c r="H25" s="3908">
        <v>0.55100000000000005</v>
      </c>
      <c r="I25" s="3908">
        <v>6.3506</v>
      </c>
      <c r="J25" s="3908">
        <v>1.5737000000000001</v>
      </c>
      <c r="K25" s="3907">
        <v>0.5524</v>
      </c>
      <c r="L25" s="5127"/>
      <c r="M25" s="5127"/>
    </row>
    <row r="26" spans="2:13">
      <c r="B26" s="5130"/>
      <c r="C26" s="5132"/>
      <c r="D26" s="5132"/>
      <c r="E26" s="3909" t="s">
        <v>86</v>
      </c>
      <c r="F26" s="3908">
        <v>0.86560000000000004</v>
      </c>
      <c r="G26" s="3908">
        <v>0.72929999999999995</v>
      </c>
      <c r="H26" s="3908">
        <v>0.98199999999999998</v>
      </c>
      <c r="I26" s="3908">
        <v>0.70369999999999999</v>
      </c>
      <c r="J26" s="3908">
        <v>0.67100000000000004</v>
      </c>
      <c r="K26" s="3907">
        <v>0.82909999999999995</v>
      </c>
      <c r="L26" s="5127"/>
      <c r="M26" s="5127"/>
    </row>
    <row r="27" spans="2:13">
      <c r="B27" s="5128" t="s">
        <v>3223</v>
      </c>
      <c r="C27" s="5131" t="s">
        <v>131</v>
      </c>
      <c r="D27" s="5131" t="s">
        <v>3222</v>
      </c>
      <c r="E27" s="3909" t="s">
        <v>85</v>
      </c>
      <c r="F27" s="3908">
        <v>5.9512999999999998</v>
      </c>
      <c r="G27" s="3908">
        <v>0.87970000000000004</v>
      </c>
      <c r="H27" s="3908">
        <v>0.44729999999999998</v>
      </c>
      <c r="I27" s="3908">
        <v>0.55630000000000002</v>
      </c>
      <c r="J27" s="3908">
        <v>0.22650000000000001</v>
      </c>
      <c r="K27" s="3907">
        <v>0.1052</v>
      </c>
      <c r="L27" s="5127"/>
      <c r="M27" s="5127"/>
    </row>
    <row r="28" spans="2:13">
      <c r="B28" s="5129"/>
      <c r="C28" s="5132"/>
      <c r="D28" s="5132"/>
      <c r="E28" s="3909" t="s">
        <v>86</v>
      </c>
      <c r="F28" s="3908">
        <v>0.71250000000000002</v>
      </c>
      <c r="G28" s="3908">
        <v>0.80079999999999996</v>
      </c>
      <c r="H28" s="3908">
        <v>0.92649999999999999</v>
      </c>
      <c r="I28" s="3908">
        <v>0.91220000000000001</v>
      </c>
      <c r="J28" s="3908">
        <v>0.78800000000000003</v>
      </c>
      <c r="K28" s="3907">
        <v>0.92230000000000001</v>
      </c>
      <c r="L28" s="5127"/>
      <c r="M28" s="5127"/>
    </row>
    <row r="29" spans="2:13">
      <c r="B29" s="5129"/>
      <c r="C29" s="5131" t="s">
        <v>133</v>
      </c>
      <c r="D29" s="5131" t="s">
        <v>3221</v>
      </c>
      <c r="E29" s="3909" t="s">
        <v>85</v>
      </c>
      <c r="F29" s="3912">
        <v>16.474</v>
      </c>
      <c r="G29" s="3908">
        <v>4.1938000000000004</v>
      </c>
      <c r="H29" s="3908">
        <v>0.44729999999999998</v>
      </c>
      <c r="I29" s="3908">
        <v>0.55630000000000002</v>
      </c>
      <c r="J29" s="3908">
        <v>0.22650000000000001</v>
      </c>
      <c r="K29" s="3907">
        <v>1.7889999999999999</v>
      </c>
      <c r="L29" s="5127"/>
      <c r="M29" s="5127"/>
    </row>
    <row r="30" spans="2:13">
      <c r="B30" s="5130"/>
      <c r="C30" s="5132"/>
      <c r="D30" s="5132"/>
      <c r="E30" s="3909" t="s">
        <v>86</v>
      </c>
      <c r="F30" s="3908">
        <v>0.66859999999999997</v>
      </c>
      <c r="G30" s="3908">
        <v>0.66900000000000004</v>
      </c>
      <c r="H30" s="3908">
        <v>0.92649999999999999</v>
      </c>
      <c r="I30" s="3908">
        <v>0.91220000000000001</v>
      </c>
      <c r="J30" s="3908">
        <v>0.78800000000000003</v>
      </c>
      <c r="K30" s="3907">
        <v>0.64139999999999997</v>
      </c>
      <c r="L30" s="5127"/>
      <c r="M30" s="5127"/>
    </row>
    <row r="31" spans="2:13">
      <c r="B31" s="5128" t="s">
        <v>3220</v>
      </c>
      <c r="C31" s="5131" t="s">
        <v>131</v>
      </c>
      <c r="D31" s="5131" t="s">
        <v>3219</v>
      </c>
      <c r="E31" s="3909" t="s">
        <v>85</v>
      </c>
      <c r="F31" s="3908">
        <v>5.8422999999999998</v>
      </c>
      <c r="G31" s="3908">
        <v>1.8168</v>
      </c>
      <c r="H31" s="3908">
        <v>0.59050000000000002</v>
      </c>
      <c r="I31" s="3908">
        <v>4.1241000000000003</v>
      </c>
      <c r="J31" s="3908">
        <v>0.25740000000000002</v>
      </c>
      <c r="K31" s="3907">
        <v>0.28599999999999998</v>
      </c>
      <c r="L31" s="5127"/>
      <c r="M31" s="5127"/>
    </row>
    <row r="32" spans="2:13">
      <c r="B32" s="5129"/>
      <c r="C32" s="5133"/>
      <c r="D32" s="5132"/>
      <c r="E32" s="3909" t="s">
        <v>86</v>
      </c>
      <c r="F32" s="3908">
        <v>0.7571</v>
      </c>
      <c r="G32" s="3908">
        <v>0.78669999999999995</v>
      </c>
      <c r="H32" s="3908">
        <v>0.89700000000000002</v>
      </c>
      <c r="I32" s="3908">
        <v>0.70330000000000004</v>
      </c>
      <c r="J32" s="3908">
        <v>0.87880000000000003</v>
      </c>
      <c r="K32" s="3907">
        <v>0.89490000000000003</v>
      </c>
      <c r="L32" s="5127"/>
      <c r="M32" s="5127"/>
    </row>
    <row r="33" spans="2:13">
      <c r="B33" s="5129"/>
      <c r="C33" s="5133"/>
      <c r="D33" s="5134" t="s">
        <v>3218</v>
      </c>
      <c r="E33" s="3915" t="s">
        <v>85</v>
      </c>
      <c r="F33" s="3916">
        <v>0.74719999999999998</v>
      </c>
      <c r="G33" s="3916">
        <v>0.21</v>
      </c>
      <c r="H33" s="3916">
        <v>0.2283</v>
      </c>
      <c r="I33" s="3916">
        <v>0.125</v>
      </c>
      <c r="J33" s="3916">
        <v>3.8300000000000001E-2</v>
      </c>
      <c r="K33" s="3917">
        <v>8.0199999999999994E-2</v>
      </c>
      <c r="L33" s="5127"/>
      <c r="M33" s="5127"/>
    </row>
    <row r="34" spans="2:13">
      <c r="B34" s="5129"/>
      <c r="C34" s="5133"/>
      <c r="D34" s="5135"/>
      <c r="E34" s="3915" t="s">
        <v>86</v>
      </c>
      <c r="F34" s="3919">
        <v>-4402.1000000000004</v>
      </c>
      <c r="G34" s="3919">
        <v>193.9</v>
      </c>
      <c r="H34" s="3919">
        <v>-307</v>
      </c>
      <c r="I34" s="3919">
        <v>1866.9</v>
      </c>
      <c r="J34" s="3919">
        <v>784.5</v>
      </c>
      <c r="K34" s="3920">
        <v>416</v>
      </c>
      <c r="L34" s="5127"/>
      <c r="M34" s="5127"/>
    </row>
    <row r="35" spans="2:13">
      <c r="B35" s="5129"/>
      <c r="C35" s="5133"/>
      <c r="D35" s="5131" t="s">
        <v>3217</v>
      </c>
      <c r="E35" s="3909" t="s">
        <v>85</v>
      </c>
      <c r="F35" s="3908">
        <v>3.5691000000000002</v>
      </c>
      <c r="G35" s="3908">
        <v>1.6012999999999999</v>
      </c>
      <c r="H35" s="3908">
        <v>0.50409999999999999</v>
      </c>
      <c r="I35" s="3908">
        <v>4.3181000000000003</v>
      </c>
      <c r="J35" s="3908">
        <v>0.3271</v>
      </c>
      <c r="K35" s="3907">
        <v>0.30530000000000002</v>
      </c>
      <c r="L35" s="5127"/>
      <c r="M35" s="5127"/>
    </row>
    <row r="36" spans="2:13">
      <c r="B36" s="5130"/>
      <c r="C36" s="5132"/>
      <c r="D36" s="5132"/>
      <c r="E36" s="3909" t="s">
        <v>86</v>
      </c>
      <c r="F36" s="3908">
        <v>0.82709999999999995</v>
      </c>
      <c r="G36" s="3908">
        <v>0.80589999999999995</v>
      </c>
      <c r="H36" s="3908">
        <v>0.91869999999999996</v>
      </c>
      <c r="I36" s="3908">
        <v>0.6956</v>
      </c>
      <c r="J36" s="3908">
        <v>0.84240000000000004</v>
      </c>
      <c r="K36" s="3907">
        <v>0.88580000000000003</v>
      </c>
      <c r="L36" s="5127"/>
      <c r="M36" s="5127"/>
    </row>
    <row r="37" spans="2:13">
      <c r="B37" s="5128" t="s">
        <v>3216</v>
      </c>
      <c r="C37" s="5131" t="s">
        <v>131</v>
      </c>
      <c r="D37" s="5131" t="s">
        <v>3205</v>
      </c>
      <c r="E37" s="3909" t="s">
        <v>85</v>
      </c>
      <c r="F37" s="3908">
        <v>9.8575999999999997</v>
      </c>
      <c r="G37" s="3908">
        <v>3.2694999999999999</v>
      </c>
      <c r="H37" s="3908">
        <v>4.4473000000000003</v>
      </c>
      <c r="I37" s="3908">
        <v>22.6387</v>
      </c>
      <c r="J37" s="3908">
        <v>1.6640999999999999</v>
      </c>
      <c r="K37" s="3907">
        <v>1.3704000000000001</v>
      </c>
      <c r="L37" s="5127"/>
      <c r="M37" s="5127"/>
    </row>
    <row r="38" spans="2:13">
      <c r="B38" s="5130"/>
      <c r="C38" s="5132"/>
      <c r="D38" s="5132"/>
      <c r="E38" s="3909" t="s">
        <v>86</v>
      </c>
      <c r="F38" s="3908">
        <v>0.76200000000000001</v>
      </c>
      <c r="G38" s="3908">
        <v>0.7379</v>
      </c>
      <c r="H38" s="3908">
        <v>0.73170000000000002</v>
      </c>
      <c r="I38" s="3908">
        <v>0.53129999999999999</v>
      </c>
      <c r="J38" s="3908">
        <v>0.65910000000000002</v>
      </c>
      <c r="K38" s="3907">
        <v>0.77890000000000004</v>
      </c>
      <c r="L38" s="5127"/>
      <c r="M38" s="5127"/>
    </row>
    <row r="39" spans="2:13">
      <c r="B39" s="5128" t="s">
        <v>3215</v>
      </c>
      <c r="C39" s="5131" t="s">
        <v>131</v>
      </c>
      <c r="D39" s="5131" t="s">
        <v>3214</v>
      </c>
      <c r="E39" s="3909" t="s">
        <v>85</v>
      </c>
      <c r="F39" s="3908">
        <v>11.7127</v>
      </c>
      <c r="G39" s="3908">
        <v>3.0002</v>
      </c>
      <c r="H39" s="3908">
        <v>6.6791</v>
      </c>
      <c r="I39" s="3908">
        <v>4.1616</v>
      </c>
      <c r="J39" s="3908">
        <v>1.9884999999999999</v>
      </c>
      <c r="K39" s="3907">
        <v>1.3362000000000001</v>
      </c>
      <c r="L39" s="5127"/>
      <c r="M39" s="5127"/>
    </row>
    <row r="40" spans="2:13">
      <c r="B40" s="5129"/>
      <c r="C40" s="5132"/>
      <c r="D40" s="5132"/>
      <c r="E40" s="3909" t="s">
        <v>86</v>
      </c>
      <c r="F40" s="3908">
        <v>0.76280000000000003</v>
      </c>
      <c r="G40" s="3908">
        <v>0.73219999999999996</v>
      </c>
      <c r="H40" s="3908">
        <v>0.69889999999999997</v>
      </c>
      <c r="I40" s="3908">
        <v>0.72960000000000003</v>
      </c>
      <c r="J40" s="3908">
        <v>0.63100000000000001</v>
      </c>
      <c r="K40" s="3907">
        <v>0.7369</v>
      </c>
      <c r="L40" s="5127"/>
      <c r="M40" s="5127"/>
    </row>
    <row r="41" spans="2:13">
      <c r="B41" s="5129"/>
      <c r="C41" s="5131" t="s">
        <v>133</v>
      </c>
      <c r="D41" s="5131" t="s">
        <v>3213</v>
      </c>
      <c r="E41" s="3909" t="s">
        <v>85</v>
      </c>
      <c r="F41" s="3908">
        <v>12.3779</v>
      </c>
      <c r="G41" s="3908">
        <v>4.4667000000000003</v>
      </c>
      <c r="H41" s="3908">
        <v>7.7544000000000004</v>
      </c>
      <c r="I41" s="3908">
        <v>4.1616</v>
      </c>
      <c r="J41" s="3908">
        <v>2.7429000000000001</v>
      </c>
      <c r="K41" s="3907">
        <v>1.5770999999999999</v>
      </c>
      <c r="L41" s="5127"/>
      <c r="M41" s="5127"/>
    </row>
    <row r="42" spans="2:13">
      <c r="B42" s="5130"/>
      <c r="C42" s="5132"/>
      <c r="D42" s="5132"/>
      <c r="E42" s="3909" t="s">
        <v>86</v>
      </c>
      <c r="F42" s="3908">
        <v>0.76280000000000003</v>
      </c>
      <c r="G42" s="3908">
        <v>0.73219999999999996</v>
      </c>
      <c r="H42" s="3908">
        <v>0.69889999999999997</v>
      </c>
      <c r="I42" s="3908">
        <v>0.72960000000000003</v>
      </c>
      <c r="J42" s="3908">
        <v>0.63100000000000001</v>
      </c>
      <c r="K42" s="3907">
        <v>0.7369</v>
      </c>
      <c r="L42" s="5127"/>
      <c r="M42" s="5127"/>
    </row>
    <row r="43" spans="2:13">
      <c r="B43" s="5128" t="s">
        <v>3212</v>
      </c>
      <c r="C43" s="5131" t="s">
        <v>131</v>
      </c>
      <c r="D43" s="5131" t="s">
        <v>3211</v>
      </c>
      <c r="E43" s="3909" t="s">
        <v>85</v>
      </c>
      <c r="F43" s="3908">
        <v>12.013299999999999</v>
      </c>
      <c r="G43" s="3908">
        <v>4.4767999999999999</v>
      </c>
      <c r="H43" s="3908">
        <v>0.36890000000000001</v>
      </c>
      <c r="I43" s="3908">
        <v>3.3837000000000002</v>
      </c>
      <c r="J43" s="3908">
        <v>0.95579999999999998</v>
      </c>
      <c r="K43" s="3907">
        <v>0.18010000000000001</v>
      </c>
      <c r="L43" s="5127"/>
      <c r="M43" s="5127"/>
    </row>
    <row r="44" spans="2:13">
      <c r="B44" s="5129"/>
      <c r="C44" s="5132"/>
      <c r="D44" s="5132"/>
      <c r="E44" s="3909" t="s">
        <v>86</v>
      </c>
      <c r="F44" s="3908">
        <v>0.71089999999999998</v>
      </c>
      <c r="G44" s="3908">
        <v>0.66539999999999999</v>
      </c>
      <c r="H44" s="3908">
        <v>0.97919999999999996</v>
      </c>
      <c r="I44" s="3908">
        <v>0.7671</v>
      </c>
      <c r="J44" s="3908">
        <v>0.70499999999999996</v>
      </c>
      <c r="K44" s="3907">
        <v>0.97840000000000005</v>
      </c>
      <c r="L44" s="5127"/>
      <c r="M44" s="5127"/>
    </row>
    <row r="45" spans="2:13">
      <c r="B45" s="5129"/>
      <c r="C45" s="5131" t="s">
        <v>133</v>
      </c>
      <c r="D45" s="5131" t="s">
        <v>3210</v>
      </c>
      <c r="E45" s="3909" t="s">
        <v>85</v>
      </c>
      <c r="F45" s="3908">
        <v>1.1646000000000001</v>
      </c>
      <c r="G45" s="3908">
        <v>1.0259</v>
      </c>
      <c r="H45" s="3908">
        <v>0.60619999999999996</v>
      </c>
      <c r="I45" s="3908">
        <v>0.13900000000000001</v>
      </c>
      <c r="J45" s="3908">
        <v>1.2168000000000001</v>
      </c>
      <c r="K45" s="3907">
        <v>0.15379999999999999</v>
      </c>
      <c r="L45" s="5127"/>
      <c r="M45" s="5127"/>
    </row>
    <row r="46" spans="2:13">
      <c r="B46" s="5130"/>
      <c r="C46" s="5132"/>
      <c r="D46" s="5132"/>
      <c r="E46" s="3909" t="s">
        <v>86</v>
      </c>
      <c r="F46" s="3908">
        <v>1.0536000000000001</v>
      </c>
      <c r="G46" s="3908">
        <v>0.83709999999999996</v>
      </c>
      <c r="H46" s="3908">
        <v>0.97119999999999995</v>
      </c>
      <c r="I46" s="3908">
        <v>1.1514</v>
      </c>
      <c r="J46" s="3908">
        <v>0.69630000000000003</v>
      </c>
      <c r="K46" s="3907">
        <v>0.97130000000000005</v>
      </c>
      <c r="L46" s="5127"/>
      <c r="M46" s="5127"/>
    </row>
    <row r="47" spans="2:13">
      <c r="B47" s="5128" t="s">
        <v>3209</v>
      </c>
      <c r="C47" s="5131" t="s">
        <v>131</v>
      </c>
      <c r="D47" s="5131" t="s">
        <v>3208</v>
      </c>
      <c r="E47" s="3909" t="s">
        <v>85</v>
      </c>
      <c r="F47" s="3908">
        <v>28.459800000000001</v>
      </c>
      <c r="G47" s="3908">
        <v>3.8565999999999998</v>
      </c>
      <c r="H47" s="3908">
        <v>1.0152000000000001</v>
      </c>
      <c r="I47" s="3908">
        <v>5.1223999999999998</v>
      </c>
      <c r="J47" s="3908">
        <v>0.47010000000000002</v>
      </c>
      <c r="K47" s="3907">
        <v>0.84789999999999999</v>
      </c>
      <c r="L47" s="5127"/>
      <c r="M47" s="5127"/>
    </row>
    <row r="48" spans="2:13">
      <c r="B48" s="5129"/>
      <c r="C48" s="5132"/>
      <c r="D48" s="5132"/>
      <c r="E48" s="3909" t="s">
        <v>86</v>
      </c>
      <c r="F48" s="3908">
        <v>0.63970000000000005</v>
      </c>
      <c r="G48" s="3908">
        <v>0.68879999999999997</v>
      </c>
      <c r="H48" s="3908">
        <v>0.9052</v>
      </c>
      <c r="I48" s="3908">
        <v>0.69799999999999995</v>
      </c>
      <c r="J48" s="3908">
        <v>0.71840000000000004</v>
      </c>
      <c r="K48" s="3907">
        <v>0.7288</v>
      </c>
      <c r="L48" s="5127"/>
      <c r="M48" s="5127"/>
    </row>
    <row r="49" spans="2:13">
      <c r="B49" s="5129"/>
      <c r="C49" s="5131" t="s">
        <v>133</v>
      </c>
      <c r="D49" s="5131" t="s">
        <v>3207</v>
      </c>
      <c r="E49" s="3909" t="s">
        <v>85</v>
      </c>
      <c r="F49" s="3908">
        <v>10.702999999999999</v>
      </c>
      <c r="G49" s="3908">
        <v>12.06</v>
      </c>
      <c r="H49" s="3908">
        <v>1.8552999999999999</v>
      </c>
      <c r="I49" s="3908">
        <v>1.319</v>
      </c>
      <c r="J49" s="3908">
        <v>1.6560999999999999</v>
      </c>
      <c r="K49" s="3907">
        <v>0.22409999999999999</v>
      </c>
      <c r="L49" s="5127"/>
      <c r="M49" s="5127"/>
    </row>
    <row r="50" spans="2:13">
      <c r="B50" s="5130"/>
      <c r="C50" s="5132"/>
      <c r="D50" s="5132"/>
      <c r="E50" s="3909" t="s">
        <v>86</v>
      </c>
      <c r="F50" s="3908">
        <v>0.75780000000000003</v>
      </c>
      <c r="G50" s="3908">
        <v>0.57930000000000004</v>
      </c>
      <c r="H50" s="3908">
        <v>0.82689999999999997</v>
      </c>
      <c r="I50" s="3908">
        <v>0.84409999999999996</v>
      </c>
      <c r="J50" s="3908">
        <v>0.64039999999999997</v>
      </c>
      <c r="K50" s="3907">
        <v>0.91210000000000002</v>
      </c>
      <c r="L50" s="5127"/>
      <c r="M50" s="5127"/>
    </row>
    <row r="51" spans="2:13">
      <c r="B51" s="5128" t="s">
        <v>3206</v>
      </c>
      <c r="C51" s="5131" t="s">
        <v>131</v>
      </c>
      <c r="D51" s="5131" t="s">
        <v>3205</v>
      </c>
      <c r="E51" s="3909" t="s">
        <v>85</v>
      </c>
      <c r="F51" s="3908">
        <v>5.3731999999999998</v>
      </c>
      <c r="G51" s="3908">
        <v>1.2819</v>
      </c>
      <c r="H51" s="3908">
        <v>0.36180000000000001</v>
      </c>
      <c r="I51" s="3908">
        <v>4.6516000000000002</v>
      </c>
      <c r="J51" s="3908">
        <v>0.99450000000000005</v>
      </c>
      <c r="K51" s="3907">
        <v>0.32140000000000002</v>
      </c>
      <c r="L51" s="5127"/>
      <c r="M51" s="5127"/>
    </row>
    <row r="52" spans="2:13">
      <c r="B52" s="5130"/>
      <c r="C52" s="5132"/>
      <c r="D52" s="5132"/>
      <c r="E52" s="3909" t="s">
        <v>86</v>
      </c>
      <c r="F52" s="3908">
        <v>0.80669999999999997</v>
      </c>
      <c r="G52" s="3908">
        <v>0.83340000000000003</v>
      </c>
      <c r="H52" s="3908">
        <v>1.0061</v>
      </c>
      <c r="I52" s="3908">
        <v>0.70879999999999999</v>
      </c>
      <c r="J52" s="3908">
        <v>0.65910000000000002</v>
      </c>
      <c r="K52" s="3907">
        <v>0.88600000000000001</v>
      </c>
      <c r="L52" s="5127"/>
      <c r="M52" s="5127"/>
    </row>
    <row r="53" spans="2:13">
      <c r="B53" s="5128" t="s">
        <v>3204</v>
      </c>
      <c r="C53" s="5131" t="s">
        <v>131</v>
      </c>
      <c r="D53" s="5131" t="s">
        <v>3203</v>
      </c>
      <c r="E53" s="3909" t="s">
        <v>85</v>
      </c>
      <c r="F53" s="3908">
        <v>4.8696999999999999</v>
      </c>
      <c r="G53" s="3908">
        <v>2.8734999999999999</v>
      </c>
      <c r="H53" s="3908">
        <v>1.0305</v>
      </c>
      <c r="I53" s="3908">
        <v>6.2133000000000003</v>
      </c>
      <c r="J53" s="3908">
        <v>1.5683</v>
      </c>
      <c r="K53" s="3907">
        <v>0.61250000000000004</v>
      </c>
      <c r="L53" s="5127"/>
      <c r="M53" s="5127"/>
    </row>
    <row r="54" spans="2:13">
      <c r="B54" s="5129"/>
      <c r="C54" s="5132"/>
      <c r="D54" s="5132"/>
      <c r="E54" s="3909" t="s">
        <v>86</v>
      </c>
      <c r="F54" s="3908">
        <v>0.91969999999999996</v>
      </c>
      <c r="G54" s="3908">
        <v>0.80520000000000003</v>
      </c>
      <c r="H54" s="3908">
        <v>0.99690000000000001</v>
      </c>
      <c r="I54" s="3908">
        <v>0.76470000000000005</v>
      </c>
      <c r="J54" s="3908">
        <v>0.72919999999999996</v>
      </c>
      <c r="K54" s="3907">
        <v>0.9294</v>
      </c>
      <c r="L54" s="5127"/>
      <c r="M54" s="5127"/>
    </row>
    <row r="55" spans="2:13">
      <c r="B55" s="5129"/>
      <c r="C55" s="5131" t="s">
        <v>133</v>
      </c>
      <c r="D55" s="5131" t="s">
        <v>3202</v>
      </c>
      <c r="E55" s="3909" t="s">
        <v>85</v>
      </c>
      <c r="F55" s="3908">
        <v>5.8402000000000003</v>
      </c>
      <c r="G55" s="3908">
        <v>3.1301000000000001</v>
      </c>
      <c r="H55" s="3908">
        <v>1.0585</v>
      </c>
      <c r="I55" s="3908">
        <v>6.2133000000000003</v>
      </c>
      <c r="J55" s="3908">
        <v>1.5683</v>
      </c>
      <c r="K55" s="3907">
        <v>0.61250000000000004</v>
      </c>
      <c r="L55" s="5127"/>
      <c r="M55" s="5127"/>
    </row>
    <row r="56" spans="2:13" ht="16.5" thickBot="1">
      <c r="B56" s="5136"/>
      <c r="C56" s="5137"/>
      <c r="D56" s="5137"/>
      <c r="E56" s="3906" t="s">
        <v>86</v>
      </c>
      <c r="F56" s="3913">
        <v>0.91969999999999996</v>
      </c>
      <c r="G56" s="3913">
        <v>0.80520000000000003</v>
      </c>
      <c r="H56" s="3913">
        <v>0.99690000000000001</v>
      </c>
      <c r="I56" s="3913">
        <v>0.76470000000000005</v>
      </c>
      <c r="J56" s="3913">
        <v>0.72919999999999996</v>
      </c>
      <c r="K56" s="3914">
        <v>0.9294</v>
      </c>
      <c r="L56" s="5127"/>
      <c r="M56" s="5127"/>
    </row>
    <row r="57" spans="2:13">
      <c r="B57" s="3905"/>
      <c r="C57" s="3905"/>
      <c r="D57" s="3905"/>
      <c r="E57" s="5138"/>
      <c r="F57" s="5140" t="s">
        <v>3201</v>
      </c>
      <c r="G57" s="5141"/>
      <c r="H57" s="5141"/>
      <c r="I57" s="5142" t="s">
        <v>3159</v>
      </c>
      <c r="J57" s="5143"/>
      <c r="K57" s="5144"/>
      <c r="L57" s="5121"/>
      <c r="M57" s="5121"/>
    </row>
    <row r="58" spans="2:13">
      <c r="B58" s="3905"/>
      <c r="C58" s="3905"/>
      <c r="D58" s="3905"/>
      <c r="E58" s="5139"/>
      <c r="F58" s="3904" t="s">
        <v>25</v>
      </c>
      <c r="G58" s="3904" t="s">
        <v>631</v>
      </c>
      <c r="H58" s="3904" t="s">
        <v>28</v>
      </c>
      <c r="I58" s="3904" t="s">
        <v>25</v>
      </c>
      <c r="J58" s="3904" t="s">
        <v>631</v>
      </c>
      <c r="K58" s="3923" t="s">
        <v>28</v>
      </c>
      <c r="L58" s="5121"/>
      <c r="M58" s="5121"/>
    </row>
  </sheetData>
  <sheetProtection algorithmName="SHA-512" hashValue="Y24n5qwOMdkViHfzYxmsDDWlgqIyPn9LI8mKeuD8xGQFbXd2IGdlrOfLqIzBax/8dzNCpNmfQJobFBhAaLWr6Q==" saltValue="st83VEK7uHV2uwt9aE1P5Q==" spinCount="100000" sheet="1" objects="1" scenarios="1"/>
  <mergeCells count="124">
    <mergeCell ref="L58:M58"/>
    <mergeCell ref="L56:M56"/>
    <mergeCell ref="E57:E58"/>
    <mergeCell ref="F57:H57"/>
    <mergeCell ref="I57:K57"/>
    <mergeCell ref="L57:M57"/>
    <mergeCell ref="L49:M49"/>
    <mergeCell ref="C49:C50"/>
    <mergeCell ref="D49:D50"/>
    <mergeCell ref="L47:M47"/>
    <mergeCell ref="L48:M48"/>
    <mergeCell ref="L46:M46"/>
    <mergeCell ref="C47:C48"/>
    <mergeCell ref="D47:D48"/>
    <mergeCell ref="B53:B56"/>
    <mergeCell ref="C53:C54"/>
    <mergeCell ref="D53:D54"/>
    <mergeCell ref="L51:M51"/>
    <mergeCell ref="L50:M50"/>
    <mergeCell ref="B51:B52"/>
    <mergeCell ref="C51:C52"/>
    <mergeCell ref="D51:D52"/>
    <mergeCell ref="B47:B50"/>
    <mergeCell ref="L55:M55"/>
    <mergeCell ref="C55:C56"/>
    <mergeCell ref="D55:D56"/>
    <mergeCell ref="L53:M53"/>
    <mergeCell ref="L54:M54"/>
    <mergeCell ref="L52:M52"/>
    <mergeCell ref="L36:M36"/>
    <mergeCell ref="L27:M27"/>
    <mergeCell ref="L40:M40"/>
    <mergeCell ref="B43:B46"/>
    <mergeCell ref="C43:C44"/>
    <mergeCell ref="D43:D44"/>
    <mergeCell ref="L41:M41"/>
    <mergeCell ref="L42:M42"/>
    <mergeCell ref="B37:B38"/>
    <mergeCell ref="C37:C38"/>
    <mergeCell ref="D37:D38"/>
    <mergeCell ref="L37:M37"/>
    <mergeCell ref="L45:M45"/>
    <mergeCell ref="L44:M44"/>
    <mergeCell ref="C45:C46"/>
    <mergeCell ref="D45:D46"/>
    <mergeCell ref="L43:M43"/>
    <mergeCell ref="C41:C42"/>
    <mergeCell ref="D41:D42"/>
    <mergeCell ref="L39:M39"/>
    <mergeCell ref="L38:M38"/>
    <mergeCell ref="B39:B42"/>
    <mergeCell ref="C39:C40"/>
    <mergeCell ref="D39:D40"/>
    <mergeCell ref="B27:B30"/>
    <mergeCell ref="L35:M35"/>
    <mergeCell ref="L33:M33"/>
    <mergeCell ref="L34:M34"/>
    <mergeCell ref="L32:M32"/>
    <mergeCell ref="D33:D34"/>
    <mergeCell ref="L28:M28"/>
    <mergeCell ref="C29:C30"/>
    <mergeCell ref="D29:D30"/>
    <mergeCell ref="L26:M26"/>
    <mergeCell ref="C27:C28"/>
    <mergeCell ref="D27:D28"/>
    <mergeCell ref="C21:C26"/>
    <mergeCell ref="L31:M31"/>
    <mergeCell ref="L20:M20"/>
    <mergeCell ref="L18:M18"/>
    <mergeCell ref="B19:B26"/>
    <mergeCell ref="C19:C20"/>
    <mergeCell ref="D19:D20"/>
    <mergeCell ref="L25:M25"/>
    <mergeCell ref="L23:M23"/>
    <mergeCell ref="L24:M24"/>
    <mergeCell ref="L22:M22"/>
    <mergeCell ref="D23:D24"/>
    <mergeCell ref="L21:M21"/>
    <mergeCell ref="D21:D22"/>
    <mergeCell ref="D25:D26"/>
    <mergeCell ref="B31:B36"/>
    <mergeCell ref="C31:C36"/>
    <mergeCell ref="D31:D32"/>
    <mergeCell ref="D35:D36"/>
    <mergeCell ref="L29:M29"/>
    <mergeCell ref="L30:M30"/>
    <mergeCell ref="L17:M17"/>
    <mergeCell ref="L16:M16"/>
    <mergeCell ref="C17:C18"/>
    <mergeCell ref="D17:D18"/>
    <mergeCell ref="L15:M15"/>
    <mergeCell ref="B15:B18"/>
    <mergeCell ref="C15:C16"/>
    <mergeCell ref="D15:D16"/>
    <mergeCell ref="L19:M19"/>
    <mergeCell ref="L7:M7"/>
    <mergeCell ref="L8:M8"/>
    <mergeCell ref="L6:M6"/>
    <mergeCell ref="B7:B10"/>
    <mergeCell ref="C7:C8"/>
    <mergeCell ref="D7:D8"/>
    <mergeCell ref="L10:M10"/>
    <mergeCell ref="B11:B14"/>
    <mergeCell ref="C11:C12"/>
    <mergeCell ref="D11:D12"/>
    <mergeCell ref="L9:M9"/>
    <mergeCell ref="C9:C10"/>
    <mergeCell ref="D9:D10"/>
    <mergeCell ref="L13:M13"/>
    <mergeCell ref="L14:M14"/>
    <mergeCell ref="L12:M12"/>
    <mergeCell ref="C13:C14"/>
    <mergeCell ref="D13:D14"/>
    <mergeCell ref="L11:M11"/>
    <mergeCell ref="B3:M3"/>
    <mergeCell ref="B4:B6"/>
    <mergeCell ref="C4:C6"/>
    <mergeCell ref="D4:D6"/>
    <mergeCell ref="E4:K4"/>
    <mergeCell ref="L4:M4"/>
    <mergeCell ref="E5:E6"/>
    <mergeCell ref="F5:H5"/>
    <mergeCell ref="I5:K5"/>
    <mergeCell ref="L5:M5"/>
  </mergeCells>
  <phoneticPr fontId="42"/>
  <pageMargins left="0.7" right="0.7" top="0.75" bottom="0.75" header="0.3" footer="0.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indexed="18"/>
  </sheetPr>
  <dimension ref="A1:DW91"/>
  <sheetViews>
    <sheetView topLeftCell="CO19" workbookViewId="0">
      <selection activeCell="CT34" sqref="CT34"/>
    </sheetView>
  </sheetViews>
  <sheetFormatPr defaultRowHeight="15.75"/>
  <cols>
    <col min="1" max="1" width="6.625" style="55" customWidth="1"/>
    <col min="2" max="2" width="4.75" style="55" customWidth="1"/>
    <col min="3" max="3" width="10" style="55" customWidth="1"/>
    <col min="4" max="4" width="5.375" style="55" customWidth="1"/>
    <col min="5" max="5" width="2.625" style="55" customWidth="1"/>
    <col min="6" max="8" width="10.625" style="55" customWidth="1"/>
    <col min="9" max="9" width="2.875" style="55" customWidth="1"/>
    <col min="10" max="12" width="10.625" style="55" customWidth="1"/>
    <col min="13" max="13" width="2.75" style="55" customWidth="1"/>
    <col min="14" max="16" width="6.125" style="55" customWidth="1"/>
    <col min="17" max="19" width="5" style="55" customWidth="1"/>
    <col min="20" max="20" width="4.125" style="55" customWidth="1"/>
    <col min="21" max="21" width="2" style="55" customWidth="1"/>
    <col min="22" max="22" width="4.5" style="55" customWidth="1"/>
    <col min="23" max="23" width="5.5" style="55" customWidth="1"/>
    <col min="24" max="24" width="11.25" style="55" customWidth="1"/>
    <col min="25" max="25" width="8" style="55" customWidth="1"/>
    <col min="26" max="26" width="10.5" style="55" customWidth="1"/>
    <col min="27" max="27" width="1.25" style="55" customWidth="1"/>
    <col min="28" max="33" width="8.875" style="55" customWidth="1"/>
    <col min="34" max="34" width="6.875" style="55" customWidth="1"/>
    <col min="35" max="35" width="6.375" style="55" customWidth="1"/>
    <col min="36" max="37" width="9" style="55"/>
    <col min="38" max="38" width="3.875" style="55" customWidth="1"/>
    <col min="39" max="46" width="8.125" style="55" customWidth="1"/>
    <col min="47" max="47" width="3.875" style="55" customWidth="1"/>
    <col min="48" max="48" width="6.375" style="55" customWidth="1"/>
    <col min="49" max="49" width="8.75" style="55" customWidth="1"/>
    <col min="50" max="50" width="6.375" style="55" customWidth="1"/>
    <col min="51" max="51" width="7.875" style="55" customWidth="1"/>
    <col min="52" max="62" width="6.375" style="55" customWidth="1"/>
    <col min="63" max="63" width="7.125" style="55" customWidth="1"/>
    <col min="64" max="64" width="7.75" style="55" customWidth="1"/>
    <col min="65" max="75" width="7.625" style="55" customWidth="1"/>
    <col min="76" max="76" width="2.875" style="55" customWidth="1"/>
    <col min="77" max="77" width="4.5" style="55" customWidth="1"/>
    <col min="78" max="84" width="7.625" style="55" customWidth="1"/>
    <col min="85" max="85" width="10.125" style="55" customWidth="1"/>
    <col min="86" max="86" width="6.375" style="55" customWidth="1"/>
    <col min="87" max="89" width="10.625" style="12" customWidth="1"/>
    <col min="90" max="94" width="10.5" style="12" customWidth="1"/>
    <col min="95" max="95" width="2" style="12" customWidth="1"/>
    <col min="96" max="98" width="11.75" style="55" customWidth="1"/>
    <col min="99" max="99" width="13.75" style="55" customWidth="1"/>
    <col min="100" max="100" width="3.375" style="55" customWidth="1"/>
    <col min="101" max="104" width="12.125" style="55" customWidth="1"/>
    <col min="105" max="105" width="2" style="55" customWidth="1"/>
    <col min="106" max="106" width="12.375" style="55" customWidth="1"/>
    <col min="107" max="108" width="11.875" style="55" customWidth="1"/>
    <col min="109" max="109" width="2.375" style="55" customWidth="1"/>
    <col min="110" max="112" width="11.125" style="55" customWidth="1"/>
    <col min="113" max="113" width="6" style="55" customWidth="1"/>
    <col min="114" max="114" width="11.875" style="55" customWidth="1"/>
    <col min="115" max="115" width="12.75" style="55" bestFit="1" customWidth="1"/>
    <col min="116" max="116" width="9.25" style="55" bestFit="1" customWidth="1"/>
    <col min="117" max="117" width="4.375" style="55" customWidth="1"/>
    <col min="118" max="118" width="13.25" style="55" customWidth="1"/>
    <col min="119" max="119" width="13.875" style="55" customWidth="1"/>
    <col min="120" max="123" width="12.25" style="55" customWidth="1"/>
    <col min="124" max="124" width="13.125" style="55" customWidth="1"/>
    <col min="125" max="126" width="14" style="55" customWidth="1"/>
    <col min="127" max="16384" width="9" style="55"/>
  </cols>
  <sheetData>
    <row r="1" spans="1:127" s="12" customFormat="1" ht="27.75" customHeight="1">
      <c r="A1" s="20"/>
      <c r="B1" s="622" t="s">
        <v>420</v>
      </c>
      <c r="C1" s="20"/>
      <c r="D1" s="550"/>
      <c r="E1" s="550"/>
      <c r="F1" s="550"/>
      <c r="G1" s="550"/>
      <c r="H1" s="550"/>
      <c r="I1" s="20"/>
      <c r="J1" s="551"/>
      <c r="K1" s="2980" t="s">
        <v>2991</v>
      </c>
      <c r="L1" s="2977"/>
      <c r="M1" s="2979"/>
      <c r="N1" s="2978"/>
      <c r="O1" s="1952"/>
      <c r="P1" s="1952"/>
      <c r="Q1" s="1952"/>
      <c r="R1" s="1952"/>
      <c r="S1" s="1952"/>
      <c r="T1" s="1952"/>
      <c r="U1" s="551"/>
      <c r="V1" s="20"/>
      <c r="W1" s="20"/>
    </row>
    <row r="2" spans="1:127" ht="23.25" customHeight="1">
      <c r="M2" s="55" t="s">
        <v>2967</v>
      </c>
      <c r="X2" s="264"/>
      <c r="CJ2" s="265"/>
    </row>
    <row r="3" spans="1:127" ht="18" customHeight="1">
      <c r="B3" s="271" t="s">
        <v>87</v>
      </c>
      <c r="C3" s="212"/>
      <c r="D3" s="2011"/>
      <c r="E3" s="2011"/>
      <c r="F3" s="2011" t="s">
        <v>2208</v>
      </c>
      <c r="G3" s="5199" t="str">
        <f>+入力ｼｰﾄA!$G$71</f>
        <v>単一用途</v>
      </c>
      <c r="H3" s="5200"/>
      <c r="I3" s="2011"/>
      <c r="J3" s="2011" t="s">
        <v>2209</v>
      </c>
      <c r="K3" s="2011"/>
      <c r="L3" s="2011"/>
      <c r="M3" s="2011"/>
      <c r="N3" s="2011"/>
      <c r="O3" s="2011"/>
      <c r="P3" s="2011"/>
      <c r="Q3" s="2011"/>
      <c r="R3" s="2011"/>
      <c r="S3" s="2011"/>
      <c r="T3" s="2011"/>
      <c r="U3" s="2011"/>
      <c r="V3" s="2200"/>
      <c r="W3" s="2011"/>
      <c r="X3" s="2011" t="s">
        <v>2208</v>
      </c>
      <c r="Y3" s="5199" t="str">
        <f>+入力ｼｰﾄA!$G$71</f>
        <v>単一用途</v>
      </c>
      <c r="Z3" s="5200"/>
      <c r="AA3" s="2011"/>
      <c r="AB3" s="2011" t="s">
        <v>2209</v>
      </c>
      <c r="AC3" s="2011"/>
      <c r="AD3" s="2011"/>
      <c r="AE3" s="2011"/>
      <c r="AF3" s="2011"/>
      <c r="AG3" s="2011"/>
      <c r="AH3" s="2011"/>
      <c r="AI3" s="2011"/>
      <c r="AJ3" s="266"/>
      <c r="AK3" s="2011"/>
      <c r="AL3" s="266"/>
      <c r="AM3" s="266"/>
      <c r="AN3" s="266"/>
      <c r="AO3" s="266"/>
      <c r="AP3" s="266"/>
      <c r="AQ3" s="266"/>
      <c r="AR3" s="266"/>
      <c r="AS3" s="266"/>
      <c r="AT3" s="266"/>
      <c r="AU3" s="72"/>
      <c r="AV3" s="2062"/>
      <c r="AW3" s="2011"/>
      <c r="AX3" s="2011"/>
      <c r="AY3" s="2011"/>
      <c r="AZ3" s="2011"/>
      <c r="BA3" s="2011"/>
      <c r="BB3" s="2011"/>
      <c r="BC3" s="2011"/>
      <c r="BD3" s="2011"/>
      <c r="BE3" s="2011"/>
      <c r="BF3" s="2011"/>
      <c r="BG3" s="2011"/>
      <c r="BH3" s="1901"/>
      <c r="CH3" s="105"/>
      <c r="CI3" s="267"/>
      <c r="CJ3" s="267"/>
      <c r="CK3" s="268"/>
      <c r="CL3" s="269"/>
      <c r="CM3" s="269"/>
      <c r="CN3" s="269"/>
      <c r="CO3" s="269"/>
      <c r="CP3" s="270"/>
      <c r="CQ3" s="269"/>
      <c r="CR3" s="266"/>
      <c r="CS3" s="266"/>
      <c r="CT3" s="266"/>
      <c r="CU3" s="266"/>
      <c r="CV3" s="266"/>
      <c r="CW3" s="266"/>
      <c r="CX3" s="266"/>
      <c r="CY3" s="266"/>
      <c r="CZ3" s="266"/>
      <c r="DA3" s="266"/>
      <c r="DB3" s="266"/>
      <c r="DC3" s="266"/>
      <c r="DD3" s="266"/>
      <c r="DE3" s="266"/>
      <c r="DF3" s="266"/>
      <c r="DG3" s="266"/>
      <c r="DH3" s="266"/>
      <c r="DI3" s="266"/>
      <c r="DJ3" s="266"/>
      <c r="DK3" s="266"/>
      <c r="DL3" s="266"/>
      <c r="DM3" s="266"/>
      <c r="DN3" s="266"/>
      <c r="DO3" s="266"/>
      <c r="DP3" s="266"/>
      <c r="DQ3" s="266"/>
      <c r="DR3" s="266"/>
      <c r="DS3" s="266"/>
      <c r="DT3" s="266"/>
      <c r="DU3" s="266"/>
      <c r="DV3" s="266"/>
      <c r="DW3" s="72"/>
    </row>
    <row r="4" spans="1:127" ht="24" customHeight="1">
      <c r="B4" s="73"/>
      <c r="C4" s="2167" t="s">
        <v>2211</v>
      </c>
      <c r="F4" s="614"/>
      <c r="V4" s="2201"/>
      <c r="X4" s="2167" t="s">
        <v>2210</v>
      </c>
      <c r="AU4" s="81"/>
      <c r="AV4" s="73"/>
      <c r="AW4" s="2167" t="s">
        <v>2185</v>
      </c>
      <c r="BH4" s="81"/>
      <c r="BK4" s="55" t="s">
        <v>2208</v>
      </c>
      <c r="BL4" s="5199" t="str">
        <f>+入力ｼｰﾄA!$G$71</f>
        <v>単一用途</v>
      </c>
      <c r="BM4" s="5200"/>
      <c r="BN4" s="2335" t="str">
        <f>+IF(入力ｼｰﾄA!$T$202=0,"複合用途の場合下記の算定方法が適応される","下記の算定方法は利用しない")</f>
        <v>複合用途の場合下記の算定方法が適応される</v>
      </c>
      <c r="BP4" s="127"/>
      <c r="CH4" s="73"/>
      <c r="CI4" s="615" t="s">
        <v>362</v>
      </c>
      <c r="CK4" s="17"/>
      <c r="CL4" s="272"/>
      <c r="CM4" s="272"/>
      <c r="CN4" s="16"/>
      <c r="CO4" s="273"/>
      <c r="CQ4" s="17"/>
      <c r="CW4" s="155" t="s">
        <v>233</v>
      </c>
      <c r="CX4" s="274">
        <f>+入力ｼｰﾄA!$G$285</f>
        <v>10000</v>
      </c>
      <c r="CY4" s="275" t="s">
        <v>655</v>
      </c>
      <c r="DQ4" s="55" t="s">
        <v>2083</v>
      </c>
      <c r="DW4" s="81"/>
    </row>
    <row r="5" spans="1:127" ht="16.5" customHeight="1">
      <c r="B5" s="73"/>
      <c r="C5" s="276"/>
      <c r="N5" s="55" t="s">
        <v>2953</v>
      </c>
      <c r="V5" s="2201"/>
      <c r="X5" s="58"/>
      <c r="Y5" s="57"/>
      <c r="Z5" s="57"/>
      <c r="AA5" s="57"/>
      <c r="AB5" s="57"/>
      <c r="AC5" s="57"/>
      <c r="AD5" s="57"/>
      <c r="AE5" s="57"/>
      <c r="AF5" s="57"/>
      <c r="AG5" s="57"/>
      <c r="AU5" s="81"/>
      <c r="AV5" s="73"/>
      <c r="BH5" s="81"/>
      <c r="CH5" s="73"/>
      <c r="CI5" s="13"/>
      <c r="CJ5" s="13"/>
      <c r="CK5" s="128"/>
      <c r="CL5" s="16" t="s">
        <v>226</v>
      </c>
      <c r="CM5" s="277"/>
      <c r="CQ5" s="18"/>
      <c r="DW5" s="81"/>
    </row>
    <row r="6" spans="1:127" ht="21" customHeight="1">
      <c r="B6" s="73"/>
      <c r="C6" s="278"/>
      <c r="D6" s="125" t="s">
        <v>33</v>
      </c>
      <c r="F6" s="279">
        <f>+入力ｼｰﾄA!G73</f>
        <v>6</v>
      </c>
      <c r="G6" s="5208" t="str">
        <f>VLOOKUP(F6,_LST03,2)</f>
        <v>六）共同住宅</v>
      </c>
      <c r="H6" s="5209"/>
      <c r="I6" s="5209"/>
      <c r="J6" s="5209"/>
      <c r="K6" s="5209"/>
      <c r="L6" s="5210"/>
      <c r="M6" s="60"/>
      <c r="N6" s="2957">
        <f>+入力ｼｰﾄA!H73</f>
        <v>0</v>
      </c>
      <c r="O6" s="125" t="s">
        <v>93</v>
      </c>
      <c r="P6" s="2442">
        <f>IF($F$8=1,L14,L29)</f>
        <v>100000</v>
      </c>
      <c r="Q6" s="60"/>
      <c r="R6" s="60"/>
      <c r="S6" s="60"/>
      <c r="T6" s="60"/>
      <c r="V6" s="2201"/>
      <c r="X6" s="5215" t="s">
        <v>88</v>
      </c>
      <c r="Y6" s="5216"/>
      <c r="Z6" s="5216"/>
      <c r="AA6" s="5216"/>
      <c r="AB6" s="5216"/>
      <c r="AC6" s="5216"/>
      <c r="AD6" s="5216"/>
      <c r="AE6" s="5216"/>
      <c r="AF6" s="5216"/>
      <c r="AG6" s="5216"/>
      <c r="AH6" s="68"/>
      <c r="AI6" s="68"/>
      <c r="AJ6" s="68"/>
      <c r="AK6" s="2012"/>
      <c r="AL6" s="68"/>
      <c r="AM6" s="68"/>
      <c r="AN6" s="68"/>
      <c r="AO6" s="68"/>
      <c r="AP6" s="68"/>
      <c r="AQ6" s="68"/>
      <c r="AR6" s="68"/>
      <c r="AS6" s="68"/>
      <c r="AT6" s="68"/>
      <c r="AU6" s="81"/>
      <c r="AV6" s="73"/>
      <c r="BH6" s="81"/>
      <c r="CH6" s="73"/>
      <c r="CI6" s="280" t="s">
        <v>202</v>
      </c>
      <c r="CJ6" s="274">
        <f>+入力ｼｰﾄA!G37</f>
        <v>4000</v>
      </c>
      <c r="CK6" s="16" t="s">
        <v>613</v>
      </c>
      <c r="CL6" s="281" t="s">
        <v>615</v>
      </c>
      <c r="CM6" s="49"/>
      <c r="CN6" s="272" t="s">
        <v>250</v>
      </c>
      <c r="CQ6" s="16"/>
      <c r="CV6" s="16"/>
      <c r="CW6" s="155" t="s">
        <v>288</v>
      </c>
      <c r="CX6" s="274" t="str">
        <f>+入力ｼｰﾄA!G283</f>
        <v>行わない</v>
      </c>
      <c r="DC6" s="274" t="str">
        <f>+CX6</f>
        <v>行わない</v>
      </c>
      <c r="DE6" s="282" t="s">
        <v>263</v>
      </c>
      <c r="DF6" s="274" t="str">
        <f>+入力ｼｰﾄA!G278</f>
        <v>外税</v>
      </c>
      <c r="DG6" s="274">
        <f>+'SYSTEM-2'!E58</f>
        <v>1</v>
      </c>
      <c r="DM6" s="55" t="s">
        <v>298</v>
      </c>
      <c r="DW6" s="81"/>
    </row>
    <row r="7" spans="1:127" ht="18.75" customHeight="1">
      <c r="B7" s="73"/>
      <c r="F7" s="283"/>
      <c r="V7" s="2201"/>
      <c r="X7" s="284"/>
      <c r="Y7" s="125"/>
      <c r="AU7" s="81"/>
      <c r="AV7" s="73"/>
      <c r="BH7" s="81"/>
      <c r="BP7" s="48" t="s">
        <v>2253</v>
      </c>
      <c r="BQ7" s="125" t="s">
        <v>2254</v>
      </c>
      <c r="BY7" s="55" t="s">
        <v>2380</v>
      </c>
      <c r="CH7" s="73"/>
      <c r="CJ7" s="16"/>
      <c r="CK7" s="159"/>
      <c r="CL7" s="16"/>
      <c r="CM7" s="16"/>
      <c r="CN7" s="16"/>
      <c r="CO7" s="16"/>
      <c r="CP7" s="16"/>
      <c r="CQ7" s="16"/>
      <c r="CX7" s="56" t="s">
        <v>3129</v>
      </c>
      <c r="DW7" s="81"/>
    </row>
    <row r="8" spans="1:127" ht="20.100000000000001" customHeight="1">
      <c r="B8" s="73"/>
      <c r="D8" s="125" t="s">
        <v>36</v>
      </c>
      <c r="F8" s="285">
        <f>+入力ｼｰﾄA!G74</f>
        <v>1</v>
      </c>
      <c r="G8" s="5211" t="str">
        <f>IF(F8=1,VLOOKUP($F$6,_LST03,3),VLOOKUP($F$6,_LST03,4))</f>
        <v>公営住宅、社宅、共同住宅、寄宿舎等</v>
      </c>
      <c r="H8" s="5212"/>
      <c r="I8" s="5212"/>
      <c r="J8" s="5212"/>
      <c r="K8" s="5212"/>
      <c r="L8" s="5213"/>
      <c r="M8" s="61"/>
      <c r="N8" s="61"/>
      <c r="O8" s="125" t="s">
        <v>97</v>
      </c>
      <c r="P8" s="322">
        <f>IF($F$8=1,L15,L30)</f>
        <v>100</v>
      </c>
      <c r="Q8" s="61"/>
      <c r="R8" s="61"/>
      <c r="S8" s="61"/>
      <c r="T8" s="61"/>
      <c r="V8" s="2201"/>
      <c r="X8" s="5217"/>
      <c r="Y8" s="4526"/>
      <c r="Z8" s="4526"/>
      <c r="AA8" s="4526"/>
      <c r="AB8" s="4526"/>
      <c r="AC8" s="4526"/>
      <c r="AD8" s="4526"/>
      <c r="AE8" s="4526"/>
      <c r="AF8" s="4526"/>
      <c r="AG8" s="4526"/>
      <c r="AH8" s="4526"/>
      <c r="AT8" s="57"/>
      <c r="AU8" s="81"/>
      <c r="AV8" s="73"/>
      <c r="BH8" s="81"/>
      <c r="BK8" s="55" t="s">
        <v>2273</v>
      </c>
      <c r="BO8" s="276" t="s">
        <v>2217</v>
      </c>
      <c r="BP8" s="159" t="s">
        <v>2036</v>
      </c>
      <c r="BQ8" s="2221">
        <f>+$C$14</f>
        <v>1500</v>
      </c>
      <c r="BR8" s="5221" t="str">
        <f>+入力ｼｰﾄA!M73</f>
        <v>六）共同住宅</v>
      </c>
      <c r="BS8" s="4695"/>
      <c r="BT8" s="4695"/>
      <c r="BU8" s="4695"/>
      <c r="BV8" s="4695"/>
      <c r="BW8" s="4695"/>
      <c r="BY8" s="4147" t="s">
        <v>643</v>
      </c>
      <c r="BZ8" s="4149"/>
      <c r="CA8" s="314">
        <f>+入力ｼｰﾄA!H111</f>
        <v>1</v>
      </c>
      <c r="CB8" s="131" t="str">
        <f>+入力ｼｰﾄA!G111</f>
        <v>○</v>
      </c>
      <c r="CC8" s="2134"/>
      <c r="CH8" s="73"/>
      <c r="CI8" s="280" t="s">
        <v>211</v>
      </c>
      <c r="CJ8" s="286">
        <f>+入力ｼｰﾄA!G44</f>
        <v>1.9</v>
      </c>
      <c r="CK8" s="287"/>
      <c r="CL8" s="281" t="s">
        <v>616</v>
      </c>
      <c r="CM8" s="49"/>
      <c r="CN8" s="272" t="s">
        <v>614</v>
      </c>
      <c r="CO8" s="16"/>
      <c r="CP8" s="16"/>
      <c r="CQ8" s="16"/>
      <c r="CX8" s="274">
        <f>+'SYSTEM-2'!F70</f>
        <v>0</v>
      </c>
      <c r="CY8" s="4695" t="s">
        <v>3193</v>
      </c>
      <c r="CZ8" s="4695"/>
      <c r="DA8" s="4695"/>
      <c r="DB8" s="4695"/>
      <c r="DE8" s="159" t="s">
        <v>650</v>
      </c>
      <c r="DF8" s="274">
        <f>+入力ｼｰﾄA!$G$280</f>
        <v>10</v>
      </c>
      <c r="DG8" s="13" t="s">
        <v>651</v>
      </c>
      <c r="DW8" s="81"/>
    </row>
    <row r="9" spans="1:127" ht="20.100000000000001" customHeight="1">
      <c r="B9" s="73"/>
      <c r="V9" s="2201"/>
      <c r="X9" s="289" t="s">
        <v>2135</v>
      </c>
      <c r="Y9" s="125"/>
      <c r="Z9" s="57"/>
      <c r="AB9" s="62"/>
      <c r="AC9" s="62"/>
      <c r="AD9" s="62"/>
      <c r="AE9" s="62"/>
      <c r="AF9" s="62"/>
      <c r="AG9" s="62"/>
      <c r="AU9" s="81"/>
      <c r="AV9" s="73"/>
      <c r="BB9" s="2956"/>
      <c r="BH9" s="81"/>
      <c r="BK9" s="2207">
        <f>+入力ｼｰﾄA!$T$202</f>
        <v>0</v>
      </c>
      <c r="BL9" s="293" t="str">
        <f>+IF(BK9=0,"単純合算法","加重平均法")</f>
        <v>単純合算法</v>
      </c>
      <c r="BO9" s="276"/>
      <c r="BP9" s="159" t="s">
        <v>2038</v>
      </c>
      <c r="BQ9" s="2221">
        <f>+$C$56</f>
        <v>0</v>
      </c>
      <c r="BR9" s="5221" t="str">
        <f>+入力ｼｰﾄA!M75</f>
        <v>該当なし</v>
      </c>
      <c r="BS9" s="4695"/>
      <c r="BT9" s="4695"/>
      <c r="BU9" s="4695"/>
      <c r="BV9" s="4695"/>
      <c r="BW9" s="4695"/>
      <c r="BY9" s="4147" t="s">
        <v>644</v>
      </c>
      <c r="BZ9" s="4149"/>
      <c r="CA9" s="314">
        <f>+入力ｼｰﾄA!H112</f>
        <v>1</v>
      </c>
      <c r="CB9" s="131" t="str">
        <f>+入力ｼｰﾄA!G112</f>
        <v>○</v>
      </c>
      <c r="CC9" s="2134"/>
      <c r="CH9" s="73"/>
      <c r="CI9" s="13"/>
      <c r="CK9" s="288"/>
      <c r="CL9" s="287"/>
      <c r="CM9" s="287"/>
      <c r="CN9" s="16"/>
      <c r="CO9" s="16"/>
      <c r="CQ9" s="16"/>
      <c r="CY9" s="4695"/>
      <c r="CZ9" s="4695"/>
      <c r="DA9" s="4695"/>
      <c r="DB9" s="4695"/>
      <c r="DW9" s="81"/>
    </row>
    <row r="10" spans="1:127" ht="20.100000000000001" customHeight="1" thickBot="1">
      <c r="B10" s="73"/>
      <c r="V10" s="2201"/>
      <c r="X10" s="289"/>
      <c r="Y10" s="125"/>
      <c r="Z10" s="57"/>
      <c r="AB10" s="62"/>
      <c r="AC10" s="62"/>
      <c r="AD10" s="62"/>
      <c r="AE10" s="62"/>
      <c r="AF10" s="62"/>
      <c r="AG10" s="62"/>
      <c r="AU10" s="81"/>
      <c r="AV10" s="73"/>
      <c r="BH10" s="81"/>
      <c r="BK10" s="67"/>
      <c r="BL10" s="293"/>
      <c r="BO10" s="276"/>
      <c r="BP10" s="282"/>
      <c r="BR10" s="2265"/>
      <c r="BS10" s="2265"/>
      <c r="BT10" s="2265"/>
      <c r="BU10" s="2265"/>
      <c r="BV10" s="2265"/>
      <c r="BW10" s="2265"/>
      <c r="CH10" s="73"/>
      <c r="CI10" s="13"/>
      <c r="CK10" s="288"/>
      <c r="CL10" s="287"/>
      <c r="CM10" s="287"/>
      <c r="CN10" s="16"/>
      <c r="CO10" s="16"/>
      <c r="CQ10" s="16"/>
      <c r="DW10" s="81"/>
    </row>
    <row r="11" spans="1:127" ht="21.75" customHeight="1" thickBot="1">
      <c r="B11" s="73"/>
      <c r="C11" s="5218" t="str">
        <f>+'SYSTEM-2'!$C$24</f>
        <v>※入力の面積は告示8号掲載別表の範囲内に収まっており、国土交通省官庁営繕が発表した計算式で算定します。</v>
      </c>
      <c r="D11" s="5218"/>
      <c r="E11" s="5218"/>
      <c r="F11" s="5218"/>
      <c r="G11" s="5218"/>
      <c r="H11" s="5218"/>
      <c r="I11" s="5218"/>
      <c r="J11" s="5218"/>
      <c r="K11" s="5218"/>
      <c r="L11" s="5218"/>
      <c r="M11" s="5218"/>
      <c r="N11" s="5218"/>
      <c r="O11" s="5218"/>
      <c r="P11" s="5218"/>
      <c r="Q11" s="5218"/>
      <c r="R11" s="5218"/>
      <c r="S11" s="5218"/>
      <c r="T11" s="5218"/>
      <c r="V11" s="2201"/>
      <c r="Z11" s="57"/>
      <c r="AB11" s="290"/>
      <c r="AC11" s="290"/>
      <c r="AD11" s="290"/>
      <c r="AE11" s="290"/>
      <c r="AF11" s="290"/>
      <c r="AG11" s="290"/>
      <c r="AJ11" s="291">
        <f>+F8</f>
        <v>1</v>
      </c>
      <c r="AK11" s="2960"/>
      <c r="AM11" s="292">
        <f>+C44</f>
        <v>2</v>
      </c>
      <c r="AN11" s="56"/>
      <c r="AO11" s="55" t="s">
        <v>2988</v>
      </c>
      <c r="AQ11" s="3871">
        <f>+特殊ケース!V5</f>
        <v>0</v>
      </c>
      <c r="AU11" s="81"/>
      <c r="AV11" s="73"/>
      <c r="AW11" s="615"/>
      <c r="BH11" s="81"/>
      <c r="BK11" s="2319" t="s">
        <v>2270</v>
      </c>
      <c r="BP11" s="2266"/>
      <c r="CH11" s="73"/>
      <c r="CI11" s="16" t="s">
        <v>270</v>
      </c>
      <c r="CJ11" s="16"/>
      <c r="CK11" s="17"/>
      <c r="CL11" s="17"/>
      <c r="CM11" s="17"/>
      <c r="CN11" s="17"/>
      <c r="CO11" s="18"/>
      <c r="CQ11" s="16"/>
      <c r="CR11" s="16" t="s">
        <v>251</v>
      </c>
      <c r="CW11" s="55" t="s">
        <v>271</v>
      </c>
      <c r="DF11" s="293" t="s">
        <v>265</v>
      </c>
      <c r="DJ11" s="55" t="s">
        <v>273</v>
      </c>
      <c r="DM11" s="105"/>
      <c r="DN11" s="266"/>
      <c r="DO11" s="72"/>
      <c r="DP11" s="294" t="s">
        <v>265</v>
      </c>
      <c r="DQ11" s="295"/>
      <c r="DR11" s="266"/>
      <c r="DS11" s="295"/>
      <c r="DT11" s="295"/>
      <c r="DU11" s="105"/>
      <c r="DV11" s="72"/>
      <c r="DW11" s="81"/>
    </row>
    <row r="12" spans="1:127" ht="21.75" customHeight="1" thickBot="1">
      <c r="B12" s="73"/>
      <c r="V12" s="2201"/>
      <c r="X12" s="59"/>
      <c r="Z12" s="57"/>
      <c r="AB12" s="290"/>
      <c r="AC12" s="290"/>
      <c r="AD12" s="290"/>
      <c r="AE12" s="290"/>
      <c r="AF12" s="290"/>
      <c r="AG12" s="290"/>
      <c r="AO12" s="62"/>
      <c r="AP12" s="62"/>
      <c r="AS12" s="62"/>
      <c r="AT12" s="62"/>
      <c r="AU12" s="81"/>
      <c r="AV12" s="73"/>
      <c r="AW12" s="2167" t="s">
        <v>2248</v>
      </c>
      <c r="BB12" s="2457"/>
      <c r="BC12" s="2335" t="s">
        <v>2952</v>
      </c>
      <c r="BD12" s="2335"/>
      <c r="BE12" s="2335"/>
      <c r="BH12" s="81"/>
      <c r="BP12" s="18"/>
      <c r="BQ12" s="55" t="s">
        <v>2255</v>
      </c>
      <c r="BT12" s="55" t="s">
        <v>2256</v>
      </c>
      <c r="BW12" s="55" t="s">
        <v>2258</v>
      </c>
      <c r="CH12" s="73"/>
      <c r="CI12" s="13"/>
      <c r="CJ12" s="296"/>
      <c r="CO12" s="18"/>
      <c r="CQ12" s="48"/>
      <c r="DM12" s="73"/>
      <c r="DO12" s="81"/>
      <c r="DP12" s="297"/>
      <c r="DQ12" s="298"/>
      <c r="DR12" s="68"/>
      <c r="DS12" s="298"/>
      <c r="DT12" s="298"/>
      <c r="DU12" s="73"/>
      <c r="DV12" s="81"/>
      <c r="DW12" s="81"/>
    </row>
    <row r="13" spans="1:127" ht="20.100000000000001" customHeight="1" thickBot="1">
      <c r="B13" s="73"/>
      <c r="C13" s="299" t="s">
        <v>89</v>
      </c>
      <c r="V13" s="2201"/>
      <c r="AO13" s="300" t="str">
        <f>+IF($C$44=1,'SYSTEM-2'!#REF!&amp;#REF!&amp;'SYSTEM-2'!$G$3,"")</f>
        <v/>
      </c>
      <c r="AP13" s="300"/>
      <c r="AQ13" s="300" t="str">
        <f>+IF($C$44=2,'SYSTEM-2'!F3&amp;入力ｼｰﾄA!G77&amp;'SYSTEM-2'!$G$3,"")</f>
        <v>▼　1500㎡　▼　</v>
      </c>
      <c r="AR13" s="300"/>
      <c r="AS13" s="300" t="str">
        <f>+IF($C$44=3,'SYSTEM-2'!D3&amp;#REF!&amp;'SYSTEM-2'!$G$3,"")</f>
        <v/>
      </c>
      <c r="AT13" s="59"/>
      <c r="AU13" s="81"/>
      <c r="AV13" s="73"/>
      <c r="BH13" s="81"/>
      <c r="BK13" s="4147" t="s">
        <v>2271</v>
      </c>
      <c r="BL13" s="4149"/>
      <c r="BM13" s="2219" t="s">
        <v>2215</v>
      </c>
      <c r="BN13" s="2220" t="s">
        <v>2207</v>
      </c>
      <c r="BO13" s="2219" t="s">
        <v>2251</v>
      </c>
      <c r="BP13" s="18"/>
      <c r="BQ13" s="2220" t="s">
        <v>2250</v>
      </c>
      <c r="BR13" s="2258" t="s">
        <v>2257</v>
      </c>
      <c r="BT13" s="2220" t="s">
        <v>2250</v>
      </c>
      <c r="BU13" s="2258" t="s">
        <v>2257</v>
      </c>
      <c r="BW13" s="2258" t="s">
        <v>369</v>
      </c>
      <c r="CH13" s="73"/>
      <c r="CI13" s="301"/>
      <c r="CJ13" s="302"/>
      <c r="CK13" s="303" t="s">
        <v>29</v>
      </c>
      <c r="CL13" s="304"/>
      <c r="CM13" s="303" t="s">
        <v>245</v>
      </c>
      <c r="CN13" s="304"/>
      <c r="CO13" s="303" t="s">
        <v>246</v>
      </c>
      <c r="CP13" s="304"/>
      <c r="CQ13" s="270"/>
      <c r="CR13" s="303" t="s">
        <v>29</v>
      </c>
      <c r="CS13" s="303" t="s">
        <v>245</v>
      </c>
      <c r="CT13" s="303" t="s">
        <v>246</v>
      </c>
      <c r="CU13" s="305" t="s">
        <v>252</v>
      </c>
      <c r="CV13" s="306"/>
      <c r="CW13" s="301" t="s">
        <v>234</v>
      </c>
      <c r="CX13" s="267"/>
      <c r="CY13" s="307" t="s">
        <v>235</v>
      </c>
      <c r="CZ13" s="308">
        <f>MAX(CY15:CY32)</f>
        <v>13120000</v>
      </c>
      <c r="DB13" s="309" t="s">
        <v>269</v>
      </c>
      <c r="DC13" s="310" t="s">
        <v>283</v>
      </c>
      <c r="DD13" s="288"/>
      <c r="DF13" s="311" t="s">
        <v>216</v>
      </c>
      <c r="DG13" s="309" t="s">
        <v>217</v>
      </c>
      <c r="DH13" s="312" t="s">
        <v>184</v>
      </c>
      <c r="DJ13" s="214" t="s">
        <v>274</v>
      </c>
      <c r="DK13" s="214" t="s">
        <v>272</v>
      </c>
      <c r="DM13" s="210"/>
      <c r="DN13" s="211"/>
      <c r="DO13" s="313" t="str">
        <f>+IF(DG6=1,"税抜額入力","税込額入力")</f>
        <v>税抜額入力</v>
      </c>
      <c r="DP13" s="314" t="s">
        <v>216</v>
      </c>
      <c r="DQ13" s="303" t="s">
        <v>217</v>
      </c>
      <c r="DR13" s="315" t="s">
        <v>297</v>
      </c>
      <c r="DS13" s="303" t="s">
        <v>296</v>
      </c>
      <c r="DT13" s="316" t="s">
        <v>184</v>
      </c>
      <c r="DU13" s="311" t="s">
        <v>275</v>
      </c>
      <c r="DV13" s="311" t="s">
        <v>276</v>
      </c>
      <c r="DW13" s="81"/>
    </row>
    <row r="14" spans="1:127" ht="20.100000000000001" customHeight="1">
      <c r="B14" s="317" t="s">
        <v>90</v>
      </c>
      <c r="C14" s="318">
        <f>IF($N$6=1,0,+入力ｼｰﾄA!$G$77)</f>
        <v>1500</v>
      </c>
      <c r="D14" s="55" t="s">
        <v>91</v>
      </c>
      <c r="E14" s="56">
        <v>1</v>
      </c>
      <c r="F14" s="319" t="s">
        <v>92</v>
      </c>
      <c r="G14" s="320" t="str">
        <f>+"S＜"&amp;L15&amp;"㎡ "</f>
        <v xml:space="preserve">S＜100㎡ </v>
      </c>
      <c r="H14" s="321"/>
      <c r="K14" s="125" t="s">
        <v>93</v>
      </c>
      <c r="L14" s="322">
        <f>VLOOKUP(入力ｼｰﾄA!$G$73,_LST31,3)</f>
        <v>100000</v>
      </c>
      <c r="M14" s="122"/>
      <c r="N14" s="122"/>
      <c r="O14" s="122"/>
      <c r="P14" s="122"/>
      <c r="Q14" s="122"/>
      <c r="R14" s="122"/>
      <c r="S14" s="122"/>
      <c r="T14" s="122"/>
      <c r="V14" s="2201"/>
      <c r="X14" s="5201" t="str">
        <f>+IF(F8=1,"第1類（今回該当）","第1類（該当外）")</f>
        <v>第1類（今回該当）</v>
      </c>
      <c r="Y14" s="5202"/>
      <c r="Z14" s="5202"/>
      <c r="AB14" s="55">
        <v>1</v>
      </c>
      <c r="AD14" s="55">
        <v>2</v>
      </c>
      <c r="AF14" s="55">
        <v>3</v>
      </c>
      <c r="AJ14" s="325" t="s">
        <v>94</v>
      </c>
      <c r="AK14" s="326"/>
      <c r="AL14" s="326"/>
      <c r="AM14" s="327"/>
      <c r="AN14" s="326"/>
      <c r="AO14" s="2168">
        <v>1</v>
      </c>
      <c r="AP14" s="2169"/>
      <c r="AQ14" s="210">
        <v>2</v>
      </c>
      <c r="AR14" s="212"/>
      <c r="AS14" s="2168">
        <v>3</v>
      </c>
      <c r="AT14" s="2169"/>
      <c r="AU14" s="81"/>
      <c r="AV14" s="73"/>
      <c r="AW14" s="2237"/>
      <c r="AX14" s="2155" t="s">
        <v>25</v>
      </c>
      <c r="AY14" s="1071">
        <f>+AN37</f>
        <v>392.00000000000006</v>
      </c>
      <c r="AZ14" s="3448">
        <f>+IF(入力ｼｰﾄA!$Z$144="",1,入力ｼｰﾄA!$Z$144)</f>
        <v>1</v>
      </c>
      <c r="BA14" s="3448">
        <f>+IF(入力ｼｰﾄA!$Z$145="",1,入力ｼｰﾄA!$Z$145)</f>
        <v>1</v>
      </c>
      <c r="BB14" s="3449"/>
      <c r="BC14" s="3449"/>
      <c r="BD14" s="3449"/>
      <c r="BE14" s="3449"/>
      <c r="BF14" s="3466">
        <f>+AZ14*BA14</f>
        <v>1</v>
      </c>
      <c r="BG14" s="2235">
        <f>+AY14*AZ14*BA14</f>
        <v>392.00000000000006</v>
      </c>
      <c r="BH14" s="81"/>
      <c r="BK14" s="2208"/>
      <c r="BL14" s="2156" t="s">
        <v>25</v>
      </c>
      <c r="BM14" s="2212">
        <v>1.06</v>
      </c>
      <c r="BN14" s="2215">
        <f>+入力ｼｰﾄA!H205</f>
        <v>0</v>
      </c>
      <c r="BO14" s="2259">
        <f>+IF(BN14&gt;0,BN14,BM14)</f>
        <v>1.06</v>
      </c>
      <c r="BQ14" s="2255">
        <f>+BG14</f>
        <v>392.00000000000006</v>
      </c>
      <c r="BR14" s="2262">
        <f>+BO14*BQ14</f>
        <v>415.5200000000001</v>
      </c>
      <c r="BT14" s="2255" t="e">
        <f>+BG54</f>
        <v>#N/A</v>
      </c>
      <c r="BU14" s="2262" t="e">
        <f>+BO14*BT14</f>
        <v>#N/A</v>
      </c>
      <c r="BW14" s="2262" t="e">
        <f>+BR14+BU14</f>
        <v>#N/A</v>
      </c>
      <c r="CH14" s="73"/>
      <c r="CI14" s="328"/>
      <c r="CJ14" s="329"/>
      <c r="CK14" s="288" t="s">
        <v>242</v>
      </c>
      <c r="CL14" s="330" t="s">
        <v>243</v>
      </c>
      <c r="CM14" s="306" t="s">
        <v>244</v>
      </c>
      <c r="CN14" s="306" t="s">
        <v>243</v>
      </c>
      <c r="CO14" s="330" t="s">
        <v>244</v>
      </c>
      <c r="CP14" s="330" t="s">
        <v>243</v>
      </c>
      <c r="CR14" s="331" t="s">
        <v>254</v>
      </c>
      <c r="CS14" s="331" t="s">
        <v>254</v>
      </c>
      <c r="CT14" s="331" t="s">
        <v>254</v>
      </c>
      <c r="CU14" s="332"/>
      <c r="CV14" s="333"/>
      <c r="CW14" s="3810" t="s">
        <v>236</v>
      </c>
      <c r="CX14" s="3811" t="str">
        <f>"↓ 1/"&amp;$CX$4</f>
        <v>↓ 1/10000</v>
      </c>
      <c r="CY14" s="3811" t="s">
        <v>237</v>
      </c>
      <c r="CZ14" s="3812" t="s">
        <v>238</v>
      </c>
      <c r="DA14" s="3813"/>
      <c r="DB14" s="3814"/>
      <c r="DC14" s="337"/>
      <c r="DF14" s="338"/>
      <c r="DG14" s="73"/>
      <c r="DH14" s="337"/>
      <c r="DJ14" s="338"/>
      <c r="DK14" s="338"/>
      <c r="DM14" s="339">
        <f>+入力ｼｰﾄA!F309</f>
        <v>1</v>
      </c>
      <c r="DN14" s="340" t="str">
        <f>+入力ｼｰﾄA!G309</f>
        <v>委託契約時</v>
      </c>
      <c r="DO14" s="341">
        <f>+入力ｼｰﾄA!I309</f>
        <v>7000000</v>
      </c>
      <c r="DP14" s="341">
        <f>+DO14*$DF$8/100</f>
        <v>700000</v>
      </c>
      <c r="DQ14" s="341">
        <f>+DO14*$DF$8/(100+$DF$8)</f>
        <v>636363.63636363635</v>
      </c>
      <c r="DR14" s="1277">
        <f t="shared" ref="DR14:DR22" si="0">+IF($DG$6=1,DP14,DQ14)</f>
        <v>700000</v>
      </c>
      <c r="DS14" s="341">
        <f>IF(ISBLANK(入力ｼｰﾄA!P309),"-",入力ｼｰﾄA!P309)</f>
        <v>699500</v>
      </c>
      <c r="DT14" s="342">
        <f>+IF(DS14="-",DR14,DS14)</f>
        <v>699500</v>
      </c>
      <c r="DU14" s="343">
        <f>+DV14-DT14</f>
        <v>7000000</v>
      </c>
      <c r="DV14" s="343">
        <f>+IF($DG$6=1,DO14+DT14,DO14)</f>
        <v>7699500</v>
      </c>
      <c r="DW14" s="81"/>
    </row>
    <row r="15" spans="1:127" ht="20.100000000000001" customHeight="1">
      <c r="B15" s="317"/>
      <c r="C15" s="2462">
        <f>IF(入力ｼｰﾄA!G77&lt;L15,1,IF(入力ｼｰﾄA!G77&gt;L14,3,2))</f>
        <v>2</v>
      </c>
      <c r="D15" s="59" t="s">
        <v>95</v>
      </c>
      <c r="E15" s="56">
        <v>2</v>
      </c>
      <c r="F15" s="345" t="s">
        <v>2978</v>
      </c>
      <c r="G15" s="346" t="str">
        <f>+L15&amp;"㎡≦S≦"&amp;L14&amp;"㎡ "</f>
        <v xml:space="preserve">100㎡≦S≦100000㎡ </v>
      </c>
      <c r="H15" s="90"/>
      <c r="K15" s="125" t="s">
        <v>97</v>
      </c>
      <c r="L15" s="322">
        <f>VLOOKUP(入力ｼｰﾄA!$G$73,_LST31,2)</f>
        <v>100</v>
      </c>
      <c r="M15" s="122"/>
      <c r="N15" s="122"/>
      <c r="O15" s="122"/>
      <c r="P15" s="122"/>
      <c r="Q15" s="122"/>
      <c r="R15" s="122"/>
      <c r="S15" s="122"/>
      <c r="T15" s="122"/>
      <c r="V15" s="2201"/>
      <c r="X15" s="5188" t="str">
        <f>VLOOKUP(F6,_LST03,3)</f>
        <v>公営住宅、社宅、共同住宅、寄宿舎等</v>
      </c>
      <c r="Y15" s="5203"/>
      <c r="Z15" s="4926"/>
      <c r="AB15" s="2029" t="str">
        <f>+G14</f>
        <v xml:space="preserve">S＜100㎡ </v>
      </c>
      <c r="AC15" s="2030"/>
      <c r="AD15" s="347" t="str">
        <f>+G15</f>
        <v xml:space="preserve">100㎡≦S≦100000㎡ </v>
      </c>
      <c r="AE15" s="348"/>
      <c r="AF15" s="2030" t="str">
        <f>+G16</f>
        <v>100000㎡＜S</v>
      </c>
      <c r="AG15" s="2043"/>
      <c r="AJ15" s="349" t="s">
        <v>98</v>
      </c>
      <c r="AK15" s="218"/>
      <c r="AL15" s="218"/>
      <c r="AM15" s="218"/>
      <c r="AN15" s="218"/>
      <c r="AO15" s="2168" t="str">
        <f>+IF(入力ｼｰﾄA!$G$74=1,AB15,AB30)</f>
        <v xml:space="preserve">S＜100㎡ </v>
      </c>
      <c r="AP15" s="2170"/>
      <c r="AQ15" s="347" t="str">
        <f>+IF(入力ｼｰﾄA!$G$74=1,AD15,AD30)</f>
        <v xml:space="preserve">100㎡≦S≦100000㎡ </v>
      </c>
      <c r="AR15" s="348"/>
      <c r="AS15" s="2170" t="str">
        <f>+IF(入力ｼｰﾄA!G74=1,AF15,AF30)</f>
        <v>100000㎡＜S</v>
      </c>
      <c r="AT15" s="2169"/>
      <c r="AU15" s="81"/>
      <c r="AV15" s="73"/>
      <c r="AW15" s="2238" t="str">
        <f>+AN36</f>
        <v>基本設計</v>
      </c>
      <c r="AX15" s="47" t="s">
        <v>825</v>
      </c>
      <c r="AY15" s="368">
        <f>+AN38</f>
        <v>136.79999999999998</v>
      </c>
      <c r="AZ15" s="3450">
        <f>+IF(入力ｼｰﾄA!$Z$146="",1,入力ｼｰﾄA!$Z$146)</f>
        <v>1</v>
      </c>
      <c r="BA15" s="3450">
        <f>+IF(入力ｼｰﾄA!$Z$147="",1,入力ｼｰﾄA!$Z$147)</f>
        <v>1</v>
      </c>
      <c r="BB15" s="3450">
        <f>+IF(入力ｼｰﾄA!$Z$148="",1,入力ｼｰﾄA!$Z$148)</f>
        <v>1</v>
      </c>
      <c r="BC15" s="3450">
        <f>+IF(入力ｼｰﾄA!$Z$149="",1,入力ｼｰﾄA!$Z$149)</f>
        <v>1</v>
      </c>
      <c r="BD15" s="3450">
        <f>+IF(入力ｼｰﾄA!$Z$150="",1,入力ｼｰﾄA!$Z$150)</f>
        <v>1</v>
      </c>
      <c r="BE15" s="3451">
        <f>+IF(入力ｼｰﾄA!$Z$151="",1,入力ｼｰﾄA!$Z$151)</f>
        <v>1</v>
      </c>
      <c r="BF15" s="3464">
        <f>+AZ15*BA15*BB15*BC15*BD15*BE15</f>
        <v>1</v>
      </c>
      <c r="BG15" s="2235">
        <f>+AY15*AZ15*BA15*BB15*BC15*BD15*BE15</f>
        <v>136.79999999999998</v>
      </c>
      <c r="BH15" s="81"/>
      <c r="BK15" s="2238" t="str">
        <f>+AW15</f>
        <v>基本設計</v>
      </c>
      <c r="BL15" s="2157" t="s">
        <v>825</v>
      </c>
      <c r="BM15" s="2213">
        <v>0.91</v>
      </c>
      <c r="BN15" s="2216">
        <f>+入力ｼｰﾄA!H206</f>
        <v>0</v>
      </c>
      <c r="BO15" s="2260">
        <f>+IF(BN15&gt;0,BN15,BM15)</f>
        <v>0.91</v>
      </c>
      <c r="BQ15" s="2256">
        <f>+BG15</f>
        <v>136.79999999999998</v>
      </c>
      <c r="BR15" s="2263">
        <f>+BO15*BQ15</f>
        <v>124.48799999999999</v>
      </c>
      <c r="BT15" s="2256" t="e">
        <f>+BG55</f>
        <v>#N/A</v>
      </c>
      <c r="BU15" s="2263" t="e">
        <f>+BO15*BT15</f>
        <v>#N/A</v>
      </c>
      <c r="BW15" s="2263" t="e">
        <f>+BR15+BU15</f>
        <v>#N/A</v>
      </c>
      <c r="CH15" s="73"/>
      <c r="CI15" s="164" t="s">
        <v>686</v>
      </c>
      <c r="CK15" s="350"/>
      <c r="CL15" s="351">
        <f>+入力ｼｰﾄA!H252</f>
        <v>0</v>
      </c>
      <c r="CM15" s="352">
        <f>+入力ｼｰﾄA!J252</f>
        <v>4000</v>
      </c>
      <c r="CN15" s="351">
        <f>+入力ｼｰﾄA!L252</f>
        <v>0</v>
      </c>
      <c r="CO15" s="353">
        <f>+入力ｼｰﾄA!N252</f>
        <v>1.9</v>
      </c>
      <c r="CP15" s="354">
        <f>+入力ｼｰﾄA!P252</f>
        <v>0</v>
      </c>
      <c r="CR15" s="355">
        <f>+CL15</f>
        <v>0</v>
      </c>
      <c r="CS15" s="356">
        <f>+IF(CN15&gt;0,CN15,CM15)</f>
        <v>4000</v>
      </c>
      <c r="CT15" s="357">
        <f>+IF(CP15&gt;0,CP15,CO15)</f>
        <v>1.9</v>
      </c>
      <c r="CU15" s="358">
        <f>+CR15*CS15*CT15</f>
        <v>0</v>
      </c>
      <c r="CV15" s="333"/>
      <c r="CW15" s="3815">
        <f t="shared" ref="CW15:CW24" si="1">CU15*$CU$38</f>
        <v>0</v>
      </c>
      <c r="CX15" s="3816">
        <f>CW15/$CX$4</f>
        <v>0</v>
      </c>
      <c r="CY15" s="3817">
        <f>ROUNDDOWN(CX15,0)*$CX$4</f>
        <v>0</v>
      </c>
      <c r="CZ15" s="3818">
        <f>IF(CY15=$CZ$13,0,CY15)</f>
        <v>0</v>
      </c>
      <c r="DA15" s="3813"/>
      <c r="DB15" s="3819">
        <f t="shared" ref="DB15:DB24" si="2">IF(CY15=$CZ$13,$CZ$38,CY15)</f>
        <v>0</v>
      </c>
      <c r="DC15" s="364">
        <f>IF($CX$8=1,DB15,CU15)</f>
        <v>0</v>
      </c>
      <c r="DD15" s="144"/>
      <c r="DF15" s="341">
        <f>DC15*$DF$8/100</f>
        <v>0</v>
      </c>
      <c r="DG15" s="363">
        <f>DC15*$DF$8/(100+$DF$8)</f>
        <v>0</v>
      </c>
      <c r="DH15" s="365">
        <f>+IF($DG$6=1,DF15,DG15)</f>
        <v>0</v>
      </c>
      <c r="DJ15" s="341">
        <f>IF($DG$6=1,DC15,DC15-DH15)</f>
        <v>0</v>
      </c>
      <c r="DK15" s="341">
        <f>IF($DG$6=1,DC15+DH15,DC15)</f>
        <v>0</v>
      </c>
      <c r="DM15" s="366">
        <f>+入力ｼｰﾄA!F310</f>
        <v>2</v>
      </c>
      <c r="DN15" s="367" t="str">
        <f>+入力ｼｰﾄA!G310</f>
        <v>基本設計完了時</v>
      </c>
      <c r="DO15" s="341">
        <f>+入力ｼｰﾄA!I310</f>
        <v>6000000</v>
      </c>
      <c r="DP15" s="341">
        <f t="shared" ref="DP15:DP22" si="3">+DO15*$DF$8/100</f>
        <v>600000</v>
      </c>
      <c r="DQ15" s="341">
        <f t="shared" ref="DQ15:DQ22" si="4">+DO15*$DF$8/(100+$DF$8)</f>
        <v>545454.54545454541</v>
      </c>
      <c r="DR15" s="1277">
        <f t="shared" si="0"/>
        <v>600000</v>
      </c>
      <c r="DS15" s="341" t="str">
        <f>IF(ISBLANK(入力ｼｰﾄA!P310),"-",入力ｼｰﾄA!P310)</f>
        <v>-</v>
      </c>
      <c r="DT15" s="342">
        <f t="shared" ref="DT15:DT21" si="5">+IF(DS15="-",DR15,DS15)</f>
        <v>600000</v>
      </c>
      <c r="DU15" s="368">
        <f t="shared" ref="DU15:DU22" si="6">+DV15-DT15</f>
        <v>6000000</v>
      </c>
      <c r="DV15" s="368">
        <f t="shared" ref="DV15:DV22" si="7">+IF($DG$6=1,DO15+DT15,DO15)</f>
        <v>6600000</v>
      </c>
      <c r="DW15" s="81"/>
    </row>
    <row r="16" spans="1:127" ht="20.100000000000001" customHeight="1">
      <c r="B16" s="73"/>
      <c r="E16" s="56">
        <v>3</v>
      </c>
      <c r="F16" s="369" t="s">
        <v>99</v>
      </c>
      <c r="G16" s="370" t="str">
        <f>+L14&amp;"㎡＜S"</f>
        <v>100000㎡＜S</v>
      </c>
      <c r="H16" s="96"/>
      <c r="J16" s="371" t="s">
        <v>100</v>
      </c>
      <c r="V16" s="2201"/>
      <c r="X16" s="5204"/>
      <c r="Y16" s="5107"/>
      <c r="Z16" s="5205"/>
      <c r="AB16" s="5184" t="s">
        <v>101</v>
      </c>
      <c r="AC16" s="5149" t="s">
        <v>102</v>
      </c>
      <c r="AD16" s="5163" t="s">
        <v>101</v>
      </c>
      <c r="AE16" s="266" t="s">
        <v>103</v>
      </c>
      <c r="AF16" s="5184" t="s">
        <v>101</v>
      </c>
      <c r="AG16" s="5186" t="s">
        <v>102</v>
      </c>
      <c r="AJ16" s="372" t="s">
        <v>104</v>
      </c>
      <c r="AK16" s="2961"/>
      <c r="AL16" s="373"/>
      <c r="AM16" s="373"/>
      <c r="AN16" s="373"/>
      <c r="AO16" s="5145" t="s">
        <v>105</v>
      </c>
      <c r="AP16" s="5164" t="s">
        <v>106</v>
      </c>
      <c r="AQ16" s="5163" t="s">
        <v>105</v>
      </c>
      <c r="AR16" s="266" t="s">
        <v>107</v>
      </c>
      <c r="AS16" s="5145" t="s">
        <v>105</v>
      </c>
      <c r="AT16" s="5147" t="s">
        <v>106</v>
      </c>
      <c r="AU16" s="81"/>
      <c r="AV16" s="73"/>
      <c r="AW16" s="2238"/>
      <c r="AX16" s="2227" t="s">
        <v>1339</v>
      </c>
      <c r="AY16" s="1072">
        <f>+AN39</f>
        <v>94.3</v>
      </c>
      <c r="AZ16" s="3450">
        <f>+IF(入力ｼｰﾄA!$Z$152="",1,入力ｼｰﾄA!$Z$152)</f>
        <v>1</v>
      </c>
      <c r="BA16" s="3450">
        <f>+IF(入力ｼｰﾄA!$Z$153="",1,入力ｼｰﾄA!$Z$153)</f>
        <v>1</v>
      </c>
      <c r="BB16" s="3450">
        <f>+IF(入力ｼｰﾄA!$Z$154="",1,入力ｼｰﾄA!$Z$154)</f>
        <v>1</v>
      </c>
      <c r="BC16" s="3452"/>
      <c r="BD16" s="3453"/>
      <c r="BE16" s="3454"/>
      <c r="BF16" s="3467">
        <f>+AZ16*BA16*BB16</f>
        <v>1</v>
      </c>
      <c r="BG16" s="2235">
        <f>+AY16*AZ16*BA16*BB16</f>
        <v>94.3</v>
      </c>
      <c r="BH16" s="81"/>
      <c r="BK16" s="2210"/>
      <c r="BL16" s="2158" t="s">
        <v>1339</v>
      </c>
      <c r="BM16" s="2214">
        <v>1.07</v>
      </c>
      <c r="BN16" s="2217">
        <f>+入力ｼｰﾄA!H207</f>
        <v>0</v>
      </c>
      <c r="BO16" s="2261">
        <f>+IF(BN16&gt;0,BN16,BM16)</f>
        <v>1.07</v>
      </c>
      <c r="BQ16" s="2257">
        <f>+BG16</f>
        <v>94.3</v>
      </c>
      <c r="BR16" s="2264">
        <f>+BO16*BQ16</f>
        <v>100.901</v>
      </c>
      <c r="BT16" s="2257" t="e">
        <f>+BG56</f>
        <v>#N/A</v>
      </c>
      <c r="BU16" s="2264" t="e">
        <f>+BO16*BT16</f>
        <v>#N/A</v>
      </c>
      <c r="BW16" s="2264" t="e">
        <f>+BR16+BU16</f>
        <v>#N/A</v>
      </c>
      <c r="CH16" s="73"/>
      <c r="CI16" s="374" t="s">
        <v>615</v>
      </c>
      <c r="CJ16" s="137" t="s">
        <v>248</v>
      </c>
      <c r="CK16" s="352">
        <f>+入力ｼｰﾄA!G253</f>
        <v>498.48</v>
      </c>
      <c r="CL16" s="351">
        <f>+入力ｼｰﾄA!H253</f>
        <v>0</v>
      </c>
      <c r="CM16" s="352">
        <f>+入力ｼｰﾄA!J253</f>
        <v>4000</v>
      </c>
      <c r="CN16" s="351">
        <f>+入力ｼｰﾄA!L253</f>
        <v>0</v>
      </c>
      <c r="CO16" s="353">
        <f>+入力ｼｰﾄA!N253</f>
        <v>1.9</v>
      </c>
      <c r="CP16" s="354">
        <f>+入力ｼｰﾄA!P253</f>
        <v>0</v>
      </c>
      <c r="CR16" s="621">
        <f>+IF(CL16&gt;0,CL16,CK16)</f>
        <v>498.48</v>
      </c>
      <c r="CS16" s="376">
        <f>+IF(CN16&gt;0,CN16,CM16)</f>
        <v>4000</v>
      </c>
      <c r="CT16" s="377">
        <f>+IF(CP16&gt;0,CP16,CO16)</f>
        <v>1.9</v>
      </c>
      <c r="CU16" s="378">
        <f>CR16*CS16*CT16</f>
        <v>3788448</v>
      </c>
      <c r="CV16" s="333"/>
      <c r="CW16" s="3820">
        <f t="shared" si="1"/>
        <v>3725137.353604075</v>
      </c>
      <c r="CX16" s="3821">
        <f t="shared" ref="CX16:CX17" si="8">CW16/$CX$4</f>
        <v>372.51373536040751</v>
      </c>
      <c r="CY16" s="3822">
        <f t="shared" ref="CY16:CY17" si="9">ROUNDDOWN(CX16,0)*$CX$4</f>
        <v>3720000</v>
      </c>
      <c r="CZ16" s="3823">
        <f t="shared" ref="CZ16:CZ17" si="10">IF(CY16=$CZ$13,0,CY16)</f>
        <v>3720000</v>
      </c>
      <c r="DA16" s="3824"/>
      <c r="DB16" s="3825">
        <f t="shared" si="2"/>
        <v>3720000</v>
      </c>
      <c r="DC16" s="2742">
        <f t="shared" ref="DC16:DC17" si="11">IF($CX$8=1,DB16,CU16)</f>
        <v>3788448</v>
      </c>
      <c r="DF16" s="2725">
        <f>DC16*$DF$8/100</f>
        <v>378844.8</v>
      </c>
      <c r="DG16" s="2723">
        <f>DC16*$DF$8/(100+$DF$8)</f>
        <v>344404.36363636365</v>
      </c>
      <c r="DH16" s="2724">
        <f>+IF($DG$6=1,DF16,DG16)</f>
        <v>378844.8</v>
      </c>
      <c r="DI16" s="2175"/>
      <c r="DJ16" s="2725">
        <f>IF($DG$6=1,DC16,DC16-DH16)</f>
        <v>3788448</v>
      </c>
      <c r="DK16" s="2725">
        <f>IF($DG$6=1,DC16+DH16,DC16)</f>
        <v>4167292.8</v>
      </c>
      <c r="DM16" s="366">
        <f>+入力ｼｰﾄA!F311</f>
        <v>5</v>
      </c>
      <c r="DN16" s="367" t="str">
        <f>+入力ｼｰﾄA!G311</f>
        <v>工事着手時</v>
      </c>
      <c r="DO16" s="341">
        <f>+入力ｼｰﾄA!I311</f>
        <v>7000000</v>
      </c>
      <c r="DP16" s="341">
        <f t="shared" si="3"/>
        <v>700000</v>
      </c>
      <c r="DQ16" s="341">
        <f t="shared" si="4"/>
        <v>636363.63636363635</v>
      </c>
      <c r="DR16" s="1277">
        <f t="shared" si="0"/>
        <v>700000</v>
      </c>
      <c r="DS16" s="341" t="str">
        <f>IF(ISBLANK(入力ｼｰﾄA!P311),"-",入力ｼｰﾄA!P311)</f>
        <v>-</v>
      </c>
      <c r="DT16" s="342">
        <f t="shared" si="5"/>
        <v>700000</v>
      </c>
      <c r="DU16" s="368">
        <f t="shared" si="6"/>
        <v>7000000</v>
      </c>
      <c r="DV16" s="368">
        <f t="shared" si="7"/>
        <v>7700000</v>
      </c>
      <c r="DW16" s="81"/>
    </row>
    <row r="17" spans="1:127" ht="20.100000000000001" customHeight="1" thickBot="1">
      <c r="B17" s="73"/>
      <c r="C17" s="371" t="s">
        <v>108</v>
      </c>
      <c r="F17" s="383">
        <v>1</v>
      </c>
      <c r="G17" s="383">
        <v>2</v>
      </c>
      <c r="H17" s="383">
        <v>3</v>
      </c>
      <c r="J17" s="383">
        <v>1</v>
      </c>
      <c r="K17" s="383">
        <v>2</v>
      </c>
      <c r="L17" s="383">
        <v>3</v>
      </c>
      <c r="M17" s="383"/>
      <c r="N17" s="5181" t="s">
        <v>2143</v>
      </c>
      <c r="O17" s="5182"/>
      <c r="P17" s="5183"/>
      <c r="Q17" s="5181" t="s">
        <v>2144</v>
      </c>
      <c r="R17" s="5182"/>
      <c r="S17" s="5182"/>
      <c r="T17" s="5183"/>
      <c r="U17" s="283"/>
      <c r="V17" s="2202"/>
      <c r="X17" s="4935"/>
      <c r="Y17" s="4894"/>
      <c r="Z17" s="4927"/>
      <c r="AB17" s="5185"/>
      <c r="AC17" s="5150"/>
      <c r="AD17" s="4935"/>
      <c r="AE17" s="68"/>
      <c r="AF17" s="5185"/>
      <c r="AG17" s="5187"/>
      <c r="AJ17" s="250"/>
      <c r="AK17" s="2962"/>
      <c r="AL17" s="384"/>
      <c r="AM17" s="384"/>
      <c r="AN17" s="384"/>
      <c r="AO17" s="5146"/>
      <c r="AP17" s="5165"/>
      <c r="AQ17" s="4935"/>
      <c r="AR17" s="68"/>
      <c r="AS17" s="5146"/>
      <c r="AT17" s="5148"/>
      <c r="AU17" s="81"/>
      <c r="AV17" s="73"/>
      <c r="AW17" s="2239"/>
      <c r="AX17" s="2012"/>
      <c r="AY17" s="2230"/>
      <c r="AZ17" s="2012"/>
      <c r="BA17" s="2012"/>
      <c r="BB17" s="2012"/>
      <c r="BC17" s="2012"/>
      <c r="BD17" s="2012"/>
      <c r="BE17" s="2231" t="s">
        <v>2245</v>
      </c>
      <c r="BF17" s="2231"/>
      <c r="BG17" s="2236">
        <f>SUM(BG14:BG16)</f>
        <v>623.1</v>
      </c>
      <c r="BH17" s="81"/>
      <c r="BP17" s="125" t="s">
        <v>2245</v>
      </c>
      <c r="BQ17" s="2325">
        <f>SUM(BQ14:BQ16)</f>
        <v>623.1</v>
      </c>
      <c r="BR17" s="2326">
        <f>SUM(BR14:BR16)</f>
        <v>640.90899999999999</v>
      </c>
      <c r="BT17" s="2325" t="e">
        <f>SUM(BT14:BT16)</f>
        <v>#N/A</v>
      </c>
      <c r="BU17" s="2326" t="e">
        <f>SUM(BU14:BU16)</f>
        <v>#N/A</v>
      </c>
      <c r="BW17" s="2326" t="e">
        <f>SUM(BW14:BW16)</f>
        <v>#N/A</v>
      </c>
      <c r="CH17" s="73"/>
      <c r="CI17" s="385"/>
      <c r="CJ17" s="168" t="s">
        <v>249</v>
      </c>
      <c r="CK17" s="352">
        <f>+入力ｼｰﾄA!G254</f>
        <v>0</v>
      </c>
      <c r="CL17" s="351">
        <f>+入力ｼｰﾄA!H254</f>
        <v>0</v>
      </c>
      <c r="CM17" s="352">
        <f>+入力ｼｰﾄA!J254</f>
        <v>4000</v>
      </c>
      <c r="CN17" s="351">
        <f>+入力ｼｰﾄA!L254</f>
        <v>0</v>
      </c>
      <c r="CO17" s="353">
        <f>+入力ｼｰﾄA!N254</f>
        <v>1.9</v>
      </c>
      <c r="CP17" s="354">
        <f>+入力ｼｰﾄA!P254</f>
        <v>0</v>
      </c>
      <c r="CR17" s="386">
        <f t="shared" ref="CR17:CR23" si="12">+IF(CL17&gt;0,CL17,CK17)</f>
        <v>0</v>
      </c>
      <c r="CS17" s="387">
        <f>+IF(CN17&gt;0,CN17,CM17)</f>
        <v>4000</v>
      </c>
      <c r="CT17" s="388">
        <f>+IF(CP17&gt;0,CP17,CO17)</f>
        <v>1.9</v>
      </c>
      <c r="CU17" s="389">
        <f>CR17*CS17*CT17</f>
        <v>0</v>
      </c>
      <c r="CV17" s="333"/>
      <c r="CW17" s="3820">
        <f t="shared" si="1"/>
        <v>0</v>
      </c>
      <c r="CX17" s="3821">
        <f t="shared" si="8"/>
        <v>0</v>
      </c>
      <c r="CY17" s="3822">
        <f t="shared" si="9"/>
        <v>0</v>
      </c>
      <c r="CZ17" s="3823">
        <f t="shared" si="10"/>
        <v>0</v>
      </c>
      <c r="DA17" s="3824"/>
      <c r="DB17" s="3825">
        <f t="shared" si="2"/>
        <v>0</v>
      </c>
      <c r="DC17" s="2742">
        <f t="shared" si="11"/>
        <v>0</v>
      </c>
      <c r="DF17" s="2725">
        <f>DC17*$DF$8/100</f>
        <v>0</v>
      </c>
      <c r="DG17" s="2723">
        <f>DC17*$DF$8/(100+$DF$8)</f>
        <v>0</v>
      </c>
      <c r="DH17" s="2724">
        <f>+IF($DG$6=1,DF17,DG17)</f>
        <v>0</v>
      </c>
      <c r="DI17" s="2175"/>
      <c r="DJ17" s="2725">
        <f>IF($DG$6=1,DC17,DC17-DH17)</f>
        <v>0</v>
      </c>
      <c r="DK17" s="2725">
        <f>IF($DG$6=1,DC17+DH17,DC17)</f>
        <v>0</v>
      </c>
      <c r="DM17" s="366">
        <f>+入力ｼｰﾄA!F312</f>
        <v>9</v>
      </c>
      <c r="DN17" s="367" t="str">
        <f>+入力ｼｰﾄA!G312</f>
        <v>業務終了時</v>
      </c>
      <c r="DO17" s="341">
        <f>+入力ｼｰﾄA!I312</f>
        <v>5059545</v>
      </c>
      <c r="DP17" s="341">
        <f t="shared" si="3"/>
        <v>505954.5</v>
      </c>
      <c r="DQ17" s="341">
        <f t="shared" si="4"/>
        <v>459958.63636363635</v>
      </c>
      <c r="DR17" s="1277">
        <f t="shared" si="0"/>
        <v>505954.5</v>
      </c>
      <c r="DS17" s="341" t="str">
        <f>IF(ISBLANK(入力ｼｰﾄA!P312),"-",入力ｼｰﾄA!P312)</f>
        <v>-</v>
      </c>
      <c r="DT17" s="342">
        <f t="shared" si="5"/>
        <v>505954.5</v>
      </c>
      <c r="DU17" s="368">
        <f t="shared" si="6"/>
        <v>5059545</v>
      </c>
      <c r="DV17" s="368">
        <f t="shared" si="7"/>
        <v>5565499.5</v>
      </c>
      <c r="DW17" s="81"/>
    </row>
    <row r="18" spans="1:127" ht="30" customHeight="1" thickBot="1">
      <c r="A18" s="56"/>
      <c r="B18" s="331"/>
      <c r="C18" s="2163"/>
      <c r="D18" s="2011"/>
      <c r="E18" s="2011"/>
      <c r="F18" s="2629" t="s">
        <v>2787</v>
      </c>
      <c r="G18" s="2635" t="s">
        <v>2786</v>
      </c>
      <c r="H18" s="2625"/>
      <c r="J18" s="2086" t="s">
        <v>110</v>
      </c>
      <c r="K18" s="390" t="s">
        <v>2978</v>
      </c>
      <c r="L18" s="3032" t="s">
        <v>2989</v>
      </c>
      <c r="M18" s="280"/>
      <c r="N18" s="2636" t="s">
        <v>2139</v>
      </c>
      <c r="O18" s="2637" t="s">
        <v>2140</v>
      </c>
      <c r="P18" s="2637" t="s">
        <v>2141</v>
      </c>
      <c r="Q18" s="2637" t="s">
        <v>2139</v>
      </c>
      <c r="R18" s="2637" t="s">
        <v>2140</v>
      </c>
      <c r="S18" s="2637" t="s">
        <v>2141</v>
      </c>
      <c r="T18" s="2638" t="s">
        <v>2142</v>
      </c>
      <c r="V18" s="2201"/>
      <c r="X18" s="391"/>
      <c r="Y18" s="392"/>
      <c r="Z18" s="393" t="s">
        <v>111</v>
      </c>
      <c r="AB18" s="2031" t="s">
        <v>85</v>
      </c>
      <c r="AC18" s="2032" t="s">
        <v>86</v>
      </c>
      <c r="AD18" s="394" t="s">
        <v>85</v>
      </c>
      <c r="AE18" s="395" t="s">
        <v>86</v>
      </c>
      <c r="AF18" s="2044" t="s">
        <v>85</v>
      </c>
      <c r="AG18" s="2045" t="s">
        <v>86</v>
      </c>
      <c r="AJ18" s="349" t="s">
        <v>112</v>
      </c>
      <c r="AK18" s="218"/>
      <c r="AL18" s="218" t="s">
        <v>267</v>
      </c>
      <c r="AM18" s="392"/>
      <c r="AN18" s="393" t="s">
        <v>111</v>
      </c>
      <c r="AO18" s="2171" t="s">
        <v>85</v>
      </c>
      <c r="AP18" s="2172" t="s">
        <v>86</v>
      </c>
      <c r="AQ18" s="394" t="s">
        <v>85</v>
      </c>
      <c r="AR18" s="395" t="s">
        <v>86</v>
      </c>
      <c r="AS18" s="2173" t="s">
        <v>85</v>
      </c>
      <c r="AT18" s="2174" t="s">
        <v>86</v>
      </c>
      <c r="AU18" s="81"/>
      <c r="AV18" s="73"/>
      <c r="BH18" s="81"/>
      <c r="CH18" s="73"/>
      <c r="CI18" s="397"/>
      <c r="CJ18" s="169"/>
      <c r="CK18" s="398"/>
      <c r="CL18" s="399"/>
      <c r="CM18" s="398"/>
      <c r="CN18" s="399"/>
      <c r="CO18" s="400"/>
      <c r="CP18" s="401"/>
      <c r="CR18" s="402"/>
      <c r="CS18" s="68"/>
      <c r="CT18" s="68"/>
      <c r="CU18" s="403">
        <f>SUM(CU16:CU17)</f>
        <v>3788448</v>
      </c>
      <c r="CV18" s="145"/>
      <c r="CW18" s="3815">
        <f t="shared" si="1"/>
        <v>3725137.353604075</v>
      </c>
      <c r="CX18" s="3816">
        <f>CW18/$CX$4</f>
        <v>372.51373536040751</v>
      </c>
      <c r="CY18" s="3817">
        <f>ROUNDDOWN(CX18,0)*$CX$4</f>
        <v>3720000</v>
      </c>
      <c r="CZ18" s="3818">
        <f>IF(CY18=$CZ$13,0,CY18)</f>
        <v>3720000</v>
      </c>
      <c r="DA18" s="3813"/>
      <c r="DB18" s="3819">
        <f t="shared" si="2"/>
        <v>3720000</v>
      </c>
      <c r="DC18" s="364">
        <f>IF($CX$8=1,DB18,CU18)</f>
        <v>3788448</v>
      </c>
      <c r="DD18" s="144"/>
      <c r="DF18" s="341">
        <f>DC18*$DF$8/100</f>
        <v>378844.8</v>
      </c>
      <c r="DG18" s="363">
        <f>DC18*$DF$8/(100+$DF$8)</f>
        <v>344404.36363636365</v>
      </c>
      <c r="DH18" s="365">
        <f>+IF($DG$6=1,DF18,DG18)</f>
        <v>378844.8</v>
      </c>
      <c r="DJ18" s="341">
        <f>IF($DG$6=1,DC18,DC18-DH18)</f>
        <v>3788448</v>
      </c>
      <c r="DK18" s="341">
        <f>IF($DG$6=1,DC18+DH18,DC18)</f>
        <v>4167292.8</v>
      </c>
      <c r="DM18" s="366">
        <f>+入力ｼｰﾄA!F313</f>
        <v>0</v>
      </c>
      <c r="DN18" s="367" t="str">
        <f>+入力ｼｰﾄA!G313</f>
        <v/>
      </c>
      <c r="DO18" s="341">
        <f>+入力ｼｰﾄA!I313</f>
        <v>0</v>
      </c>
      <c r="DP18" s="341">
        <f t="shared" si="3"/>
        <v>0</v>
      </c>
      <c r="DQ18" s="341">
        <f t="shared" si="4"/>
        <v>0</v>
      </c>
      <c r="DR18" s="1277">
        <f t="shared" si="0"/>
        <v>0</v>
      </c>
      <c r="DS18" s="341" t="str">
        <f>IF(ISBLANK(入力ｼｰﾄA!P313),"-",入力ｼｰﾄA!P313)</f>
        <v>-</v>
      </c>
      <c r="DT18" s="342">
        <f t="shared" si="5"/>
        <v>0</v>
      </c>
      <c r="DU18" s="368">
        <f t="shared" si="6"/>
        <v>0</v>
      </c>
      <c r="DV18" s="368">
        <f t="shared" si="7"/>
        <v>0</v>
      </c>
      <c r="DW18" s="81"/>
    </row>
    <row r="19" spans="1:127" ht="20.100000000000001" customHeight="1">
      <c r="B19" s="73"/>
      <c r="C19" s="404" t="s">
        <v>113</v>
      </c>
      <c r="D19" s="405" t="s">
        <v>25</v>
      </c>
      <c r="E19" s="406"/>
      <c r="F19" s="2630">
        <f>AD19*$C$14^AE19</f>
        <v>1483.2096633437263</v>
      </c>
      <c r="G19" s="2630">
        <f>ROUND(F19,0)</f>
        <v>1483</v>
      </c>
      <c r="H19" s="2626"/>
      <c r="J19" s="408"/>
      <c r="K19" s="408">
        <f>IF(G19&gt;=1000,ROUNDDOWN(G19,-2),IF(AND(G19&lt;1000,G19&gt;=100),ROUNDDOWN(G19,-1),IF(G19&lt;100,G19)))</f>
        <v>1400</v>
      </c>
      <c r="L19" s="3031">
        <f>IF(特殊ケース!$C$8=1,+特殊ケース!V9,0)</f>
        <v>-3281.3</v>
      </c>
      <c r="M19" s="56"/>
      <c r="N19" s="2639">
        <f>VLOOKUP($F$6,_LST13,3)</f>
        <v>0</v>
      </c>
      <c r="O19" s="2640">
        <f>VLOOKUP($F$6,_LST13,4)</f>
        <v>0</v>
      </c>
      <c r="P19" s="2640">
        <f>VLOOKUP($F$6,_LST13,5)</f>
        <v>0</v>
      </c>
      <c r="Q19" s="2640">
        <f>VLOOKUP($F$6,_LST13,6)</f>
        <v>0</v>
      </c>
      <c r="R19" s="2640">
        <f>VLOOKUP($F$6,_LST13,7)</f>
        <v>0</v>
      </c>
      <c r="S19" s="2640">
        <f>VLOOKUP($F$6,_LST13,8)</f>
        <v>0</v>
      </c>
      <c r="T19" s="2641">
        <f>VLOOKUP($F$6,_LST13,9)</f>
        <v>0</v>
      </c>
      <c r="U19" s="2175"/>
      <c r="V19" s="2201"/>
      <c r="X19" s="105"/>
      <c r="Y19" s="410" t="s">
        <v>25</v>
      </c>
      <c r="Z19" s="420">
        <f>IF(特殊ケース!$V$5=1,L19,K19)</f>
        <v>1400</v>
      </c>
      <c r="AB19" s="2033"/>
      <c r="AC19" s="2034"/>
      <c r="AD19" s="2145">
        <f>IF($AQ$11=1,+特殊ケース!W9,VLOOKUP($F$6,_LST11,5))</f>
        <v>5.8422999999999998</v>
      </c>
      <c r="AE19" s="2146">
        <f>IF($AQ$11=1,+特殊ケース!X9,VLOOKUP($F$6,_LST11,6))</f>
        <v>0.7571</v>
      </c>
      <c r="AF19" s="2046"/>
      <c r="AG19" s="2047"/>
      <c r="AH19" s="77"/>
      <c r="AJ19" s="5176" t="s">
        <v>116</v>
      </c>
      <c r="AK19" s="2966">
        <f>IF($AJ$11=1,Z19,Z35)</f>
        <v>1400</v>
      </c>
      <c r="AL19" s="410">
        <f>+入力ｼｰﾄA!H121*$CA$8</f>
        <v>1</v>
      </c>
      <c r="AM19" s="410" t="s">
        <v>25</v>
      </c>
      <c r="AN19" s="2196">
        <f>IF(AL19=0,0,+IF($AJ$11=1,Z19,Z35))</f>
        <v>1400</v>
      </c>
      <c r="AO19" s="2088"/>
      <c r="AP19" s="2089"/>
      <c r="AQ19" s="2145">
        <f t="shared" ref="AQ19:AR21" si="13">+IF($AJ$11=1,AD19,AD35)</f>
        <v>5.8422999999999998</v>
      </c>
      <c r="AR19" s="2146">
        <f t="shared" si="13"/>
        <v>0.7571</v>
      </c>
      <c r="AS19" s="2096"/>
      <c r="AT19" s="2097"/>
      <c r="AU19" s="81"/>
      <c r="AV19" s="73"/>
      <c r="AW19" s="2237"/>
      <c r="AX19" s="2155" t="s">
        <v>25</v>
      </c>
      <c r="AY19" s="1071">
        <f>+AO37</f>
        <v>1008</v>
      </c>
      <c r="AZ19" s="3448">
        <f>+IF(入力ｼｰﾄA!$Z$144="",1,入力ｼｰﾄA!$Z$144)</f>
        <v>1</v>
      </c>
      <c r="BA19" s="3448">
        <f>+IF(入力ｼｰﾄA!$Z$145="",1,入力ｼｰﾄA!$Z$145)</f>
        <v>1</v>
      </c>
      <c r="BB19" s="3449"/>
      <c r="BC19" s="3449"/>
      <c r="BD19" s="3449"/>
      <c r="BE19" s="3449"/>
      <c r="BF19" s="3466">
        <f>+AZ19*BA19</f>
        <v>1</v>
      </c>
      <c r="BG19" s="2235">
        <f>+AY19*AZ19*BA19</f>
        <v>1008</v>
      </c>
      <c r="BH19" s="81"/>
      <c r="BK19" s="2208"/>
      <c r="BL19" s="2156" t="s">
        <v>25</v>
      </c>
      <c r="BM19" s="2212">
        <v>1.06</v>
      </c>
      <c r="BN19" s="2215">
        <f>+入力ｼｰﾄA!H205</f>
        <v>0</v>
      </c>
      <c r="BO19" s="2259">
        <f>+IF(BN19&gt;0,BN19,BM19)</f>
        <v>1.06</v>
      </c>
      <c r="BQ19" s="2255">
        <f>+BG19</f>
        <v>1008</v>
      </c>
      <c r="BR19" s="2262">
        <f>+BO19*BQ19</f>
        <v>1068.48</v>
      </c>
      <c r="BT19" s="2255" t="e">
        <f>+BG59</f>
        <v>#N/A</v>
      </c>
      <c r="BU19" s="2262" t="e">
        <f>+BO19*BT19</f>
        <v>#N/A</v>
      </c>
      <c r="BW19" s="2262" t="e">
        <f>+BR19+BU19</f>
        <v>#N/A</v>
      </c>
      <c r="CH19" s="73"/>
      <c r="CI19" s="374" t="s">
        <v>616</v>
      </c>
      <c r="CJ19" s="150" t="s">
        <v>248</v>
      </c>
      <c r="CK19" s="352">
        <f>+入力ｼｰﾄA!G256</f>
        <v>1756.9</v>
      </c>
      <c r="CL19" s="351">
        <f>+入力ｼｰﾄA!H256</f>
        <v>0</v>
      </c>
      <c r="CM19" s="352">
        <f>+入力ｼｰﾄA!J256</f>
        <v>4000</v>
      </c>
      <c r="CN19" s="351">
        <f>+入力ｼｰﾄA!L256</f>
        <v>0</v>
      </c>
      <c r="CO19" s="353">
        <f>+入力ｼｰﾄA!N256</f>
        <v>1.9</v>
      </c>
      <c r="CP19" s="354">
        <f>+入力ｼｰﾄA!P256</f>
        <v>0</v>
      </c>
      <c r="CR19" s="375">
        <f t="shared" si="12"/>
        <v>1756.9</v>
      </c>
      <c r="CS19" s="376">
        <f>+IF(CN19&gt;0,CN19,CM19)</f>
        <v>4000</v>
      </c>
      <c r="CT19" s="377">
        <f>+IF(CP19&gt;0,CP19,CO19)</f>
        <v>1.9</v>
      </c>
      <c r="CU19" s="378">
        <f>CR19*CS19*CT19</f>
        <v>13352440</v>
      </c>
      <c r="CV19" s="333"/>
      <c r="CW19" s="3820">
        <f t="shared" si="1"/>
        <v>13129300.70724402</v>
      </c>
      <c r="CX19" s="3821">
        <f t="shared" ref="CX19:CX20" si="14">CW19/$CX$4</f>
        <v>1312.930070724402</v>
      </c>
      <c r="CY19" s="3822">
        <f t="shared" ref="CY19:CY20" si="15">ROUNDDOWN(CX19,0)*$CX$4</f>
        <v>13120000</v>
      </c>
      <c r="CZ19" s="3823">
        <f t="shared" ref="CZ19:CZ20" si="16">IF(CY19=$CZ$13,0,CY19)</f>
        <v>0</v>
      </c>
      <c r="DA19" s="3826"/>
      <c r="DB19" s="3825">
        <f t="shared" si="2"/>
        <v>13140000</v>
      </c>
      <c r="DC19" s="2742">
        <f t="shared" ref="DC19:DC20" si="17">IF($CX$8=1,DB19,CU19)</f>
        <v>13352440</v>
      </c>
      <c r="DF19" s="2726">
        <f t="shared" ref="DF19:DF20" si="18">DC19*$DF$8/100</f>
        <v>1335244</v>
      </c>
      <c r="DG19" s="2727">
        <f t="shared" ref="DG19:DG20" si="19">DC19*$DF$8/(100+$DF$8)</f>
        <v>1213858.1818181819</v>
      </c>
      <c r="DH19" s="2728">
        <f t="shared" ref="DH19:DH20" si="20">+IF($DG$6=1,DF19,DG19)</f>
        <v>1335244</v>
      </c>
      <c r="DI19" s="157"/>
      <c r="DJ19" s="2726">
        <f t="shared" ref="DJ19:DJ20" si="21">IF($DG$6=1,DC19,DC19-DH19)</f>
        <v>13352440</v>
      </c>
      <c r="DK19" s="2726">
        <f t="shared" ref="DK19:DK20" si="22">IF($DG$6=1,DC19+DH19,DC19)</f>
        <v>14687684</v>
      </c>
      <c r="DM19" s="366">
        <f>+入力ｼｰﾄA!F314</f>
        <v>0</v>
      </c>
      <c r="DN19" s="367" t="str">
        <f>+入力ｼｰﾄA!G314</f>
        <v/>
      </c>
      <c r="DO19" s="341">
        <f>+入力ｼｰﾄA!I314</f>
        <v>0</v>
      </c>
      <c r="DP19" s="341">
        <f t="shared" si="3"/>
        <v>0</v>
      </c>
      <c r="DQ19" s="341">
        <f t="shared" si="4"/>
        <v>0</v>
      </c>
      <c r="DR19" s="1277">
        <f t="shared" si="0"/>
        <v>0</v>
      </c>
      <c r="DS19" s="341" t="str">
        <f>IF(ISBLANK(入力ｼｰﾄA!P314),"-",入力ｼｰﾄA!P314)</f>
        <v>-</v>
      </c>
      <c r="DT19" s="342">
        <f t="shared" si="5"/>
        <v>0</v>
      </c>
      <c r="DU19" s="368">
        <f t="shared" si="6"/>
        <v>0</v>
      </c>
      <c r="DV19" s="368">
        <f t="shared" si="7"/>
        <v>0</v>
      </c>
      <c r="DW19" s="81"/>
    </row>
    <row r="20" spans="1:127" ht="20.100000000000001" customHeight="1">
      <c r="B20" s="73"/>
      <c r="C20" s="338" t="s">
        <v>114</v>
      </c>
      <c r="D20" s="414" t="s">
        <v>631</v>
      </c>
      <c r="E20" s="415"/>
      <c r="F20" s="2631">
        <f>AD20*$C$14^AE20</f>
        <v>572.7144155749495</v>
      </c>
      <c r="G20" s="2631">
        <f t="shared" ref="G20:G21" si="23">ROUND(F20,0)</f>
        <v>573</v>
      </c>
      <c r="H20" s="2627"/>
      <c r="J20" s="417"/>
      <c r="K20" s="417">
        <f t="shared" ref="K20:K21" si="24">IF(G20&gt;=1000,ROUNDDOWN(G20,-2),IF(AND(G20&lt;1000,G20&gt;=100),ROUNDDOWN(G20,-1),IF(G20&lt;100,G20)))</f>
        <v>570</v>
      </c>
      <c r="L20" s="418">
        <f>IF(特殊ケース!$C$8=1,+特殊ケース!V10,0)</f>
        <v>500</v>
      </c>
      <c r="M20" s="56"/>
      <c r="N20" s="2639">
        <f>VLOOKUP($F$6,_LST13,12)</f>
        <v>0</v>
      </c>
      <c r="O20" s="2640">
        <f>VLOOKUP($F$6,_LST13,13)</f>
        <v>0</v>
      </c>
      <c r="P20" s="2640">
        <f>VLOOKUP($F$6,_LST13,14)</f>
        <v>0</v>
      </c>
      <c r="Q20" s="2640">
        <f>VLOOKUP($F$6,_LST13,15)</f>
        <v>0</v>
      </c>
      <c r="R20" s="2640">
        <f>VLOOKUP($F$6,_LST13,16)</f>
        <v>0</v>
      </c>
      <c r="S20" s="2640">
        <f>VLOOKUP($F$6,_LST13,17)</f>
        <v>0</v>
      </c>
      <c r="T20" s="2641">
        <f>VLOOKUP($F$6,_LST13,18)</f>
        <v>0</v>
      </c>
      <c r="U20" s="2175"/>
      <c r="V20" s="2201"/>
      <c r="X20" s="73" t="s">
        <v>115</v>
      </c>
      <c r="Y20" s="419" t="s">
        <v>631</v>
      </c>
      <c r="Z20" s="420">
        <f>IF(特殊ケース!$V$5=1,L20,K20)</f>
        <v>570</v>
      </c>
      <c r="AB20" s="2033"/>
      <c r="AC20" s="2034"/>
      <c r="AD20" s="2145">
        <f>IF($AQ$11=1,+特殊ケース!W10,VLOOKUP($F$6,_LST11,12))</f>
        <v>1.8168</v>
      </c>
      <c r="AE20" s="2146">
        <f>IF($AQ$11=1,+特殊ケース!X10,VLOOKUP($F$6,_LST11,13))</f>
        <v>0.78669999999999995</v>
      </c>
      <c r="AF20" s="2046"/>
      <c r="AG20" s="2047"/>
      <c r="AH20" s="72"/>
      <c r="AJ20" s="5177"/>
      <c r="AK20" s="2967">
        <f>IF($AJ$11=1,Z20,Z36)</f>
        <v>570</v>
      </c>
      <c r="AL20" s="419">
        <f>+入力ｼｰﾄA!H122*$CA$8</f>
        <v>1</v>
      </c>
      <c r="AM20" s="419" t="s">
        <v>631</v>
      </c>
      <c r="AN20" s="2197">
        <f>IF(AL20=0,0,+IF($AJ$11=1,Z20,Z36))</f>
        <v>570</v>
      </c>
      <c r="AO20" s="2090"/>
      <c r="AP20" s="2091"/>
      <c r="AQ20" s="2147">
        <f t="shared" si="13"/>
        <v>1.8168</v>
      </c>
      <c r="AR20" s="2148">
        <f t="shared" si="13"/>
        <v>0.78669999999999995</v>
      </c>
      <c r="AS20" s="2098"/>
      <c r="AT20" s="2099"/>
      <c r="AU20" s="81"/>
      <c r="AV20" s="73"/>
      <c r="AW20" s="2238" t="str">
        <f>+AO36</f>
        <v>実施設計</v>
      </c>
      <c r="AX20" s="47" t="s">
        <v>825</v>
      </c>
      <c r="AY20" s="368">
        <f>+AO38</f>
        <v>433.2</v>
      </c>
      <c r="AZ20" s="3450">
        <f>+IF(入力ｼｰﾄA!$Z$146="",1,入力ｼｰﾄA!$Z$146)</f>
        <v>1</v>
      </c>
      <c r="BA20" s="3450">
        <f>+IF(入力ｼｰﾄA!$Z$147="",1,入力ｼｰﾄA!$Z$147)</f>
        <v>1</v>
      </c>
      <c r="BB20" s="3450">
        <f>+IF(入力ｼｰﾄA!$Z$148="",1,入力ｼｰﾄA!$Z$148)</f>
        <v>1</v>
      </c>
      <c r="BC20" s="3450">
        <f>+IF(入力ｼｰﾄA!$Z$149="",1,入力ｼｰﾄA!$Z$149)</f>
        <v>1</v>
      </c>
      <c r="BD20" s="3450">
        <f>+IF(入力ｼｰﾄA!$Z$150="",1,入力ｼｰﾄA!$Z$150)</f>
        <v>1</v>
      </c>
      <c r="BE20" s="3451">
        <f>+IF(入力ｼｰﾄA!$Z$151="",1,入力ｼｰﾄA!$Z$151)</f>
        <v>1</v>
      </c>
      <c r="BF20" s="3464">
        <f>+AZ20*BA20*BB20*BC20*BD20*BE20</f>
        <v>1</v>
      </c>
      <c r="BG20" s="2235">
        <f>+AY20*AZ20*BA20*BB20*BC20*BD20*BE20</f>
        <v>433.2</v>
      </c>
      <c r="BH20" s="81"/>
      <c r="BK20" s="2238" t="str">
        <f>+AW20</f>
        <v>実施設計</v>
      </c>
      <c r="BL20" s="2157" t="s">
        <v>825</v>
      </c>
      <c r="BM20" s="2213">
        <v>0.91</v>
      </c>
      <c r="BN20" s="2216">
        <f>+入力ｼｰﾄA!H206</f>
        <v>0</v>
      </c>
      <c r="BO20" s="2260">
        <f>+IF(BN20&gt;0,BN20,BM20)</f>
        <v>0.91</v>
      </c>
      <c r="BQ20" s="2256">
        <f>+BG20</f>
        <v>433.2</v>
      </c>
      <c r="BR20" s="2263">
        <f>+BO20*BQ20</f>
        <v>394.21199999999999</v>
      </c>
      <c r="BT20" s="2256" t="e">
        <f>+BG60</f>
        <v>#N/A</v>
      </c>
      <c r="BU20" s="2263" t="e">
        <f>+BO20*BT20</f>
        <v>#N/A</v>
      </c>
      <c r="BW20" s="2263" t="e">
        <f>+BR20+BU20</f>
        <v>#N/A</v>
      </c>
      <c r="CH20" s="73"/>
      <c r="CI20" s="385"/>
      <c r="CJ20" s="136" t="s">
        <v>249</v>
      </c>
      <c r="CK20" s="352">
        <f>+入力ｼｰﾄA!G257</f>
        <v>0</v>
      </c>
      <c r="CL20" s="351">
        <f>+入力ｼｰﾄA!H257</f>
        <v>0</v>
      </c>
      <c r="CM20" s="352">
        <f>+入力ｼｰﾄA!J257</f>
        <v>4000</v>
      </c>
      <c r="CN20" s="351">
        <f>+入力ｼｰﾄA!L257</f>
        <v>0</v>
      </c>
      <c r="CO20" s="353">
        <f>+入力ｼｰﾄA!N257</f>
        <v>1.9</v>
      </c>
      <c r="CP20" s="354">
        <f>+入力ｼｰﾄA!P257</f>
        <v>0</v>
      </c>
      <c r="CR20" s="386">
        <f t="shared" si="12"/>
        <v>0</v>
      </c>
      <c r="CS20" s="387">
        <f>+IF(CN20&gt;0,CN20,CM20)</f>
        <v>4000</v>
      </c>
      <c r="CT20" s="388">
        <f>+IF(CP20&gt;0,CP20,CO20)</f>
        <v>1.9</v>
      </c>
      <c r="CU20" s="389">
        <f>CR20*CS20*CT20</f>
        <v>0</v>
      </c>
      <c r="CV20" s="333"/>
      <c r="CW20" s="3820">
        <f t="shared" si="1"/>
        <v>0</v>
      </c>
      <c r="CX20" s="3821">
        <f t="shared" si="14"/>
        <v>0</v>
      </c>
      <c r="CY20" s="3822">
        <f t="shared" si="15"/>
        <v>0</v>
      </c>
      <c r="CZ20" s="3823">
        <f t="shared" si="16"/>
        <v>0</v>
      </c>
      <c r="DA20" s="3826"/>
      <c r="DB20" s="3825">
        <f t="shared" si="2"/>
        <v>0</v>
      </c>
      <c r="DC20" s="2742">
        <f t="shared" si="17"/>
        <v>0</v>
      </c>
      <c r="DF20" s="2726">
        <f t="shared" si="18"/>
        <v>0</v>
      </c>
      <c r="DG20" s="2727">
        <f t="shared" si="19"/>
        <v>0</v>
      </c>
      <c r="DH20" s="2728">
        <f t="shared" si="20"/>
        <v>0</v>
      </c>
      <c r="DI20" s="157"/>
      <c r="DJ20" s="2726">
        <f t="shared" si="21"/>
        <v>0</v>
      </c>
      <c r="DK20" s="2726">
        <f t="shared" si="22"/>
        <v>0</v>
      </c>
      <c r="DM20" s="366">
        <f>+入力ｼｰﾄA!F315</f>
        <v>0</v>
      </c>
      <c r="DN20" s="367" t="str">
        <f>+入力ｼｰﾄA!G315</f>
        <v/>
      </c>
      <c r="DO20" s="341">
        <f>+入力ｼｰﾄA!I315</f>
        <v>0</v>
      </c>
      <c r="DP20" s="341">
        <f t="shared" si="3"/>
        <v>0</v>
      </c>
      <c r="DQ20" s="341">
        <f t="shared" si="4"/>
        <v>0</v>
      </c>
      <c r="DR20" s="1277">
        <f t="shared" si="0"/>
        <v>0</v>
      </c>
      <c r="DS20" s="341" t="str">
        <f>IF(ISBLANK(入力ｼｰﾄA!P315),"-",入力ｼｰﾄA!P315)</f>
        <v>-</v>
      </c>
      <c r="DT20" s="342">
        <f t="shared" si="5"/>
        <v>0</v>
      </c>
      <c r="DU20" s="368">
        <f t="shared" si="6"/>
        <v>0</v>
      </c>
      <c r="DV20" s="368">
        <f t="shared" si="7"/>
        <v>0</v>
      </c>
      <c r="DW20" s="81"/>
    </row>
    <row r="21" spans="1:127" ht="20.100000000000001" customHeight="1">
      <c r="B21" s="73"/>
      <c r="C21" s="423"/>
      <c r="D21" s="424" t="s">
        <v>28</v>
      </c>
      <c r="E21" s="425"/>
      <c r="F21" s="2632">
        <f>AD21*$C$14^AE21</f>
        <v>417.0362063776256</v>
      </c>
      <c r="G21" s="2632">
        <f t="shared" si="23"/>
        <v>417</v>
      </c>
      <c r="H21" s="2628"/>
      <c r="J21" s="427"/>
      <c r="K21" s="427">
        <f t="shared" si="24"/>
        <v>410</v>
      </c>
      <c r="L21" s="428">
        <f>IF(特殊ケース!$C$8=1,+特殊ケース!V11,0)</f>
        <v>35.449999999999989</v>
      </c>
      <c r="M21" s="56"/>
      <c r="N21" s="2639">
        <f>VLOOKUP($F$6,_LST13,21)</f>
        <v>0</v>
      </c>
      <c r="O21" s="2640">
        <f>VLOOKUP($F$6,_LST13,22)</f>
        <v>0</v>
      </c>
      <c r="P21" s="2640">
        <f>VLOOKUP($F$6,_LST13,23)</f>
        <v>0</v>
      </c>
      <c r="Q21" s="2640">
        <f>VLOOKUP($F$6,_LST13,24)</f>
        <v>0</v>
      </c>
      <c r="R21" s="2640">
        <f>VLOOKUP($F$6,_LST13,25)</f>
        <v>0</v>
      </c>
      <c r="S21" s="2640">
        <f>VLOOKUP($F$6,_LST13,26)</f>
        <v>0</v>
      </c>
      <c r="T21" s="2641">
        <f>VLOOKUP($F$6,_LST13,27)</f>
        <v>0</v>
      </c>
      <c r="U21" s="2175"/>
      <c r="V21" s="2201"/>
      <c r="W21" s="125"/>
      <c r="X21" s="73" t="s">
        <v>114</v>
      </c>
      <c r="Y21" s="429" t="s">
        <v>28</v>
      </c>
      <c r="Z21" s="430">
        <f>IF(特殊ケース!$V$5=1,L21,K21)</f>
        <v>410</v>
      </c>
      <c r="AB21" s="2035"/>
      <c r="AC21" s="2036"/>
      <c r="AD21" s="2153">
        <f>IF($AQ$11=1,+特殊ケース!W11,VLOOKUP($F$6,_LST11,19))</f>
        <v>0.59050000000000002</v>
      </c>
      <c r="AE21" s="2154">
        <f>IF($AQ$11=1,+特殊ケース!X11,VLOOKUP($F$6,_LST11,20))</f>
        <v>0.89700000000000002</v>
      </c>
      <c r="AF21" s="2048"/>
      <c r="AG21" s="2049"/>
      <c r="AH21" s="81"/>
      <c r="AJ21" s="5177"/>
      <c r="AK21" s="2968">
        <f>IF($AJ$11=1,Z21,Z37)</f>
        <v>410</v>
      </c>
      <c r="AL21" s="429">
        <f>+入力ｼｰﾄA!H123*$CA$8</f>
        <v>1</v>
      </c>
      <c r="AM21" s="429" t="s">
        <v>28</v>
      </c>
      <c r="AN21" s="2198">
        <f>IF(AL21=0,0,+IF($AJ$11=1,Z21,Z37))</f>
        <v>410</v>
      </c>
      <c r="AO21" s="2092"/>
      <c r="AP21" s="2093"/>
      <c r="AQ21" s="2153">
        <f t="shared" si="13"/>
        <v>0.59050000000000002</v>
      </c>
      <c r="AR21" s="2154">
        <f t="shared" si="13"/>
        <v>0.89700000000000002</v>
      </c>
      <c r="AS21" s="2100"/>
      <c r="AT21" s="2101"/>
      <c r="AU21" s="81"/>
      <c r="AV21" s="73"/>
      <c r="AW21" s="2238"/>
      <c r="AX21" s="2227" t="s">
        <v>1339</v>
      </c>
      <c r="AY21" s="1072">
        <f>+AO39</f>
        <v>315.7</v>
      </c>
      <c r="AZ21" s="3450">
        <f>+IF(入力ｼｰﾄA!$Z$152="",1,入力ｼｰﾄA!$Z$152)</f>
        <v>1</v>
      </c>
      <c r="BA21" s="3450">
        <f>+IF(入力ｼｰﾄA!$Z$153="",1,入力ｼｰﾄA!$Z$153)</f>
        <v>1</v>
      </c>
      <c r="BB21" s="3450">
        <f>+IF(入力ｼｰﾄA!$Z$154="",1,入力ｼｰﾄA!$Z$154)</f>
        <v>1</v>
      </c>
      <c r="BC21" s="3452"/>
      <c r="BD21" s="3453"/>
      <c r="BE21" s="3454"/>
      <c r="BF21" s="3467">
        <f>+AZ21*BA21*BB21</f>
        <v>1</v>
      </c>
      <c r="BG21" s="2235">
        <f>+AY21*AZ21*BA21*BB21</f>
        <v>315.7</v>
      </c>
      <c r="BH21" s="81"/>
      <c r="BK21" s="2210"/>
      <c r="BL21" s="2158" t="s">
        <v>1339</v>
      </c>
      <c r="BM21" s="2214">
        <v>1.07</v>
      </c>
      <c r="BN21" s="2217">
        <f>+入力ｼｰﾄA!H207</f>
        <v>0</v>
      </c>
      <c r="BO21" s="2261">
        <f>+IF(BN21&gt;0,BN21,BM21)</f>
        <v>1.07</v>
      </c>
      <c r="BQ21" s="2257">
        <f>+BG21</f>
        <v>315.7</v>
      </c>
      <c r="BR21" s="2264">
        <f>+BO21*BQ21</f>
        <v>337.79900000000004</v>
      </c>
      <c r="BT21" s="2257" t="e">
        <f>+BG61</f>
        <v>#N/A</v>
      </c>
      <c r="BU21" s="2264" t="e">
        <f>+BO21*BT21</f>
        <v>#N/A</v>
      </c>
      <c r="BW21" s="2264" t="e">
        <f>+BR21+BU21</f>
        <v>#N/A</v>
      </c>
      <c r="CH21" s="73"/>
      <c r="CI21" s="397"/>
      <c r="CJ21" s="149"/>
      <c r="CK21" s="398"/>
      <c r="CL21" s="399"/>
      <c r="CM21" s="398"/>
      <c r="CN21" s="399"/>
      <c r="CO21" s="400"/>
      <c r="CP21" s="401"/>
      <c r="CR21" s="402"/>
      <c r="CS21" s="433"/>
      <c r="CT21" s="434"/>
      <c r="CU21" s="435">
        <f>SUM(CU19:CU20)</f>
        <v>13352440</v>
      </c>
      <c r="CV21" s="145"/>
      <c r="CW21" s="3815">
        <f t="shared" si="1"/>
        <v>13129300.70724402</v>
      </c>
      <c r="CX21" s="3816">
        <f>CW21/$CX$4</f>
        <v>1312.930070724402</v>
      </c>
      <c r="CY21" s="3817">
        <f>ROUNDDOWN(CX21,0)*$CX$4</f>
        <v>13120000</v>
      </c>
      <c r="CZ21" s="3818">
        <f>IF(CY21=$CZ$13,0,CY21)</f>
        <v>0</v>
      </c>
      <c r="DA21" s="3813"/>
      <c r="DB21" s="3819">
        <f t="shared" si="2"/>
        <v>13140000</v>
      </c>
      <c r="DC21" s="364">
        <f>IF($CX$8=1,DB21,CU21)</f>
        <v>13352440</v>
      </c>
      <c r="DD21" s="144"/>
      <c r="DF21" s="341">
        <f>DC21*$DF$8/100</f>
        <v>1335244</v>
      </c>
      <c r="DG21" s="363">
        <f>DC21*$DF$8/(100+$DF$8)</f>
        <v>1213858.1818181819</v>
      </c>
      <c r="DH21" s="365">
        <f>+IF($DG$6=1,DF21,DG21)</f>
        <v>1335244</v>
      </c>
      <c r="DJ21" s="341">
        <f>IF($DG$6=1,DC21,DC21-DH21)</f>
        <v>13352440</v>
      </c>
      <c r="DK21" s="341">
        <f>IF($DG$6=1,DC21+DH21,DC21)</f>
        <v>14687684</v>
      </c>
      <c r="DM21" s="436">
        <f>+入力ｼｰﾄA!F316</f>
        <v>0</v>
      </c>
      <c r="DN21" s="437" t="str">
        <f>+入力ｼｰﾄA!G316</f>
        <v/>
      </c>
      <c r="DO21" s="438">
        <f>+入力ｼｰﾄA!I316</f>
        <v>0</v>
      </c>
      <c r="DP21" s="438">
        <f t="shared" si="3"/>
        <v>0</v>
      </c>
      <c r="DQ21" s="438">
        <f t="shared" si="4"/>
        <v>0</v>
      </c>
      <c r="DR21" s="1278">
        <f t="shared" si="0"/>
        <v>0</v>
      </c>
      <c r="DS21" s="438" t="str">
        <f>IF(ISBLANK(入力ｼｰﾄA!P316),"-",入力ｼｰﾄA!P316)</f>
        <v>-</v>
      </c>
      <c r="DT21" s="439">
        <f t="shared" si="5"/>
        <v>0</v>
      </c>
      <c r="DU21" s="440">
        <f t="shared" si="6"/>
        <v>0</v>
      </c>
      <c r="DV21" s="440">
        <f t="shared" si="7"/>
        <v>0</v>
      </c>
      <c r="DW21" s="81"/>
    </row>
    <row r="22" spans="1:127" ht="20.100000000000001" customHeight="1">
      <c r="B22" s="73"/>
      <c r="C22" s="73"/>
      <c r="D22" s="125"/>
      <c r="F22" s="2633"/>
      <c r="G22" s="2633"/>
      <c r="H22" s="2625"/>
      <c r="J22" s="2086" t="s">
        <v>110</v>
      </c>
      <c r="K22" s="390" t="s">
        <v>3047</v>
      </c>
      <c r="L22" s="2087" t="s">
        <v>99</v>
      </c>
      <c r="M22" s="280"/>
      <c r="N22" s="2636" t="s">
        <v>2139</v>
      </c>
      <c r="O22" s="2637" t="s">
        <v>2140</v>
      </c>
      <c r="P22" s="2637" t="s">
        <v>2141</v>
      </c>
      <c r="Q22" s="2637" t="s">
        <v>2139</v>
      </c>
      <c r="R22" s="2637" t="s">
        <v>2140</v>
      </c>
      <c r="S22" s="2637" t="s">
        <v>2141</v>
      </c>
      <c r="T22" s="2638" t="s">
        <v>2142</v>
      </c>
      <c r="U22" s="2175"/>
      <c r="V22" s="2201"/>
      <c r="W22" s="125"/>
      <c r="X22" s="77"/>
      <c r="Y22" s="441" t="s">
        <v>58</v>
      </c>
      <c r="Z22" s="322">
        <f>SUM(Z19:Z21)</f>
        <v>2380</v>
      </c>
      <c r="AB22" s="2037"/>
      <c r="AC22" s="2038"/>
      <c r="AD22" s="442"/>
      <c r="AE22" s="443"/>
      <c r="AF22" s="2050"/>
      <c r="AG22" s="2051"/>
      <c r="AH22" s="81"/>
      <c r="AJ22" s="5166"/>
      <c r="AK22" s="331"/>
      <c r="AL22" s="441"/>
      <c r="AM22" s="441" t="s">
        <v>58</v>
      </c>
      <c r="AN22" s="2199">
        <f>SUM(AN19:AN21)</f>
        <v>2380</v>
      </c>
      <c r="AO22" s="2094"/>
      <c r="AP22" s="2095"/>
      <c r="AQ22" s="520"/>
      <c r="AR22" s="521"/>
      <c r="AS22" s="2102"/>
      <c r="AT22" s="2103"/>
      <c r="AU22" s="81"/>
      <c r="AV22" s="73"/>
      <c r="AW22" s="2239"/>
      <c r="AX22" s="2012"/>
      <c r="AY22" s="2230"/>
      <c r="AZ22" s="2012"/>
      <c r="BA22" s="2012"/>
      <c r="BB22" s="2012"/>
      <c r="BC22" s="2012"/>
      <c r="BD22" s="2012"/>
      <c r="BE22" s="2231" t="s">
        <v>2245</v>
      </c>
      <c r="BF22" s="2231"/>
      <c r="BG22" s="2236">
        <f>SUM(BG19:BG21)</f>
        <v>1756.9</v>
      </c>
      <c r="BH22" s="81"/>
      <c r="BP22" s="125" t="s">
        <v>2245</v>
      </c>
      <c r="BQ22" s="2325">
        <f>SUM(BQ19:BQ21)</f>
        <v>1756.9</v>
      </c>
      <c r="BR22" s="2326">
        <f>SUM(BR19:BR21)</f>
        <v>1800.491</v>
      </c>
      <c r="BT22" s="2325" t="e">
        <f>SUM(BT19:BT21)</f>
        <v>#N/A</v>
      </c>
      <c r="BU22" s="2326" t="e">
        <f>SUM(BU19:BU21)</f>
        <v>#N/A</v>
      </c>
      <c r="BW22" s="2326" t="e">
        <f>SUM(BW19:BW21)</f>
        <v>#N/A</v>
      </c>
      <c r="CA22" s="2338"/>
      <c r="CH22" s="73"/>
      <c r="CI22" s="374" t="s">
        <v>209</v>
      </c>
      <c r="CJ22" s="150" t="s">
        <v>248</v>
      </c>
      <c r="CK22" s="352">
        <f>+入力ｼｰﾄA!G259</f>
        <v>1040</v>
      </c>
      <c r="CL22" s="351">
        <f>+入力ｼｰﾄA!H259</f>
        <v>0</v>
      </c>
      <c r="CM22" s="352">
        <f>+入力ｼｰﾄA!J259</f>
        <v>4000</v>
      </c>
      <c r="CN22" s="351">
        <f>+入力ｼｰﾄA!L259</f>
        <v>0</v>
      </c>
      <c r="CO22" s="353">
        <f>+入力ｼｰﾄA!N259</f>
        <v>1.9</v>
      </c>
      <c r="CP22" s="354">
        <f>+入力ｼｰﾄA!P259</f>
        <v>0</v>
      </c>
      <c r="CR22" s="375">
        <f t="shared" si="12"/>
        <v>1040</v>
      </c>
      <c r="CS22" s="376">
        <f>+IF(CN22&gt;0,CN22,CM22)</f>
        <v>4000</v>
      </c>
      <c r="CT22" s="377">
        <f>+IF(CP22&gt;0,CP22,CO22)</f>
        <v>1.9</v>
      </c>
      <c r="CU22" s="378">
        <f>CR22*CS22*CT22</f>
        <v>7904000</v>
      </c>
      <c r="CV22" s="333"/>
      <c r="CW22" s="3820">
        <f t="shared" si="1"/>
        <v>7771912.3089155788</v>
      </c>
      <c r="CX22" s="3821">
        <f t="shared" ref="CX22:CX23" si="25">CW22/$CX$4</f>
        <v>777.19123089155789</v>
      </c>
      <c r="CY22" s="3822">
        <f t="shared" ref="CY22:CY23" si="26">ROUNDDOWN(CX22,0)*$CX$4</f>
        <v>7770000</v>
      </c>
      <c r="CZ22" s="3823">
        <f t="shared" ref="CZ22:CZ23" si="27">IF(CY22=$CZ$13,0,CY22)</f>
        <v>7770000</v>
      </c>
      <c r="DA22" s="3826"/>
      <c r="DB22" s="3825">
        <f t="shared" si="2"/>
        <v>7770000</v>
      </c>
      <c r="DC22" s="2742">
        <f t="shared" ref="DC22:DC23" si="28">IF($CX$8=1,DB22,CU22)</f>
        <v>7904000</v>
      </c>
      <c r="DF22" s="2726">
        <f t="shared" ref="DF22:DF23" si="29">DC22*$DF$8/100</f>
        <v>790400</v>
      </c>
      <c r="DG22" s="2727">
        <f t="shared" ref="DG22:DG23" si="30">DC22*$DF$8/(100+$DF$8)</f>
        <v>718545.45454545459</v>
      </c>
      <c r="DH22" s="2728">
        <f t="shared" ref="DH22:DH23" si="31">+IF($DG$6=1,DF22,DG22)</f>
        <v>790400</v>
      </c>
      <c r="DI22" s="157"/>
      <c r="DJ22" s="2726">
        <f t="shared" ref="DJ22:DJ23" si="32">IF($DG$6=1,DC22,DC22-DH22)</f>
        <v>7904000</v>
      </c>
      <c r="DK22" s="2726">
        <f t="shared" ref="DK22:DK23" si="33">IF($DG$6=1,DC22+DH22,DC22)</f>
        <v>8694400</v>
      </c>
      <c r="DM22" s="219"/>
      <c r="DN22" s="444" t="str">
        <f>+入力ｼｰﾄA!H317</f>
        <v>合計</v>
      </c>
      <c r="DO22" s="445">
        <f>+入力ｼｰﾄA!I317</f>
        <v>25059545</v>
      </c>
      <c r="DP22" s="445">
        <f t="shared" si="3"/>
        <v>2505954.5</v>
      </c>
      <c r="DQ22" s="445">
        <f t="shared" si="4"/>
        <v>2278140.4545454546</v>
      </c>
      <c r="DR22" s="446">
        <f t="shared" si="0"/>
        <v>2505954.5</v>
      </c>
      <c r="DS22" s="445">
        <f>SUM(DS14:DS21)</f>
        <v>699500</v>
      </c>
      <c r="DT22" s="447">
        <f>SUM(DT14:DT21)</f>
        <v>2505454.5</v>
      </c>
      <c r="DU22" s="448">
        <f t="shared" si="6"/>
        <v>25059545</v>
      </c>
      <c r="DV22" s="448">
        <f t="shared" si="7"/>
        <v>27564999.5</v>
      </c>
      <c r="DW22" s="81"/>
    </row>
    <row r="23" spans="1:127" ht="20.100000000000001" customHeight="1" thickBot="1">
      <c r="B23" s="73"/>
      <c r="C23" s="404" t="s">
        <v>117</v>
      </c>
      <c r="D23" s="405" t="s">
        <v>25</v>
      </c>
      <c r="E23" s="406"/>
      <c r="F23" s="2925">
        <f>AD23*$C$14^AE23</f>
        <v>706.43819121623415</v>
      </c>
      <c r="G23" s="2925">
        <f t="shared" ref="G23:G25" si="34">ROUND(F23,0)</f>
        <v>706</v>
      </c>
      <c r="H23" s="2626"/>
      <c r="J23" s="408"/>
      <c r="K23" s="408">
        <f t="shared" ref="K23:K25" si="35">IF(G23&gt;=1000,ROUNDDOWN(G23,-2),IF(AND(G23&lt;1000,G23&gt;=100),ROUNDDOWN(G23,-1),IF(G23&lt;100,G23)))</f>
        <v>700</v>
      </c>
      <c r="L23" s="409">
        <f>IF(特殊ケース!$C$8=1,+特殊ケース!V13,0)</f>
        <v>2000</v>
      </c>
      <c r="M23" s="56"/>
      <c r="N23" s="2639">
        <f>VLOOKUP($F$6,_LST14,3)</f>
        <v>0</v>
      </c>
      <c r="O23" s="2640">
        <f>VLOOKUP($F$6,_LST14,4)</f>
        <v>0</v>
      </c>
      <c r="P23" s="2640">
        <f>VLOOKUP($F$6,_LST14,5)</f>
        <v>0</v>
      </c>
      <c r="Q23" s="2640">
        <f>VLOOKUP($F$6,_LST14,6)</f>
        <v>0</v>
      </c>
      <c r="R23" s="2640">
        <f>VLOOKUP($F$6,_LST14,7)</f>
        <v>0</v>
      </c>
      <c r="S23" s="2640">
        <f>VLOOKUP($F$6,_LST14,8)</f>
        <v>0</v>
      </c>
      <c r="T23" s="2641">
        <f>VLOOKUP($F$6,_LST14,9)</f>
        <v>0</v>
      </c>
      <c r="U23" s="2175"/>
      <c r="V23" s="2201"/>
      <c r="X23" s="73"/>
      <c r="Y23" s="410" t="s">
        <v>25</v>
      </c>
      <c r="Z23" s="411">
        <f>IF(特殊ケース!$V$5=1,L23,K23)</f>
        <v>700</v>
      </c>
      <c r="AB23" s="2039"/>
      <c r="AC23" s="2040"/>
      <c r="AD23" s="2151">
        <f>IF($AQ$11=1,+特殊ケース!W13,VLOOKUP($F$6,_LST12,5))</f>
        <v>4.1241000000000003</v>
      </c>
      <c r="AE23" s="2152">
        <f>IF($AQ$11=1,+特殊ケース!X13,VLOOKUP($F$6,_LST12,6))</f>
        <v>0.70330000000000004</v>
      </c>
      <c r="AF23" s="2052"/>
      <c r="AG23" s="2053"/>
      <c r="AH23" s="81"/>
      <c r="AJ23" s="5178" t="s">
        <v>119</v>
      </c>
      <c r="AK23" s="2966">
        <f>IF($AJ$11=1,Z23,Z39)</f>
        <v>700</v>
      </c>
      <c r="AL23" s="410">
        <f>+入力ｼｰﾄA!H121*$CA$9</f>
        <v>1</v>
      </c>
      <c r="AM23" s="410" t="s">
        <v>25</v>
      </c>
      <c r="AN23" s="2196">
        <f>IF(AL23=0,0,+IF($AJ$11=1,Z23,Z39))</f>
        <v>700</v>
      </c>
      <c r="AO23" s="2088"/>
      <c r="AP23" s="2089"/>
      <c r="AQ23" s="2145">
        <f t="shared" ref="AQ23:AR25" si="36">+IF($AJ$11=1,AD23,AD39)</f>
        <v>4.1241000000000003</v>
      </c>
      <c r="AR23" s="2146">
        <f t="shared" si="36"/>
        <v>0.70330000000000004</v>
      </c>
      <c r="AS23" s="2096"/>
      <c r="AT23" s="2097"/>
      <c r="AU23" s="81"/>
      <c r="AV23" s="73"/>
      <c r="BH23" s="81"/>
      <c r="CA23" s="2292"/>
      <c r="CH23" s="73"/>
      <c r="CI23" s="385"/>
      <c r="CJ23" s="136" t="s">
        <v>249</v>
      </c>
      <c r="CK23" s="352">
        <f>+入力ｼｰﾄA!G260</f>
        <v>0</v>
      </c>
      <c r="CL23" s="351">
        <f>+入力ｼｰﾄA!H260</f>
        <v>0</v>
      </c>
      <c r="CM23" s="352">
        <f>+入力ｼｰﾄA!J260</f>
        <v>4000</v>
      </c>
      <c r="CN23" s="351">
        <f>+入力ｼｰﾄA!L260</f>
        <v>0</v>
      </c>
      <c r="CO23" s="353">
        <f>+入力ｼｰﾄA!N260</f>
        <v>1.9</v>
      </c>
      <c r="CP23" s="354">
        <f>+入力ｼｰﾄA!P260</f>
        <v>0</v>
      </c>
      <c r="CR23" s="386">
        <f t="shared" si="12"/>
        <v>0</v>
      </c>
      <c r="CS23" s="387">
        <f>+IF(CN23&gt;0,CN23,CM23)</f>
        <v>4000</v>
      </c>
      <c r="CT23" s="388">
        <f>+IF(CP23&gt;0,CP23,CO23)</f>
        <v>1.9</v>
      </c>
      <c r="CU23" s="389">
        <f>CR23*CS23*CT23</f>
        <v>0</v>
      </c>
      <c r="CV23" s="333"/>
      <c r="CW23" s="3820">
        <f t="shared" si="1"/>
        <v>0</v>
      </c>
      <c r="CX23" s="3821">
        <f t="shared" si="25"/>
        <v>0</v>
      </c>
      <c r="CY23" s="3822">
        <f t="shared" si="26"/>
        <v>0</v>
      </c>
      <c r="CZ23" s="3823">
        <f t="shared" si="27"/>
        <v>0</v>
      </c>
      <c r="DA23" s="3826"/>
      <c r="DB23" s="3825">
        <f t="shared" si="2"/>
        <v>0</v>
      </c>
      <c r="DC23" s="2742">
        <f t="shared" si="28"/>
        <v>0</v>
      </c>
      <c r="DF23" s="2726">
        <f t="shared" si="29"/>
        <v>0</v>
      </c>
      <c r="DG23" s="2727">
        <f t="shared" si="30"/>
        <v>0</v>
      </c>
      <c r="DH23" s="2728">
        <f t="shared" si="31"/>
        <v>0</v>
      </c>
      <c r="DI23" s="157"/>
      <c r="DJ23" s="2726">
        <f t="shared" si="32"/>
        <v>0</v>
      </c>
      <c r="DK23" s="2726">
        <f t="shared" si="33"/>
        <v>0</v>
      </c>
      <c r="DW23" s="81"/>
    </row>
    <row r="24" spans="1:127" ht="20.100000000000001" customHeight="1">
      <c r="B24" s="73"/>
      <c r="C24" s="449" t="s">
        <v>118</v>
      </c>
      <c r="D24" s="414" t="s">
        <v>631</v>
      </c>
      <c r="E24" s="415"/>
      <c r="F24" s="2631">
        <f>AD24*$C$14^AE24</f>
        <v>159.13200729960531</v>
      </c>
      <c r="G24" s="2631">
        <f t="shared" si="34"/>
        <v>159</v>
      </c>
      <c r="H24" s="2627"/>
      <c r="J24" s="417"/>
      <c r="K24" s="417">
        <f t="shared" si="35"/>
        <v>150</v>
      </c>
      <c r="L24" s="418">
        <f>IF(特殊ケース!$C$8=1,+特殊ケース!V14,0)</f>
        <v>840</v>
      </c>
      <c r="M24" s="56"/>
      <c r="N24" s="2639">
        <f>VLOOKUP($F$6,_LST14,12)</f>
        <v>0</v>
      </c>
      <c r="O24" s="2640">
        <f>VLOOKUP($F$6,_LST14,13)</f>
        <v>0</v>
      </c>
      <c r="P24" s="2640">
        <f>VLOOKUP($F$6,_LST14,14)</f>
        <v>0</v>
      </c>
      <c r="Q24" s="2640">
        <f>VLOOKUP($F$6,_LST14,15)</f>
        <v>0</v>
      </c>
      <c r="R24" s="2640">
        <f>VLOOKUP($F$6,_LST14,16)</f>
        <v>0</v>
      </c>
      <c r="S24" s="2640">
        <f>VLOOKUP($F$6,_LST14,17)</f>
        <v>0</v>
      </c>
      <c r="T24" s="2641">
        <f>VLOOKUP($F$6,_LST14,18)</f>
        <v>0</v>
      </c>
      <c r="U24" s="2175"/>
      <c r="V24" s="2201"/>
      <c r="X24" s="73" t="s">
        <v>117</v>
      </c>
      <c r="Y24" s="419" t="s">
        <v>631</v>
      </c>
      <c r="Z24" s="420">
        <f>IF(特殊ケース!$V$5=1,L24,K24)</f>
        <v>150</v>
      </c>
      <c r="AB24" s="2041"/>
      <c r="AC24" s="2042"/>
      <c r="AD24" s="2147">
        <f>IF($AQ$11=1,+特殊ケース!W14,VLOOKUP($F$6,_LST12,12))</f>
        <v>0.25740000000000002</v>
      </c>
      <c r="AE24" s="2148">
        <f>IF($AQ$11=1,+特殊ケース!X14,VLOOKUP($F$6,_LST12,13))</f>
        <v>0.87880000000000003</v>
      </c>
      <c r="AF24" s="2054"/>
      <c r="AG24" s="2055"/>
      <c r="AH24" s="81"/>
      <c r="AJ24" s="5179"/>
      <c r="AK24" s="2967">
        <f>IF($AJ$11=1,Z24,Z40)</f>
        <v>150</v>
      </c>
      <c r="AL24" s="419">
        <f>+入力ｼｰﾄA!H122*$CA$9</f>
        <v>1</v>
      </c>
      <c r="AM24" s="419" t="s">
        <v>631</v>
      </c>
      <c r="AN24" s="2197">
        <f>IF(AL24=0,0,+IF($AJ$11=1,Z24,Z40))</f>
        <v>150</v>
      </c>
      <c r="AO24" s="2090"/>
      <c r="AP24" s="2091"/>
      <c r="AQ24" s="2147">
        <f t="shared" si="36"/>
        <v>0.25740000000000002</v>
      </c>
      <c r="AR24" s="2148">
        <f t="shared" si="36"/>
        <v>0.87880000000000003</v>
      </c>
      <c r="AS24" s="2098"/>
      <c r="AT24" s="2099"/>
      <c r="AU24" s="81"/>
      <c r="AV24" s="73"/>
      <c r="BH24" s="81"/>
      <c r="BJ24" s="2339"/>
      <c r="BK24" s="2244"/>
      <c r="BL24" s="2244"/>
      <c r="BM24" s="2244"/>
      <c r="BN24" s="2244"/>
      <c r="BO24" s="2244"/>
      <c r="BP24" s="2340"/>
      <c r="BQ24" s="2244" t="s">
        <v>2255</v>
      </c>
      <c r="BR24" s="2244"/>
      <c r="BS24" s="2244"/>
      <c r="BT24" s="2244" t="s">
        <v>2256</v>
      </c>
      <c r="BU24" s="2244"/>
      <c r="BV24" s="2244"/>
      <c r="BW24" s="2244" t="s">
        <v>2258</v>
      </c>
      <c r="BX24" s="2244"/>
      <c r="BY24" s="2244"/>
      <c r="BZ24" s="2244"/>
      <c r="CA24" s="2279"/>
      <c r="CH24" s="73"/>
      <c r="CI24" s="397"/>
      <c r="CJ24" s="149"/>
      <c r="CK24" s="450"/>
      <c r="CL24" s="399"/>
      <c r="CM24" s="398"/>
      <c r="CN24" s="399"/>
      <c r="CO24" s="400"/>
      <c r="CP24" s="401"/>
      <c r="CR24" s="402"/>
      <c r="CS24" s="433"/>
      <c r="CT24" s="434"/>
      <c r="CU24" s="435">
        <f>SUM(CU22:CU23)</f>
        <v>7904000</v>
      </c>
      <c r="CV24" s="145"/>
      <c r="CW24" s="3815">
        <f t="shared" si="1"/>
        <v>7771912.3089155788</v>
      </c>
      <c r="CX24" s="3816">
        <f>CW24/$CX$4</f>
        <v>777.19123089155789</v>
      </c>
      <c r="CY24" s="3817">
        <f>ROUNDDOWN(CX24,0)*$CX$4</f>
        <v>7770000</v>
      </c>
      <c r="CZ24" s="3818">
        <f>IF(CY24=$CZ$13,0,CY24)</f>
        <v>7770000</v>
      </c>
      <c r="DA24" s="3813"/>
      <c r="DB24" s="3819">
        <f t="shared" si="2"/>
        <v>7770000</v>
      </c>
      <c r="DC24" s="364">
        <f>IF($CX$8=1,DB24,CU24)</f>
        <v>7904000</v>
      </c>
      <c r="DD24" s="144"/>
      <c r="DF24" s="341">
        <f>DC24*$DF$8/100</f>
        <v>790400</v>
      </c>
      <c r="DG24" s="363">
        <f>DC24*$DF$8/(100+$DF$8)</f>
        <v>718545.45454545459</v>
      </c>
      <c r="DH24" s="365">
        <f>+IF($DG$6=1,DF24,DG24)</f>
        <v>790400</v>
      </c>
      <c r="DJ24" s="341">
        <f>IF($DG$6=1,DC24,DC24-DH24)</f>
        <v>7904000</v>
      </c>
      <c r="DK24" s="341">
        <f>IF($DG$6=1,DC24+DH24,DC24)</f>
        <v>8694400</v>
      </c>
      <c r="DS24" s="1981" t="s">
        <v>2084</v>
      </c>
      <c r="DT24" s="1981" t="s">
        <v>2084</v>
      </c>
      <c r="DW24" s="81"/>
    </row>
    <row r="25" spans="1:127" ht="20.100000000000001" customHeight="1" thickBot="1">
      <c r="B25" s="73"/>
      <c r="C25" s="423"/>
      <c r="D25" s="424" t="s">
        <v>28</v>
      </c>
      <c r="E25" s="425"/>
      <c r="F25" s="2634">
        <f>AD25*$C$14^AE25</f>
        <v>198.90701540327385</v>
      </c>
      <c r="G25" s="2634">
        <f t="shared" si="34"/>
        <v>199</v>
      </c>
      <c r="H25" s="2628"/>
      <c r="J25" s="427"/>
      <c r="K25" s="427">
        <f t="shared" si="35"/>
        <v>190</v>
      </c>
      <c r="L25" s="428">
        <f>IF(特殊ケース!$C$8=1,+特殊ケース!V15,0)</f>
        <v>530</v>
      </c>
      <c r="M25" s="56"/>
      <c r="N25" s="2642">
        <f>VLOOKUP($F$6,_LST14,21)</f>
        <v>0</v>
      </c>
      <c r="O25" s="2643">
        <f>VLOOKUP($F$6,_LST14,22)</f>
        <v>0</v>
      </c>
      <c r="P25" s="2643">
        <f>VLOOKUP($F$6,_LST14,23)</f>
        <v>0</v>
      </c>
      <c r="Q25" s="2643">
        <f>VLOOKUP($F$6,_LST14,24)</f>
        <v>0</v>
      </c>
      <c r="R25" s="2643">
        <f>VLOOKUP($F$6,_LST14,25)</f>
        <v>0</v>
      </c>
      <c r="S25" s="2643">
        <f>VLOOKUP($F$6,_LST14,26)</f>
        <v>0</v>
      </c>
      <c r="T25" s="2644">
        <f>VLOOKUP($F$6,_LST14,27)</f>
        <v>0</v>
      </c>
      <c r="U25" s="2175"/>
      <c r="V25" s="2201"/>
      <c r="X25" s="5206" t="s">
        <v>118</v>
      </c>
      <c r="Y25" s="429" t="s">
        <v>28</v>
      </c>
      <c r="Z25" s="430">
        <f>IF(特殊ケース!$V$5=1,L25,K25)</f>
        <v>190</v>
      </c>
      <c r="AB25" s="2035"/>
      <c r="AC25" s="2036"/>
      <c r="AD25" s="2149">
        <f>IF($AQ$11=1,+特殊ケース!W15,VLOOKUP($F$6,_LST12,19))</f>
        <v>0.28599999999999998</v>
      </c>
      <c r="AE25" s="2150">
        <f>IF($AQ$11=1,+特殊ケース!X15,VLOOKUP($F$6,_LST12,20))</f>
        <v>0.89490000000000003</v>
      </c>
      <c r="AF25" s="2048"/>
      <c r="AG25" s="2049"/>
      <c r="AH25" s="81"/>
      <c r="AJ25" s="5180"/>
      <c r="AK25" s="2968">
        <f>IF($AJ$11=1,Z25,Z41)</f>
        <v>190</v>
      </c>
      <c r="AL25" s="429">
        <f>+入力ｼｰﾄA!H123*$CA$9</f>
        <v>1</v>
      </c>
      <c r="AM25" s="429" t="s">
        <v>28</v>
      </c>
      <c r="AN25" s="2198">
        <f>IF(AL25=0,0,+IF($AJ$11=1,Z25,Z41))</f>
        <v>190</v>
      </c>
      <c r="AO25" s="2092"/>
      <c r="AP25" s="2093"/>
      <c r="AQ25" s="2149">
        <f t="shared" si="36"/>
        <v>0.28599999999999998</v>
      </c>
      <c r="AR25" s="2150">
        <f t="shared" si="36"/>
        <v>0.89490000000000003</v>
      </c>
      <c r="AS25" s="2100"/>
      <c r="AT25" s="2101"/>
      <c r="AU25" s="81"/>
      <c r="AV25" s="73"/>
      <c r="BH25" s="81"/>
      <c r="BJ25" s="2280"/>
      <c r="BK25" s="4147" t="s">
        <v>2271</v>
      </c>
      <c r="BL25" s="4149"/>
      <c r="BM25" s="2258" t="s">
        <v>2215</v>
      </c>
      <c r="BN25" s="2220" t="s">
        <v>2207</v>
      </c>
      <c r="BO25" s="2258" t="s">
        <v>2251</v>
      </c>
      <c r="BP25" s="18"/>
      <c r="BQ25" s="2220" t="s">
        <v>2250</v>
      </c>
      <c r="BR25" s="2258" t="s">
        <v>2257</v>
      </c>
      <c r="BT25" s="2220" t="s">
        <v>2250</v>
      </c>
      <c r="BU25" s="2258" t="s">
        <v>2257</v>
      </c>
      <c r="BW25" s="2258" t="s">
        <v>369</v>
      </c>
      <c r="BZ25" s="2290"/>
      <c r="CA25" s="2281"/>
      <c r="CH25" s="73"/>
      <c r="CI25" s="374" t="s">
        <v>210</v>
      </c>
      <c r="CJ25" s="128"/>
      <c r="CK25" s="454"/>
      <c r="CL25" s="399"/>
      <c r="CM25" s="398"/>
      <c r="CN25" s="399"/>
      <c r="CO25" s="400"/>
      <c r="CP25" s="401"/>
      <c r="CR25" s="455"/>
      <c r="CS25" s="456"/>
      <c r="CT25" s="457"/>
      <c r="CU25" s="458"/>
      <c r="CV25" s="333"/>
      <c r="CW25" s="3827"/>
      <c r="CX25" s="3828"/>
      <c r="CY25" s="3829"/>
      <c r="CZ25" s="3830"/>
      <c r="DA25" s="3813"/>
      <c r="DB25" s="3814"/>
      <c r="DC25" s="337"/>
      <c r="DF25" s="338"/>
      <c r="DG25" s="73"/>
      <c r="DH25" s="337"/>
      <c r="DJ25" s="338"/>
      <c r="DK25" s="338"/>
      <c r="DS25" s="4657" t="s">
        <v>2085</v>
      </c>
      <c r="DT25" s="4657"/>
      <c r="DW25" s="81"/>
    </row>
    <row r="26" spans="1:127" ht="20.100000000000001" customHeight="1">
      <c r="B26" s="73"/>
      <c r="J26" s="123"/>
      <c r="K26" s="123"/>
      <c r="L26" s="123"/>
      <c r="M26" s="123"/>
      <c r="N26" s="123"/>
      <c r="O26" s="123"/>
      <c r="P26" s="123"/>
      <c r="Q26" s="123"/>
      <c r="R26" s="123"/>
      <c r="S26" s="123"/>
      <c r="T26" s="123"/>
      <c r="U26" s="2175"/>
      <c r="V26" s="2201"/>
      <c r="X26" s="5207"/>
      <c r="Y26" s="63" t="s">
        <v>58</v>
      </c>
      <c r="Z26" s="322">
        <f>SUM(Z23:Z25)</f>
        <v>1040</v>
      </c>
      <c r="AB26" s="5169" t="s">
        <v>120</v>
      </c>
      <c r="AC26" s="5169"/>
      <c r="AD26" s="5170" t="s">
        <v>121</v>
      </c>
      <c r="AE26" s="5169"/>
      <c r="AF26" s="5169" t="s">
        <v>120</v>
      </c>
      <c r="AG26" s="5169"/>
      <c r="AH26" s="81"/>
      <c r="AJ26" s="325" t="s">
        <v>122</v>
      </c>
      <c r="AK26" s="326"/>
      <c r="AL26" s="218"/>
      <c r="AM26" s="63" t="s">
        <v>58</v>
      </c>
      <c r="AN26" s="2199">
        <f>SUM(AN23:AN25)</f>
        <v>1040</v>
      </c>
      <c r="AO26" s="5175" t="s">
        <v>120</v>
      </c>
      <c r="AP26" s="5171"/>
      <c r="AQ26" s="5170" t="s">
        <v>121</v>
      </c>
      <c r="AR26" s="5171"/>
      <c r="AS26" s="5171" t="s">
        <v>120</v>
      </c>
      <c r="AT26" s="5172"/>
      <c r="AU26" s="81"/>
      <c r="AV26" s="73"/>
      <c r="AW26" s="2241"/>
      <c r="AX26" s="2228" t="s">
        <v>25</v>
      </c>
      <c r="AY26" s="2242">
        <f>+人時間準備計算!$AQ$37</f>
        <v>1400</v>
      </c>
      <c r="AZ26" s="3448">
        <f>+入力ｼｰﾄA!Z144</f>
        <v>1</v>
      </c>
      <c r="BA26" s="3448">
        <f>+入力ｼｰﾄA!Z145</f>
        <v>1</v>
      </c>
      <c r="BB26" s="3449"/>
      <c r="BC26" s="3449"/>
      <c r="BD26" s="3449"/>
      <c r="BE26" s="3449"/>
      <c r="BF26" s="3463">
        <f>+AZ26*BA26</f>
        <v>1</v>
      </c>
      <c r="BG26" s="2245">
        <f>+AY26*AZ26*BA26</f>
        <v>1400</v>
      </c>
      <c r="BH26" s="81"/>
      <c r="BJ26" s="2280"/>
      <c r="BK26" s="2208"/>
      <c r="BL26" s="2156" t="s">
        <v>25</v>
      </c>
      <c r="BM26" s="2212">
        <v>1.06</v>
      </c>
      <c r="BN26" s="2215">
        <f>+入力ｼｰﾄA!H205</f>
        <v>0</v>
      </c>
      <c r="BO26" s="2259">
        <f>+IF(BN26&gt;0,BN26,BM26)</f>
        <v>1.06</v>
      </c>
      <c r="BQ26" s="2255">
        <f>+BG26</f>
        <v>1400</v>
      </c>
      <c r="BR26" s="2262">
        <f>+BO26*BQ26</f>
        <v>1484</v>
      </c>
      <c r="BT26" s="2255" t="e">
        <f>+BG64</f>
        <v>#N/A</v>
      </c>
      <c r="BU26" s="2262" t="e">
        <f>+BO26*BT26</f>
        <v>#N/A</v>
      </c>
      <c r="BW26" s="2262" t="e">
        <f>$CA$8*(BR26+BU26)</f>
        <v>#N/A</v>
      </c>
      <c r="BZ26" s="2443"/>
      <c r="CA26" s="2281"/>
      <c r="CH26" s="73"/>
      <c r="CI26" s="385"/>
      <c r="CJ26" s="459" t="str">
        <f>+入力ｼｰﾄA!F262</f>
        <v>建築確認申請手続き</v>
      </c>
      <c r="CK26" s="459"/>
      <c r="CL26" s="460">
        <f>+入力ｼｰﾄA!H262</f>
        <v>20</v>
      </c>
      <c r="CM26" s="459">
        <f>+入力ｼｰﾄA!J262</f>
        <v>4000</v>
      </c>
      <c r="CN26" s="460">
        <f>+入力ｼｰﾄA!L262</f>
        <v>0</v>
      </c>
      <c r="CO26" s="461">
        <f>+入力ｼｰﾄA!N262</f>
        <v>1.9</v>
      </c>
      <c r="CP26" s="462">
        <f>+入力ｼｰﾄA!P262</f>
        <v>0</v>
      </c>
      <c r="CR26" s="386">
        <f t="shared" ref="CR26:CR31" si="37">+IF(CL26&gt;0,CL26,CK26)</f>
        <v>20</v>
      </c>
      <c r="CS26" s="387">
        <f t="shared" ref="CS26:CS31" si="38">+IF(CN26&gt;0,CN26,CM26)</f>
        <v>4000</v>
      </c>
      <c r="CT26" s="388">
        <f t="shared" ref="CT26:CT31" si="39">+IF(CP26&gt;0,CP26,CO26)</f>
        <v>1.9</v>
      </c>
      <c r="CU26" s="389">
        <f>CR26*CS26*CT26</f>
        <v>152000</v>
      </c>
      <c r="CV26" s="333"/>
      <c r="CW26" s="3831">
        <f t="shared" ref="CW26:CW32" si="40">CU26*$CU$38</f>
        <v>149459.85209453036</v>
      </c>
      <c r="CX26" s="3832">
        <f t="shared" ref="CX26:CX31" si="41">CW26/$CX$4</f>
        <v>14.945985209453037</v>
      </c>
      <c r="CY26" s="3832">
        <f t="shared" ref="CY26:CY31" si="42">ROUNDDOWN(CX26,0)*$CX$4</f>
        <v>140000</v>
      </c>
      <c r="CZ26" s="3833">
        <f t="shared" ref="CZ26:CZ31" si="43">IF(CY26=$CZ$13,0,CY26)</f>
        <v>140000</v>
      </c>
      <c r="DA26" s="3834"/>
      <c r="DB26" s="3835">
        <f t="shared" ref="DB26:DB33" si="44">IF(CY26=$CZ$13,$CZ$38,CY26)</f>
        <v>140000</v>
      </c>
      <c r="DC26" s="2734">
        <f t="shared" ref="DC26:DC31" si="45">IF($CX$8=1,DB26,CU26)</f>
        <v>152000</v>
      </c>
      <c r="DF26" s="2726">
        <f t="shared" ref="DF26:DF31" si="46">DC26*$DF$8/100</f>
        <v>15200</v>
      </c>
      <c r="DG26" s="2727">
        <f t="shared" ref="DG26:DG31" si="47">DC26*$DF$8/(100+$DF$8)</f>
        <v>13818.181818181818</v>
      </c>
      <c r="DH26" s="2728">
        <f t="shared" ref="DH26:DH31" si="48">+IF($DG$6=1,DF26,DG26)</f>
        <v>15200</v>
      </c>
      <c r="DI26" s="157"/>
      <c r="DJ26" s="2726">
        <f t="shared" ref="DJ26:DJ31" si="49">IF($DG$6=1,DC26,DC26-DH26)</f>
        <v>152000</v>
      </c>
      <c r="DK26" s="2726">
        <f t="shared" ref="DK26:DK31" si="50">IF($DG$6=1,DC26+DH26,DC26)</f>
        <v>167200</v>
      </c>
      <c r="DW26" s="81"/>
    </row>
    <row r="27" spans="1:127" ht="20.100000000000001" customHeight="1">
      <c r="B27" s="73"/>
      <c r="U27" s="2175"/>
      <c r="V27" s="2201"/>
      <c r="Y27" s="56"/>
      <c r="Z27" s="122"/>
      <c r="AB27" s="463"/>
      <c r="AC27" s="464"/>
      <c r="AD27" s="463"/>
      <c r="AE27" s="464"/>
      <c r="AF27" s="463"/>
      <c r="AG27" s="464"/>
      <c r="AH27" s="81"/>
      <c r="AU27" s="81"/>
      <c r="AV27" s="73"/>
      <c r="AW27" s="2246" t="str">
        <f>+人時間準備計算!$AQ$36</f>
        <v>基本+実施</v>
      </c>
      <c r="AX27" s="47" t="s">
        <v>825</v>
      </c>
      <c r="AY27" s="368">
        <f>+人時間準備計算!$AQ$38</f>
        <v>570</v>
      </c>
      <c r="AZ27" s="3450">
        <f>+入力ｼｰﾄA!$Z$146</f>
        <v>1</v>
      </c>
      <c r="BA27" s="3450">
        <f>入力ｼｰﾄA!$Z$147</f>
        <v>1</v>
      </c>
      <c r="BB27" s="3450">
        <f>入力ｼｰﾄA!$Z$148</f>
        <v>1</v>
      </c>
      <c r="BC27" s="3450">
        <f>入力ｼｰﾄA!$Z$149</f>
        <v>1</v>
      </c>
      <c r="BD27" s="3450">
        <f>入力ｼｰﾄA!$Z$150</f>
        <v>1</v>
      </c>
      <c r="BE27" s="3451">
        <f>入力ｼｰﾄA!$Z$151</f>
        <v>1</v>
      </c>
      <c r="BF27" s="3464">
        <f>+AZ27*BA27*BB27*BC27*BD27*BE27</f>
        <v>1</v>
      </c>
      <c r="BG27" s="2247">
        <f>+AY27*AZ27*BA27*BB27*BC27*BD27*BE27</f>
        <v>570</v>
      </c>
      <c r="BH27" s="81"/>
      <c r="BJ27" s="2280"/>
      <c r="BK27" s="2209" t="str">
        <f>+入力ｼｰﾄA!D158</f>
        <v>基本+実施</v>
      </c>
      <c r="BL27" s="2157" t="s">
        <v>825</v>
      </c>
      <c r="BM27" s="2213">
        <v>0.91</v>
      </c>
      <c r="BN27" s="2216">
        <f>+入力ｼｰﾄA!H206</f>
        <v>0</v>
      </c>
      <c r="BO27" s="2260">
        <f>+IF(BN27&gt;0,BN27,BM27)</f>
        <v>0.91</v>
      </c>
      <c r="BQ27" s="2256">
        <f>+BG27</f>
        <v>570</v>
      </c>
      <c r="BR27" s="2263">
        <f>+BO27*BQ27</f>
        <v>518.70000000000005</v>
      </c>
      <c r="BT27" s="2256" t="e">
        <f>+BG65</f>
        <v>#N/A</v>
      </c>
      <c r="BU27" s="2263" t="e">
        <f>+BO27*BT27</f>
        <v>#N/A</v>
      </c>
      <c r="BW27" s="2263" t="e">
        <f>$CA$8*(BR27+BU27)</f>
        <v>#N/A</v>
      </c>
      <c r="BZ27" s="2443"/>
      <c r="CA27" s="2281"/>
      <c r="CH27" s="73"/>
      <c r="CI27" s="385"/>
      <c r="CJ27" s="465" t="str">
        <f>+入力ｼｰﾄA!F263</f>
        <v>日影規制関係手続き</v>
      </c>
      <c r="CK27" s="465"/>
      <c r="CL27" s="466">
        <f>+入力ｼｰﾄA!H263</f>
        <v>10</v>
      </c>
      <c r="CM27" s="465">
        <f>+入力ｼｰﾄA!J263</f>
        <v>4000</v>
      </c>
      <c r="CN27" s="466">
        <f>+入力ｼｰﾄA!L263</f>
        <v>0</v>
      </c>
      <c r="CO27" s="467">
        <f>+入力ｼｰﾄA!N263</f>
        <v>1.9</v>
      </c>
      <c r="CP27" s="468">
        <f>+入力ｼｰﾄA!P263</f>
        <v>0</v>
      </c>
      <c r="CR27" s="386">
        <f t="shared" si="37"/>
        <v>10</v>
      </c>
      <c r="CS27" s="387">
        <f t="shared" si="38"/>
        <v>4000</v>
      </c>
      <c r="CT27" s="388">
        <f t="shared" si="39"/>
        <v>1.9</v>
      </c>
      <c r="CU27" s="389">
        <f t="shared" ref="CU27:CU31" si="51">CR27*CS27*CT27</f>
        <v>76000</v>
      </c>
      <c r="CV27" s="333"/>
      <c r="CW27" s="3831">
        <f t="shared" si="40"/>
        <v>74729.92604726518</v>
      </c>
      <c r="CX27" s="3832">
        <f t="shared" si="41"/>
        <v>7.4729926047265183</v>
      </c>
      <c r="CY27" s="3832">
        <f t="shared" si="42"/>
        <v>70000</v>
      </c>
      <c r="CZ27" s="3833">
        <f t="shared" si="43"/>
        <v>70000</v>
      </c>
      <c r="DA27" s="3834"/>
      <c r="DB27" s="3835">
        <f t="shared" si="44"/>
        <v>70000</v>
      </c>
      <c r="DC27" s="2734">
        <f t="shared" si="45"/>
        <v>76000</v>
      </c>
      <c r="DE27" s="16"/>
      <c r="DF27" s="2726">
        <f t="shared" si="46"/>
        <v>7600</v>
      </c>
      <c r="DG27" s="2727">
        <f t="shared" si="47"/>
        <v>6909.090909090909</v>
      </c>
      <c r="DH27" s="2728">
        <f t="shared" si="48"/>
        <v>7600</v>
      </c>
      <c r="DI27" s="157"/>
      <c r="DJ27" s="2726">
        <f t="shared" si="49"/>
        <v>76000</v>
      </c>
      <c r="DK27" s="2726">
        <f t="shared" si="50"/>
        <v>83600</v>
      </c>
      <c r="DW27" s="81"/>
    </row>
    <row r="28" spans="1:127" ht="20.100000000000001" customHeight="1">
      <c r="B28" s="73"/>
      <c r="C28" s="299" t="s">
        <v>123</v>
      </c>
      <c r="U28" s="2175"/>
      <c r="V28" s="2201"/>
      <c r="AH28" s="81"/>
      <c r="AJ28" s="210" t="s">
        <v>2181</v>
      </c>
      <c r="AK28" s="211"/>
      <c r="AL28" s="211"/>
      <c r="AM28" s="211"/>
      <c r="AN28" s="2135">
        <f>+F8</f>
        <v>1</v>
      </c>
      <c r="AO28" s="211"/>
      <c r="AP28" s="211"/>
      <c r="AQ28" s="211"/>
      <c r="AR28" s="211"/>
      <c r="AS28" s="212"/>
      <c r="AU28" s="81"/>
      <c r="AV28" s="73"/>
      <c r="AW28" s="2246"/>
      <c r="AX28" s="2227" t="s">
        <v>1339</v>
      </c>
      <c r="AY28" s="1072">
        <f>+人時間準備計算!$AQ$39</f>
        <v>410</v>
      </c>
      <c r="AZ28" s="3450">
        <f>入力ｼｰﾄA!$Z$152</f>
        <v>1</v>
      </c>
      <c r="BA28" s="3450">
        <f>入力ｼｰﾄA!$Z$153</f>
        <v>1</v>
      </c>
      <c r="BB28" s="3450">
        <f>入力ｼｰﾄA!$Z$154</f>
        <v>1</v>
      </c>
      <c r="BC28" s="3452"/>
      <c r="BD28" s="3453"/>
      <c r="BE28" s="3454"/>
      <c r="BF28" s="3465">
        <f>+AZ28*BA28*BB28</f>
        <v>1</v>
      </c>
      <c r="BG28" s="2247">
        <f>+AY28*AZ28*BA28*BB28</f>
        <v>410</v>
      </c>
      <c r="BH28" s="81"/>
      <c r="BJ28" s="2280"/>
      <c r="BK28" s="2210"/>
      <c r="BL28" s="2158" t="s">
        <v>1339</v>
      </c>
      <c r="BM28" s="2214">
        <v>1.07</v>
      </c>
      <c r="BN28" s="2217">
        <f>+入力ｼｰﾄA!H207</f>
        <v>0</v>
      </c>
      <c r="BO28" s="2261">
        <f>+IF(BN28&gt;0,BN28,BM28)</f>
        <v>1.07</v>
      </c>
      <c r="BQ28" s="2257">
        <f>+BG28</f>
        <v>410</v>
      </c>
      <c r="BR28" s="2264">
        <f>+BO28*BQ28</f>
        <v>438.70000000000005</v>
      </c>
      <c r="BT28" s="2257" t="e">
        <f>+BG66</f>
        <v>#N/A</v>
      </c>
      <c r="BU28" s="2264" t="e">
        <f>+BO28*BT28</f>
        <v>#N/A</v>
      </c>
      <c r="BW28" s="2264" t="e">
        <f>$CA$8*(BR28+BU28)</f>
        <v>#N/A</v>
      </c>
      <c r="BZ28" s="2443"/>
      <c r="CA28" s="2281"/>
      <c r="CH28" s="73"/>
      <c r="CI28" s="385"/>
      <c r="CJ28" s="465" t="str">
        <f>+入力ｼｰﾄA!F264</f>
        <v>都市計画法第53条許可申請手続き</v>
      </c>
      <c r="CK28" s="465"/>
      <c r="CL28" s="466">
        <f>+入力ｼｰﾄA!H264</f>
        <v>20</v>
      </c>
      <c r="CM28" s="465">
        <f>+入力ｼｰﾄA!J264</f>
        <v>4000</v>
      </c>
      <c r="CN28" s="466">
        <f>+入力ｼｰﾄA!L264</f>
        <v>0</v>
      </c>
      <c r="CO28" s="467">
        <f>+入力ｼｰﾄA!N264</f>
        <v>1.9</v>
      </c>
      <c r="CP28" s="468">
        <f>+入力ｼｰﾄA!P264</f>
        <v>0</v>
      </c>
      <c r="CR28" s="386">
        <f t="shared" si="37"/>
        <v>20</v>
      </c>
      <c r="CS28" s="387">
        <f t="shared" si="38"/>
        <v>4000</v>
      </c>
      <c r="CT28" s="388">
        <f t="shared" si="39"/>
        <v>1.9</v>
      </c>
      <c r="CU28" s="389">
        <f t="shared" si="51"/>
        <v>152000</v>
      </c>
      <c r="CV28" s="333"/>
      <c r="CW28" s="3836">
        <f t="shared" si="40"/>
        <v>149459.85209453036</v>
      </c>
      <c r="CX28" s="3832">
        <f t="shared" si="41"/>
        <v>14.945985209453037</v>
      </c>
      <c r="CY28" s="3832">
        <f t="shared" si="42"/>
        <v>140000</v>
      </c>
      <c r="CZ28" s="3833">
        <f t="shared" si="43"/>
        <v>140000</v>
      </c>
      <c r="DA28" s="3834"/>
      <c r="DB28" s="3835">
        <f t="shared" si="44"/>
        <v>140000</v>
      </c>
      <c r="DC28" s="2734">
        <f t="shared" si="45"/>
        <v>152000</v>
      </c>
      <c r="DE28" s="144"/>
      <c r="DF28" s="2726">
        <f t="shared" si="46"/>
        <v>15200</v>
      </c>
      <c r="DG28" s="2727">
        <f t="shared" si="47"/>
        <v>13818.181818181818</v>
      </c>
      <c r="DH28" s="2728">
        <f t="shared" si="48"/>
        <v>15200</v>
      </c>
      <c r="DI28" s="157"/>
      <c r="DJ28" s="2726">
        <f t="shared" si="49"/>
        <v>152000</v>
      </c>
      <c r="DK28" s="2726">
        <f t="shared" si="50"/>
        <v>167200</v>
      </c>
      <c r="DW28" s="81"/>
    </row>
    <row r="29" spans="1:127" ht="20.100000000000001" customHeight="1" thickBot="1">
      <c r="B29" s="317" t="s">
        <v>90</v>
      </c>
      <c r="C29" s="318">
        <f>IF($N$6=1,0,+入力ｼｰﾄA!$G$77)</f>
        <v>1500</v>
      </c>
      <c r="D29" s="55" t="s">
        <v>124</v>
      </c>
      <c r="E29" s="56">
        <v>1</v>
      </c>
      <c r="F29" s="319" t="s">
        <v>92</v>
      </c>
      <c r="G29" s="471" t="str">
        <f>+"S＜"&amp;L30&amp;"㎡ "</f>
        <v xml:space="preserve">S＜-㎡ </v>
      </c>
      <c r="H29" s="321"/>
      <c r="K29" s="125" t="s">
        <v>93</v>
      </c>
      <c r="L29" s="322" t="str">
        <f>VLOOKUP(入力ｼｰﾄA!$G$73,_LST31,5)</f>
        <v>-</v>
      </c>
      <c r="M29" s="122"/>
      <c r="N29" s="122"/>
      <c r="O29" s="122"/>
      <c r="P29" s="122"/>
      <c r="Q29" s="122"/>
      <c r="R29" s="122"/>
      <c r="S29" s="122"/>
      <c r="T29" s="122"/>
      <c r="V29" s="2201"/>
      <c r="X29" s="323" t="str">
        <f>+IF(F8=2,"第2類（今回該当）","第2類（該当外）")</f>
        <v>第2類（該当外）</v>
      </c>
      <c r="Y29" s="324"/>
      <c r="Z29" s="324"/>
      <c r="AB29" s="55">
        <v>1</v>
      </c>
      <c r="AD29" s="55">
        <v>2</v>
      </c>
      <c r="AF29" s="55">
        <v>3</v>
      </c>
      <c r="AH29" s="81"/>
      <c r="AJ29" s="219" t="s">
        <v>615</v>
      </c>
      <c r="AK29" s="2926"/>
      <c r="AL29" s="2136" t="str">
        <f>+入力ｼｰﾄA!$G$116</f>
        <v>○</v>
      </c>
      <c r="AM29" s="2136">
        <f>+IF(OR(AND($AL$29="○",$AL$30="○"),AL29="×"),1,0)</f>
        <v>1</v>
      </c>
      <c r="AN29" s="553" t="s">
        <v>2171</v>
      </c>
      <c r="AO29" s="2137">
        <f>+IF(AN28=1,'SYSTEM-2'!$E$108,'SYSTEM-2'!$G$108)</f>
        <v>0.28000000000000003</v>
      </c>
      <c r="AP29" s="553" t="s">
        <v>825</v>
      </c>
      <c r="AQ29" s="2137">
        <f>+IF($AN$28=1,'SYSTEM-2'!$E$109,'SYSTEM-2'!$G$109)</f>
        <v>0.24</v>
      </c>
      <c r="AR29" s="553" t="s">
        <v>1339</v>
      </c>
      <c r="AS29" s="2138">
        <f>+IF($AN$28=1,'SYSTEM-2'!$E$110,'SYSTEM-2'!$G$110)</f>
        <v>0.23</v>
      </c>
      <c r="AU29" s="81"/>
      <c r="AV29" s="73"/>
      <c r="AW29" s="2248"/>
      <c r="AX29" s="2249"/>
      <c r="AY29" s="2250"/>
      <c r="AZ29" s="2249"/>
      <c r="BA29" s="2249"/>
      <c r="BB29" s="2249"/>
      <c r="BC29" s="2249"/>
      <c r="BD29" s="2249"/>
      <c r="BE29" s="2251" t="s">
        <v>2245</v>
      </c>
      <c r="BF29" s="3455"/>
      <c r="BG29" s="2252">
        <f>SUM(BG26:BG28)</f>
        <v>2380</v>
      </c>
      <c r="BH29" s="81"/>
      <c r="BJ29" s="2280"/>
      <c r="BP29" s="125" t="s">
        <v>2276</v>
      </c>
      <c r="BQ29" s="2325">
        <f>SUM(BQ26:BQ28)</f>
        <v>2380</v>
      </c>
      <c r="BR29" s="2326">
        <f>SUM(BR26:BR28)</f>
        <v>2441.4</v>
      </c>
      <c r="BT29" s="2325" t="e">
        <f>SUM(BT26:BT28)</f>
        <v>#N/A</v>
      </c>
      <c r="BU29" s="2326" t="e">
        <f>SUM(BU26:BU28)</f>
        <v>#N/A</v>
      </c>
      <c r="BW29" s="2326" t="e">
        <f>SUM(BW26:BW28)</f>
        <v>#N/A</v>
      </c>
      <c r="BZ29" s="2444"/>
      <c r="CA29" s="2281"/>
      <c r="CH29" s="73"/>
      <c r="CI29" s="385"/>
      <c r="CJ29" s="465" t="str">
        <f>+入力ｼｰﾄA!F265</f>
        <v/>
      </c>
      <c r="CK29" s="465"/>
      <c r="CL29" s="466">
        <f>+入力ｼｰﾄA!H265</f>
        <v>0</v>
      </c>
      <c r="CM29" s="465">
        <f>+入力ｼｰﾄA!J265</f>
        <v>4000</v>
      </c>
      <c r="CN29" s="466">
        <f>+入力ｼｰﾄA!L265</f>
        <v>0</v>
      </c>
      <c r="CO29" s="467">
        <f>+入力ｼｰﾄA!N265</f>
        <v>1.9</v>
      </c>
      <c r="CP29" s="468">
        <f>+入力ｼｰﾄA!P265</f>
        <v>0</v>
      </c>
      <c r="CR29" s="386">
        <f t="shared" si="37"/>
        <v>0</v>
      </c>
      <c r="CS29" s="387">
        <f t="shared" si="38"/>
        <v>4000</v>
      </c>
      <c r="CT29" s="388">
        <f t="shared" si="39"/>
        <v>1.9</v>
      </c>
      <c r="CU29" s="389">
        <f t="shared" si="51"/>
        <v>0</v>
      </c>
      <c r="CV29" s="333"/>
      <c r="CW29" s="3836">
        <f t="shared" si="40"/>
        <v>0</v>
      </c>
      <c r="CX29" s="3832">
        <f t="shared" si="41"/>
        <v>0</v>
      </c>
      <c r="CY29" s="3832">
        <f t="shared" si="42"/>
        <v>0</v>
      </c>
      <c r="CZ29" s="3833">
        <f t="shared" si="43"/>
        <v>0</v>
      </c>
      <c r="DA29" s="3834"/>
      <c r="DB29" s="3835">
        <f t="shared" si="44"/>
        <v>0</v>
      </c>
      <c r="DC29" s="2734">
        <f t="shared" si="45"/>
        <v>0</v>
      </c>
      <c r="DE29" s="16"/>
      <c r="DF29" s="2726">
        <f t="shared" si="46"/>
        <v>0</v>
      </c>
      <c r="DG29" s="2727">
        <f t="shared" si="47"/>
        <v>0</v>
      </c>
      <c r="DH29" s="2728">
        <f t="shared" si="48"/>
        <v>0</v>
      </c>
      <c r="DI29" s="157"/>
      <c r="DJ29" s="2726">
        <f t="shared" si="49"/>
        <v>0</v>
      </c>
      <c r="DK29" s="2726">
        <f t="shared" si="50"/>
        <v>0</v>
      </c>
      <c r="DW29" s="81"/>
    </row>
    <row r="30" spans="1:127" ht="20.100000000000001" customHeight="1" thickBot="1">
      <c r="B30" s="73"/>
      <c r="C30" s="344">
        <f>IF(L29=0,0,IF(C29&lt;L30,1,IF(C29&gt;L29,3,2)))</f>
        <v>1</v>
      </c>
      <c r="D30" s="59" t="s">
        <v>125</v>
      </c>
      <c r="E30" s="56">
        <v>2</v>
      </c>
      <c r="F30" s="345" t="s">
        <v>2978</v>
      </c>
      <c r="G30" s="473" t="str">
        <f>+L30&amp;"㎡≦S≦"&amp;L29&amp;"㎡ "</f>
        <v xml:space="preserve">-㎡≦S≦-㎡ </v>
      </c>
      <c r="H30" s="90"/>
      <c r="K30" s="125" t="s">
        <v>97</v>
      </c>
      <c r="L30" s="322" t="str">
        <f>VLOOKUP(入力ｼｰﾄA!$G$73,_LST31,4)</f>
        <v>-</v>
      </c>
      <c r="M30" s="122"/>
      <c r="N30" s="122"/>
      <c r="O30" s="122"/>
      <c r="P30" s="122"/>
      <c r="Q30" s="122"/>
      <c r="R30" s="122"/>
      <c r="S30" s="122"/>
      <c r="T30" s="122"/>
      <c r="V30" s="2203"/>
      <c r="X30" s="5188" t="str">
        <f>VLOOKUP(F6,_LST03,4)</f>
        <v>―　（この施設には「第2類」はありません）</v>
      </c>
      <c r="Y30" s="5189"/>
      <c r="Z30" s="5190"/>
      <c r="AB30" s="2029" t="str">
        <f>+G29</f>
        <v xml:space="preserve">S＜-㎡ </v>
      </c>
      <c r="AC30" s="2030"/>
      <c r="AD30" s="474" t="str">
        <f>+G30</f>
        <v xml:space="preserve">-㎡≦S≦-㎡ </v>
      </c>
      <c r="AE30" s="475"/>
      <c r="AF30" s="2030" t="str">
        <f>+G31</f>
        <v>-㎡＜S</v>
      </c>
      <c r="AG30" s="2043"/>
      <c r="AH30" s="81"/>
      <c r="AJ30" s="219" t="s">
        <v>2180</v>
      </c>
      <c r="AK30" s="2926"/>
      <c r="AL30" s="2136" t="str">
        <f>+入力ｼｰﾄA!$G$117</f>
        <v>○</v>
      </c>
      <c r="AM30" s="2136">
        <f>+IF(OR(AND($AL$29="○",$AL$30="○"),AL30="×"),1,0)</f>
        <v>1</v>
      </c>
      <c r="AN30" s="553" t="s">
        <v>25</v>
      </c>
      <c r="AO30" s="2137">
        <f>+IF($AN$28=1,'SYSTEM-2'!$F$108,'SYSTEM-2'!$H$108)</f>
        <v>0.72</v>
      </c>
      <c r="AP30" s="553" t="s">
        <v>631</v>
      </c>
      <c r="AQ30" s="2137">
        <f>+IF($AN$28=1,'SYSTEM-2'!$F$109,'SYSTEM-2'!$H$109)</f>
        <v>0.76</v>
      </c>
      <c r="AR30" s="553" t="s">
        <v>28</v>
      </c>
      <c r="AS30" s="2138">
        <f>+IF($AN$28=1,'SYSTEM-2'!$F$110,'SYSTEM-2'!$H$110)</f>
        <v>0.77</v>
      </c>
      <c r="AU30" s="81"/>
      <c r="AV30" s="73"/>
      <c r="BF30" s="3456"/>
      <c r="BH30" s="81"/>
      <c r="BJ30" s="2280"/>
      <c r="CA30" s="2281"/>
      <c r="CH30" s="73"/>
      <c r="CI30" s="385"/>
      <c r="CJ30" s="465" t="str">
        <f>+入力ｼｰﾄA!F266</f>
        <v/>
      </c>
      <c r="CK30" s="465"/>
      <c r="CL30" s="466">
        <f>+入力ｼｰﾄA!H266</f>
        <v>0</v>
      </c>
      <c r="CM30" s="465">
        <f>+入力ｼｰﾄA!J266</f>
        <v>4000</v>
      </c>
      <c r="CN30" s="466">
        <f>+入力ｼｰﾄA!L266</f>
        <v>0</v>
      </c>
      <c r="CO30" s="467">
        <f>+入力ｼｰﾄA!N266</f>
        <v>1.9</v>
      </c>
      <c r="CP30" s="468">
        <f>+入力ｼｰﾄA!P266</f>
        <v>0</v>
      </c>
      <c r="CQ30" s="55"/>
      <c r="CR30" s="386">
        <f t="shared" si="37"/>
        <v>0</v>
      </c>
      <c r="CS30" s="387">
        <f t="shared" si="38"/>
        <v>4000</v>
      </c>
      <c r="CT30" s="388">
        <f t="shared" si="39"/>
        <v>1.9</v>
      </c>
      <c r="CU30" s="389">
        <f t="shared" si="51"/>
        <v>0</v>
      </c>
      <c r="CV30" s="333"/>
      <c r="CW30" s="3836">
        <f t="shared" si="40"/>
        <v>0</v>
      </c>
      <c r="CX30" s="3832">
        <f t="shared" si="41"/>
        <v>0</v>
      </c>
      <c r="CY30" s="3832">
        <f t="shared" si="42"/>
        <v>0</v>
      </c>
      <c r="CZ30" s="3833">
        <f t="shared" si="43"/>
        <v>0</v>
      </c>
      <c r="DA30" s="3834"/>
      <c r="DB30" s="3835">
        <f t="shared" si="44"/>
        <v>0</v>
      </c>
      <c r="DC30" s="2734">
        <f t="shared" si="45"/>
        <v>0</v>
      </c>
      <c r="DE30" s="144"/>
      <c r="DF30" s="2726">
        <f t="shared" si="46"/>
        <v>0</v>
      </c>
      <c r="DG30" s="2727">
        <f t="shared" si="47"/>
        <v>0</v>
      </c>
      <c r="DH30" s="2728">
        <f t="shared" si="48"/>
        <v>0</v>
      </c>
      <c r="DI30" s="157"/>
      <c r="DJ30" s="2726">
        <f t="shared" si="49"/>
        <v>0</v>
      </c>
      <c r="DK30" s="2726">
        <f t="shared" si="50"/>
        <v>0</v>
      </c>
      <c r="DW30" s="81"/>
    </row>
    <row r="31" spans="1:127" ht="20.100000000000001" customHeight="1">
      <c r="B31" s="73"/>
      <c r="E31" s="56">
        <v>3</v>
      </c>
      <c r="F31" s="369" t="s">
        <v>99</v>
      </c>
      <c r="G31" s="476" t="str">
        <f>+L29&amp;"㎡＜S"</f>
        <v>-㎡＜S</v>
      </c>
      <c r="H31" s="96"/>
      <c r="J31" s="371" t="s">
        <v>100</v>
      </c>
      <c r="V31" s="2203"/>
      <c r="X31" s="5191"/>
      <c r="Y31" s="5192"/>
      <c r="Z31" s="5193"/>
      <c r="AB31" s="5184" t="s">
        <v>101</v>
      </c>
      <c r="AC31" s="5197" t="s">
        <v>102</v>
      </c>
      <c r="AD31" s="5163" t="s">
        <v>101</v>
      </c>
      <c r="AE31" s="266" t="s">
        <v>103</v>
      </c>
      <c r="AF31" s="5184" t="s">
        <v>101</v>
      </c>
      <c r="AG31" s="5173" t="s">
        <v>102</v>
      </c>
      <c r="AH31" s="81"/>
      <c r="AM31" s="56">
        <f>+AM29+AM30</f>
        <v>2</v>
      </c>
      <c r="AU31" s="81"/>
      <c r="AV31" s="73"/>
      <c r="AW31" s="2241"/>
      <c r="AX31" s="2228" t="s">
        <v>25</v>
      </c>
      <c r="AY31" s="2242">
        <f>+AN23</f>
        <v>700</v>
      </c>
      <c r="AZ31" s="3448">
        <f>入力ｼｰﾄA!$AA$144</f>
        <v>1</v>
      </c>
      <c r="BA31" s="3448">
        <f>入力ｼｰﾄA!$AA$145</f>
        <v>1</v>
      </c>
      <c r="BB31" s="3449"/>
      <c r="BC31" s="3449"/>
      <c r="BD31" s="3449"/>
      <c r="BE31" s="3449"/>
      <c r="BF31" s="3463">
        <f>+AZ31*BA31</f>
        <v>1</v>
      </c>
      <c r="BG31" s="2245">
        <f>+BF31*AY31</f>
        <v>700</v>
      </c>
      <c r="BH31" s="81"/>
      <c r="BJ31" s="2280"/>
      <c r="BK31" s="2324"/>
      <c r="BL31" s="2156" t="s">
        <v>25</v>
      </c>
      <c r="BM31" s="2212">
        <v>1.05</v>
      </c>
      <c r="BN31" s="2215">
        <f>+入力ｼｰﾄA!H208</f>
        <v>0</v>
      </c>
      <c r="BO31" s="2259">
        <f>+IF(BN31&gt;0,BN31,BM31)</f>
        <v>1.05</v>
      </c>
      <c r="BQ31" s="2255">
        <f>+BG31</f>
        <v>700</v>
      </c>
      <c r="BR31" s="2262">
        <f>+BO31*BQ31</f>
        <v>735</v>
      </c>
      <c r="BT31" s="2255" t="e">
        <f>+BG69</f>
        <v>#N/A</v>
      </c>
      <c r="BU31" s="2262" t="e">
        <f>+BO31*BT31</f>
        <v>#N/A</v>
      </c>
      <c r="BW31" s="2262" t="e">
        <f>$CA$9*(BR31+BU31)</f>
        <v>#N/A</v>
      </c>
      <c r="BY31" s="1901"/>
      <c r="BZ31" s="2443"/>
      <c r="CA31" s="2281"/>
      <c r="CH31" s="73"/>
      <c r="CI31" s="385"/>
      <c r="CJ31" s="477" t="str">
        <f>+入力ｼｰﾄA!F267</f>
        <v/>
      </c>
      <c r="CK31" s="477"/>
      <c r="CL31" s="478">
        <f>+入力ｼｰﾄA!H267</f>
        <v>0</v>
      </c>
      <c r="CM31" s="477">
        <f>+入力ｼｰﾄA!J267</f>
        <v>4000</v>
      </c>
      <c r="CN31" s="478">
        <f>+入力ｼｰﾄA!L267</f>
        <v>0</v>
      </c>
      <c r="CO31" s="479">
        <f>+入力ｼｰﾄA!N267</f>
        <v>1.9</v>
      </c>
      <c r="CP31" s="480">
        <f>+入力ｼｰﾄA!P267</f>
        <v>0</v>
      </c>
      <c r="CQ31" s="55"/>
      <c r="CR31" s="481">
        <f t="shared" si="37"/>
        <v>0</v>
      </c>
      <c r="CS31" s="482">
        <f t="shared" si="38"/>
        <v>4000</v>
      </c>
      <c r="CT31" s="483">
        <f t="shared" si="39"/>
        <v>1.9</v>
      </c>
      <c r="CU31" s="484">
        <f t="shared" si="51"/>
        <v>0</v>
      </c>
      <c r="CV31" s="333"/>
      <c r="CW31" s="3836">
        <f t="shared" si="40"/>
        <v>0</v>
      </c>
      <c r="CX31" s="3832">
        <f t="shared" si="41"/>
        <v>0</v>
      </c>
      <c r="CY31" s="3832">
        <f t="shared" si="42"/>
        <v>0</v>
      </c>
      <c r="CZ31" s="3833">
        <f t="shared" si="43"/>
        <v>0</v>
      </c>
      <c r="DA31" s="3834"/>
      <c r="DB31" s="3835">
        <f t="shared" si="44"/>
        <v>0</v>
      </c>
      <c r="DC31" s="2734">
        <f t="shared" si="45"/>
        <v>0</v>
      </c>
      <c r="DD31" s="2351">
        <f>SUM(DC26:DC31)</f>
        <v>380000</v>
      </c>
      <c r="DE31" s="16"/>
      <c r="DF31" s="2726">
        <f t="shared" si="46"/>
        <v>0</v>
      </c>
      <c r="DG31" s="2727">
        <f t="shared" si="47"/>
        <v>0</v>
      </c>
      <c r="DH31" s="2728">
        <f t="shared" si="48"/>
        <v>0</v>
      </c>
      <c r="DI31" s="157"/>
      <c r="DJ31" s="2726">
        <f t="shared" si="49"/>
        <v>0</v>
      </c>
      <c r="DK31" s="2726">
        <f t="shared" si="50"/>
        <v>0</v>
      </c>
      <c r="DW31" s="81"/>
    </row>
    <row r="32" spans="1:127" ht="20.100000000000001" customHeight="1" thickBot="1">
      <c r="B32" s="73"/>
      <c r="C32" s="371" t="s">
        <v>108</v>
      </c>
      <c r="F32" s="383">
        <v>1</v>
      </c>
      <c r="G32" s="383">
        <v>2</v>
      </c>
      <c r="H32" s="383">
        <v>3</v>
      </c>
      <c r="J32" s="383">
        <v>1</v>
      </c>
      <c r="K32" s="383">
        <v>2</v>
      </c>
      <c r="L32" s="383">
        <v>3</v>
      </c>
      <c r="M32" s="383"/>
      <c r="N32" s="5181" t="s">
        <v>2143</v>
      </c>
      <c r="O32" s="5182"/>
      <c r="P32" s="5183"/>
      <c r="Q32" s="5181" t="s">
        <v>2144</v>
      </c>
      <c r="R32" s="5182"/>
      <c r="S32" s="5182"/>
      <c r="T32" s="5183"/>
      <c r="U32" s="283"/>
      <c r="V32" s="2201"/>
      <c r="X32" s="5194"/>
      <c r="Y32" s="5195"/>
      <c r="Z32" s="5196"/>
      <c r="AB32" s="5185"/>
      <c r="AC32" s="5198"/>
      <c r="AD32" s="4935"/>
      <c r="AE32" s="68"/>
      <c r="AF32" s="5185"/>
      <c r="AG32" s="5174"/>
      <c r="AH32" s="81"/>
      <c r="AJ32" s="219" t="s">
        <v>1304</v>
      </c>
      <c r="AK32" s="2926"/>
      <c r="AL32" s="2136"/>
      <c r="AM32" s="2136" t="str">
        <f>IF($AM$31=2,"",+IF($AM$30=0,AJ30,AJ29))</f>
        <v/>
      </c>
      <c r="AN32" s="553"/>
      <c r="AO32" s="2137" t="str">
        <f>IF(入力ｼｰﾄA!H111=0,"",IF($AM$31=2,"",+IF($AM$30=0,AO30,AO29)))</f>
        <v/>
      </c>
      <c r="AP32" s="553"/>
      <c r="AQ32" s="2137" t="str">
        <f>IF(入力ｼｰﾄA!H111=0,"",IF($AM$31=2,"",+IF($AM$30=0,AQ30,AQ29)))</f>
        <v/>
      </c>
      <c r="AR32" s="553"/>
      <c r="AS32" s="2138" t="str">
        <f>IF(入力ｼｰﾄA!H111=0,"",IF($AM$31=2,"",+IF($AM$30=0,AS30,AS29)))</f>
        <v/>
      </c>
      <c r="AT32" s="2138" t="s">
        <v>2435</v>
      </c>
      <c r="AU32" s="81"/>
      <c r="AV32" s="73"/>
      <c r="AW32" s="2246" t="s">
        <v>209</v>
      </c>
      <c r="AX32" s="47" t="s">
        <v>825</v>
      </c>
      <c r="AY32" s="368">
        <f>+AN24</f>
        <v>150</v>
      </c>
      <c r="AZ32" s="3450">
        <f>入力ｼｰﾄA!$AA$146</f>
        <v>1</v>
      </c>
      <c r="BA32" s="3450">
        <f>入力ｼｰﾄA!$AA$147</f>
        <v>1</v>
      </c>
      <c r="BB32" s="3450">
        <f>入力ｼｰﾄA!$AA$148</f>
        <v>1</v>
      </c>
      <c r="BC32" s="3450">
        <f>+入力ｼｰﾄA!$AA$149</f>
        <v>1</v>
      </c>
      <c r="BD32" s="3450">
        <f>入力ｼｰﾄA!$AA$150</f>
        <v>1</v>
      </c>
      <c r="BE32" s="3451">
        <f>入力ｼｰﾄA!$AA$151</f>
        <v>1</v>
      </c>
      <c r="BF32" s="3464">
        <f>+AZ32*BA32*BB32*BC32*BD32*BE32</f>
        <v>1</v>
      </c>
      <c r="BG32" s="2247">
        <f>+AY32*AZ32*BA32*BB32*BC32*BD32*BE32</f>
        <v>150</v>
      </c>
      <c r="BH32" s="81"/>
      <c r="BJ32" s="2280"/>
      <c r="BK32" s="2209" t="s">
        <v>209</v>
      </c>
      <c r="BL32" s="2157" t="s">
        <v>825</v>
      </c>
      <c r="BM32" s="2213">
        <v>0.89</v>
      </c>
      <c r="BN32" s="2216">
        <f>+入力ｼｰﾄA!H209</f>
        <v>0</v>
      </c>
      <c r="BO32" s="2260">
        <f>+IF(BN32&gt;0,BN32,BM32)</f>
        <v>0.89</v>
      </c>
      <c r="BQ32" s="2256">
        <f>+BG32</f>
        <v>150</v>
      </c>
      <c r="BR32" s="2263">
        <f>+BO32*BQ32</f>
        <v>133.5</v>
      </c>
      <c r="BT32" s="2256" t="e">
        <f>+BG70</f>
        <v>#N/A</v>
      </c>
      <c r="BU32" s="2263" t="e">
        <f>+BO32*BT32</f>
        <v>#N/A</v>
      </c>
      <c r="BW32" s="2263" t="e">
        <f>$CA$9*(BR32+BU32)</f>
        <v>#N/A</v>
      </c>
      <c r="BY32" s="81"/>
      <c r="BZ32" s="55" t="str">
        <f>+IF(CA9=0,"工事監理範囲外","")</f>
        <v/>
      </c>
      <c r="CA32" s="2281"/>
      <c r="CH32" s="73"/>
      <c r="CI32" s="485"/>
      <c r="CJ32" s="486"/>
      <c r="CK32" s="487"/>
      <c r="CL32" s="20"/>
      <c r="CM32" s="488"/>
      <c r="CN32" s="163"/>
      <c r="CO32" s="489"/>
      <c r="CP32" s="489"/>
      <c r="CQ32" s="20"/>
      <c r="CR32" s="68"/>
      <c r="CS32" s="68"/>
      <c r="CT32" s="490"/>
      <c r="CU32" s="403">
        <f>SUM(CU25:CU31)</f>
        <v>380000</v>
      </c>
      <c r="CV32" s="145"/>
      <c r="CW32" s="3837">
        <f t="shared" si="40"/>
        <v>373649.6302363259</v>
      </c>
      <c r="CX32" s="3838">
        <f>CW32/$CX$4</f>
        <v>37.36496302363259</v>
      </c>
      <c r="CY32" s="3839">
        <f>ROUNDDOWN(CX32,0)*$CX$4</f>
        <v>370000</v>
      </c>
      <c r="CZ32" s="3839">
        <f>IF(CY32=$CZ$13,0,CY32)</f>
        <v>370000</v>
      </c>
      <c r="DA32" s="3813"/>
      <c r="DB32" s="3819">
        <f t="shared" si="44"/>
        <v>370000</v>
      </c>
      <c r="DC32" s="364">
        <f>IF($CX$8=1,DB32,CU32)</f>
        <v>380000</v>
      </c>
      <c r="DD32" s="144">
        <f>+DC15+DC18+DC21+DC24+DC32</f>
        <v>25424888</v>
      </c>
      <c r="DE32" s="144"/>
      <c r="DF32" s="495">
        <f>DC32*$DF$8/100</f>
        <v>38000</v>
      </c>
      <c r="DG32" s="496">
        <f>DC32*$DF$8/(100+$DF$8)</f>
        <v>34545.454545454544</v>
      </c>
      <c r="DH32" s="365">
        <f>+IF($DG$6=1,DF32,DG32)</f>
        <v>38000</v>
      </c>
      <c r="DJ32" s="495">
        <f>IF($DG$6=1,DC32,DC32-DH32)</f>
        <v>380000</v>
      </c>
      <c r="DK32" s="495">
        <f>IF($DG$6=1,DC32+DH32,DC32)</f>
        <v>418000</v>
      </c>
      <c r="DN32" s="2351">
        <f>+DG15+DG18+DG21+DG24+DG32</f>
        <v>2311353.4545454546</v>
      </c>
      <c r="DW32" s="81"/>
    </row>
    <row r="33" spans="1:127" ht="25.5" customHeight="1" thickBot="1">
      <c r="B33" s="331"/>
      <c r="C33" s="2163"/>
      <c r="D33" s="2011"/>
      <c r="E33" s="2011"/>
      <c r="F33" s="2629" t="s">
        <v>2787</v>
      </c>
      <c r="G33" s="2635" t="s">
        <v>2786</v>
      </c>
      <c r="H33" s="2086" t="s">
        <v>99</v>
      </c>
      <c r="J33" s="2086" t="s">
        <v>110</v>
      </c>
      <c r="K33" s="390" t="s">
        <v>2978</v>
      </c>
      <c r="L33" s="3032" t="s">
        <v>2989</v>
      </c>
      <c r="M33" s="280"/>
      <c r="N33" s="2636" t="s">
        <v>2139</v>
      </c>
      <c r="O33" s="2637" t="s">
        <v>2140</v>
      </c>
      <c r="P33" s="2637" t="s">
        <v>2141</v>
      </c>
      <c r="Q33" s="2637" t="s">
        <v>2139</v>
      </c>
      <c r="R33" s="2637" t="s">
        <v>2140</v>
      </c>
      <c r="S33" s="2637" t="s">
        <v>2141</v>
      </c>
      <c r="T33" s="2638" t="s">
        <v>2142</v>
      </c>
      <c r="V33" s="2201"/>
      <c r="X33" s="391"/>
      <c r="Y33" s="497"/>
      <c r="Z33" s="393" t="s">
        <v>111</v>
      </c>
      <c r="AB33" s="2031" t="s">
        <v>85</v>
      </c>
      <c r="AC33" s="2032" t="s">
        <v>86</v>
      </c>
      <c r="AD33" s="394" t="s">
        <v>85</v>
      </c>
      <c r="AE33" s="395" t="s">
        <v>86</v>
      </c>
      <c r="AF33" s="2044" t="s">
        <v>85</v>
      </c>
      <c r="AG33" s="2045" t="s">
        <v>86</v>
      </c>
      <c r="AH33" s="81"/>
      <c r="AU33" s="81"/>
      <c r="AV33" s="73"/>
      <c r="AW33" s="2246"/>
      <c r="AX33" s="2227" t="s">
        <v>1339</v>
      </c>
      <c r="AY33" s="1072">
        <f>+AN25</f>
        <v>190</v>
      </c>
      <c r="AZ33" s="3450">
        <f>入力ｼｰﾄA!$AA$152</f>
        <v>1</v>
      </c>
      <c r="BA33" s="3450">
        <f>入力ｼｰﾄA!$AA$153</f>
        <v>1</v>
      </c>
      <c r="BB33" s="3450">
        <f>入力ｼｰﾄA!$AA$154</f>
        <v>1</v>
      </c>
      <c r="BC33" s="3452"/>
      <c r="BD33" s="3453"/>
      <c r="BE33" s="3454"/>
      <c r="BF33" s="3465">
        <f>+AZ33*BA33*BB33</f>
        <v>1</v>
      </c>
      <c r="BG33" s="2247">
        <f>+AY33*AZ33*BA33*BB33</f>
        <v>190</v>
      </c>
      <c r="BH33" s="81"/>
      <c r="BJ33" s="2280"/>
      <c r="BK33" s="2227"/>
      <c r="BL33" s="2158" t="s">
        <v>1339</v>
      </c>
      <c r="BM33" s="2214">
        <v>0.92</v>
      </c>
      <c r="BN33" s="2217">
        <f>+入力ｼｰﾄA!H210</f>
        <v>0</v>
      </c>
      <c r="BO33" s="2261">
        <f>+IF(BN33&gt;0,BN33,BM33)</f>
        <v>0.92</v>
      </c>
      <c r="BQ33" s="2257">
        <f>+BG33</f>
        <v>190</v>
      </c>
      <c r="BR33" s="2264">
        <f>+BO33*BQ33</f>
        <v>174.8</v>
      </c>
      <c r="BT33" s="2257" t="e">
        <f>+BG71</f>
        <v>#N/A</v>
      </c>
      <c r="BU33" s="2264" t="e">
        <f>+BO33*BT33</f>
        <v>#N/A</v>
      </c>
      <c r="BW33" s="2264" t="e">
        <f>$CA$9*(BR33+BU33)</f>
        <v>#N/A</v>
      </c>
      <c r="BY33" s="1902"/>
      <c r="BZ33" s="2443"/>
      <c r="CA33" s="2281"/>
      <c r="CH33" s="73"/>
      <c r="CI33" s="16"/>
      <c r="CJ33" s="498"/>
      <c r="CK33" s="13"/>
      <c r="CM33" s="18"/>
      <c r="CN33" s="133"/>
      <c r="CO33" s="159"/>
      <c r="CP33" s="159"/>
      <c r="CU33" s="499">
        <f>+CU15+CU18+CU21+CU24+CU32</f>
        <v>25424888</v>
      </c>
      <c r="CV33" s="145"/>
      <c r="CW33" s="3837">
        <f>+CW15+CW18+CW21+CW24+CW32+CW35</f>
        <v>25000000</v>
      </c>
      <c r="CX33" s="3838">
        <f>CW33/$CX$4</f>
        <v>2500</v>
      </c>
      <c r="CY33" s="3839">
        <f>ROUNDDOWN(CX33,0)*$CX$4</f>
        <v>25000000</v>
      </c>
      <c r="CZ33" s="3840">
        <f>+CZ15+CZ18+CZ21+CZ24+CZ32+CZ35</f>
        <v>11860000</v>
      </c>
      <c r="DA33" s="3813"/>
      <c r="DB33" s="3841">
        <f t="shared" si="44"/>
        <v>25000000</v>
      </c>
      <c r="DC33" s="501">
        <f>IF($CX$8=1,DB33,CU33)</f>
        <v>25424888</v>
      </c>
      <c r="DD33" s="157"/>
      <c r="DE33" s="16"/>
      <c r="DF33" s="502">
        <f>DC37*$DF$8/100</f>
        <v>2500000</v>
      </c>
      <c r="DG33" s="503">
        <f>DC33*$DF$8/(100+$DF$8)</f>
        <v>2311353.4545454546</v>
      </c>
      <c r="DH33" s="504">
        <f>+IF($DG$6=1,DF33,DG33)</f>
        <v>2500000</v>
      </c>
      <c r="DJ33" s="502">
        <f>IF($DG$6=1,DC33,DC33-DH33)</f>
        <v>25424888</v>
      </c>
      <c r="DK33" s="502">
        <f>IF($DG$6=1,DC33+DH33,DC33)</f>
        <v>27924888</v>
      </c>
      <c r="DL33" s="2351">
        <f>+DK15+DK18+DK21+DK24+DK32</f>
        <v>27967376.800000001</v>
      </c>
      <c r="DN33" s="2351">
        <f>+DF15+DF18+DF21+DF24+DF32</f>
        <v>2542488.7999999998</v>
      </c>
      <c r="DW33" s="81"/>
    </row>
    <row r="34" spans="1:127" ht="16.5" customHeight="1" thickBot="1">
      <c r="B34" s="331"/>
      <c r="C34" s="2163"/>
      <c r="D34" s="2011"/>
      <c r="E34" s="2011"/>
      <c r="F34" s="3872"/>
      <c r="G34" s="3873"/>
      <c r="H34" s="2086"/>
      <c r="J34" s="2086"/>
      <c r="K34" s="390"/>
      <c r="L34" s="3032"/>
      <c r="M34" s="280"/>
      <c r="N34" s="3874"/>
      <c r="O34" s="3875"/>
      <c r="P34" s="3875"/>
      <c r="Q34" s="3875"/>
      <c r="R34" s="3875"/>
      <c r="S34" s="3875"/>
      <c r="T34" s="3876"/>
      <c r="V34" s="2201"/>
      <c r="X34" s="3877"/>
      <c r="Y34" s="3878"/>
      <c r="Z34" s="3879"/>
      <c r="AB34" s="3880"/>
      <c r="AC34" s="3881"/>
      <c r="AD34" s="3882"/>
      <c r="AE34" s="3883"/>
      <c r="AF34" s="3884"/>
      <c r="AG34" s="3885"/>
      <c r="AH34" s="81"/>
      <c r="AU34" s="81"/>
      <c r="AV34" s="73"/>
      <c r="AW34" s="2246"/>
      <c r="AX34" s="47"/>
      <c r="AY34" s="3886"/>
      <c r="AZ34" s="3887"/>
      <c r="BA34" s="3887"/>
      <c r="BB34" s="3887"/>
      <c r="BC34" s="3555"/>
      <c r="BD34" s="3456"/>
      <c r="BE34" s="3456"/>
      <c r="BF34" s="3888"/>
      <c r="BG34" s="3889"/>
      <c r="BH34" s="81"/>
      <c r="BJ34" s="2280"/>
      <c r="BK34" s="47"/>
      <c r="BL34" s="47"/>
      <c r="BM34" s="2291"/>
      <c r="BN34" s="47"/>
      <c r="BO34" s="2291"/>
      <c r="BQ34" s="3896"/>
      <c r="BR34" s="3897"/>
      <c r="BT34" s="3896"/>
      <c r="BU34" s="3897"/>
      <c r="BW34" s="3897"/>
      <c r="BZ34" s="2443"/>
      <c r="CA34" s="2281"/>
      <c r="CH34" s="73"/>
      <c r="CI34" s="16"/>
      <c r="CJ34" s="498"/>
      <c r="CK34" s="13"/>
      <c r="CM34" s="18"/>
      <c r="CN34" s="133"/>
      <c r="CO34" s="159"/>
      <c r="CP34" s="159"/>
      <c r="CU34" s="3890"/>
      <c r="CV34" s="145"/>
      <c r="CW34" s="3891"/>
      <c r="CX34" s="3892"/>
      <c r="CY34" s="3893"/>
      <c r="CZ34" s="3894"/>
      <c r="DA34" s="3813"/>
      <c r="DB34" s="3895"/>
      <c r="DC34" s="3755"/>
      <c r="DD34" s="157"/>
      <c r="DE34" s="16"/>
      <c r="DF34" s="3661"/>
      <c r="DG34" s="3661"/>
      <c r="DH34" s="504"/>
      <c r="DJ34" s="3661"/>
      <c r="DK34" s="3661"/>
      <c r="DL34" s="2351"/>
      <c r="DN34" s="2351"/>
      <c r="DW34" s="81"/>
    </row>
    <row r="35" spans="1:127" ht="20.100000000000001" customHeight="1" thickBot="1">
      <c r="B35" s="73"/>
      <c r="C35" s="404" t="s">
        <v>126</v>
      </c>
      <c r="D35" s="405" t="s">
        <v>25</v>
      </c>
      <c r="E35" s="406"/>
      <c r="F35" s="2630">
        <f>AD35*入力ｼｰﾄA!$G$77^AE35</f>
        <v>0</v>
      </c>
      <c r="G35" s="2630">
        <f>ROUND(F35,0)</f>
        <v>0</v>
      </c>
      <c r="H35" s="407"/>
      <c r="J35" s="408"/>
      <c r="K35" s="408">
        <f t="shared" ref="K35:K37" si="52">IF(G35&gt;=1000,ROUNDDOWN(G35,-2),IF(AND(G35&lt;1000,G35&gt;=100),ROUNDDOWN(G35,-1),IF(G35&lt;100,G35)))</f>
        <v>0</v>
      </c>
      <c r="L35" s="3031">
        <f>IF(特殊ケース!$C$8=2,+特殊ケース!V9,0)</f>
        <v>0</v>
      </c>
      <c r="M35" s="56"/>
      <c r="N35" s="2639">
        <f>VLOOKUP($F$6,_LST15,3)</f>
        <v>0</v>
      </c>
      <c r="O35" s="2640">
        <f>VLOOKUP($F$6,_LST15,4)</f>
        <v>0</v>
      </c>
      <c r="P35" s="2640">
        <f>VLOOKUP($F$6,_LST15,5)</f>
        <v>0</v>
      </c>
      <c r="Q35" s="2640">
        <f>VLOOKUP($F$6,_LST15,6)</f>
        <v>0</v>
      </c>
      <c r="R35" s="2640">
        <f>VLOOKUP($F$6,_LST15,7)</f>
        <v>0</v>
      </c>
      <c r="S35" s="2640">
        <f>VLOOKUP($F$6,_LST15,8)</f>
        <v>0</v>
      </c>
      <c r="T35" s="2641">
        <f>VLOOKUP($F$6,_LST15,9)</f>
        <v>0</v>
      </c>
      <c r="U35" s="2175"/>
      <c r="V35" s="2201"/>
      <c r="X35" s="105"/>
      <c r="Y35" s="410" t="s">
        <v>25</v>
      </c>
      <c r="Z35" s="411">
        <f>IF(特殊ケース!$V$40=1,L35,K35)</f>
        <v>0</v>
      </c>
      <c r="AB35" s="2033"/>
      <c r="AC35" s="2034"/>
      <c r="AD35" s="412">
        <f>IF($AQ$11=1,+特殊ケース!W9,VLOOKUP($F$6,_LST21,5))</f>
        <v>0</v>
      </c>
      <c r="AE35" s="413">
        <f>IF($AQ$11=1,+特殊ケース!X9,VLOOKUP($F$6,_LST21,6))</f>
        <v>0</v>
      </c>
      <c r="AF35" s="2046"/>
      <c r="AG35" s="2047"/>
      <c r="AH35" s="81"/>
      <c r="AJ35" s="55" t="s">
        <v>2182</v>
      </c>
      <c r="AU35" s="81"/>
      <c r="AV35" s="73"/>
      <c r="AW35" s="2248"/>
      <c r="AX35" s="2249"/>
      <c r="AY35" s="2250"/>
      <c r="AZ35" s="2249"/>
      <c r="BA35" s="2249"/>
      <c r="BB35" s="2249"/>
      <c r="BC35" s="2249"/>
      <c r="BD35" s="2249"/>
      <c r="BE35" s="2251" t="s">
        <v>2245</v>
      </c>
      <c r="BF35" s="2251"/>
      <c r="BG35" s="2252">
        <f>SUM(BG31:BG33)</f>
        <v>1040</v>
      </c>
      <c r="BH35" s="81"/>
      <c r="BJ35" s="2280"/>
      <c r="BK35" s="59"/>
      <c r="BL35" s="47"/>
      <c r="BP35" s="125" t="s">
        <v>2276</v>
      </c>
      <c r="BQ35" s="2325">
        <f>SUM(BQ31:BQ33)</f>
        <v>1040</v>
      </c>
      <c r="BR35" s="2326">
        <f>SUM(BR31:BR33)</f>
        <v>1043.3</v>
      </c>
      <c r="BT35" s="2325" t="e">
        <f>SUM(BT31:BT33)</f>
        <v>#N/A</v>
      </c>
      <c r="BU35" s="2326" t="e">
        <f>SUM(BU31:BU33)</f>
        <v>#N/A</v>
      </c>
      <c r="BW35" s="2326" t="e">
        <f>SUM(BW31:BW33)</f>
        <v>#N/A</v>
      </c>
      <c r="BZ35" s="2444"/>
      <c r="CA35" s="2281"/>
      <c r="CH35" s="73"/>
      <c r="CI35" s="16"/>
      <c r="CJ35" s="498"/>
      <c r="CK35" s="13"/>
      <c r="CM35" s="18"/>
      <c r="CN35" s="133"/>
      <c r="CO35" s="159"/>
      <c r="CP35" s="159"/>
      <c r="CT35" s="125" t="s">
        <v>3121</v>
      </c>
      <c r="CU35" s="505">
        <f>+入力ｼｰﾄA!$R$270</f>
        <v>0</v>
      </c>
      <c r="CV35" s="145"/>
      <c r="CW35" s="3836">
        <f>CU35*$CU$38</f>
        <v>0</v>
      </c>
      <c r="CX35" s="3832">
        <f t="shared" ref="CX35" si="53">CW35/$CX$4</f>
        <v>0</v>
      </c>
      <c r="CY35" s="3832">
        <f t="shared" ref="CY35" si="54">ROUNDDOWN(CX35,0)*$CX$4</f>
        <v>0</v>
      </c>
      <c r="CZ35" s="3833">
        <f t="shared" ref="CZ35" si="55">IF(CY35=$CZ$13,0,CY35)</f>
        <v>0</v>
      </c>
      <c r="DA35" s="3834"/>
      <c r="DB35" s="3835">
        <f>IF(CY35=$CZ$13,$CZ$38,CY35)</f>
        <v>0</v>
      </c>
      <c r="DC35" s="2734">
        <f t="shared" ref="DC35" si="56">IF($CX$8=1,DB35,CU35)</f>
        <v>0</v>
      </c>
      <c r="DD35" s="157"/>
      <c r="DE35" s="16"/>
      <c r="DF35" s="3661">
        <f>DC35*$DF$8/100</f>
        <v>0</v>
      </c>
      <c r="DG35" s="3661">
        <f>DC35*$DF$8/(100+$DF$8)</f>
        <v>0</v>
      </c>
      <c r="DH35" s="504">
        <f>+IF($DG$6=1,DF35,DG35)</f>
        <v>0</v>
      </c>
      <c r="DJ35" s="3661">
        <f t="shared" ref="DJ35" si="57">IF($DG$6=1,DC35,DC35-DH35)</f>
        <v>0</v>
      </c>
      <c r="DK35" s="3661">
        <f t="shared" ref="DK35" si="58">IF($DG$6=1,DC35+DH35,DC35)</f>
        <v>0</v>
      </c>
      <c r="DW35" s="81"/>
    </row>
    <row r="36" spans="1:127" ht="20.100000000000001" customHeight="1" thickBot="1">
      <c r="B36" s="73"/>
      <c r="C36" s="338" t="s">
        <v>127</v>
      </c>
      <c r="D36" s="414" t="s">
        <v>631</v>
      </c>
      <c r="E36" s="415"/>
      <c r="F36" s="2631">
        <f>AD36*入力ｼｰﾄA!$G$77^AE36</f>
        <v>0</v>
      </c>
      <c r="G36" s="2631">
        <f t="shared" ref="G36:G37" si="59">ROUND(F36,0)</f>
        <v>0</v>
      </c>
      <c r="H36" s="416"/>
      <c r="J36" s="417"/>
      <c r="K36" s="417">
        <f t="shared" si="52"/>
        <v>0</v>
      </c>
      <c r="L36" s="418">
        <f>IF(特殊ケース!$C$8=2,+特殊ケース!V10,0)</f>
        <v>0</v>
      </c>
      <c r="M36" s="56"/>
      <c r="N36" s="2639">
        <f>VLOOKUP($F$6,_LST15,12)</f>
        <v>0</v>
      </c>
      <c r="O36" s="2640">
        <f>VLOOKUP($F$6,_LST15,13)</f>
        <v>0</v>
      </c>
      <c r="P36" s="2640">
        <f>VLOOKUP($F$6,_LST15,14)</f>
        <v>0</v>
      </c>
      <c r="Q36" s="2640">
        <f>VLOOKUP($F$6,_LST15,15)</f>
        <v>0</v>
      </c>
      <c r="R36" s="2640">
        <f>VLOOKUP($F$6,_LST15,16)</f>
        <v>0</v>
      </c>
      <c r="S36" s="2640">
        <f>VLOOKUP($F$6,_LST15,17)</f>
        <v>0</v>
      </c>
      <c r="T36" s="2641">
        <f>VLOOKUP($F$6,_LST15,18)</f>
        <v>0</v>
      </c>
      <c r="U36" s="2175"/>
      <c r="V36" s="2202"/>
      <c r="X36" s="73" t="s">
        <v>126</v>
      </c>
      <c r="Y36" s="419" t="s">
        <v>631</v>
      </c>
      <c r="Z36" s="420">
        <f>IF(特殊ケース!$V$40=1,L36,K36)</f>
        <v>0</v>
      </c>
      <c r="AB36" s="2041"/>
      <c r="AC36" s="2042"/>
      <c r="AD36" s="421">
        <f>IF($AQ$11=1,+特殊ケース!W10,VLOOKUP($F$6,_LST21,12))</f>
        <v>0</v>
      </c>
      <c r="AE36" s="422">
        <f>IF($AQ$11=1,+特殊ケース!X10,VLOOKUP($F$6,_LST21,13))</f>
        <v>0</v>
      </c>
      <c r="AF36" s="2054"/>
      <c r="AG36" s="2055"/>
      <c r="AH36" s="81"/>
      <c r="AJ36" s="210"/>
      <c r="AK36" s="211"/>
      <c r="AL36" s="211"/>
      <c r="AM36" s="214" t="s">
        <v>2183</v>
      </c>
      <c r="AN36" s="214" t="s">
        <v>615</v>
      </c>
      <c r="AO36" s="212" t="s">
        <v>2180</v>
      </c>
      <c r="AP36" s="125" t="s">
        <v>2184</v>
      </c>
      <c r="AQ36" s="63" t="str">
        <f>+IF($AM$29+$AM$30=2,"基本+実施",(IF($AM$30=1,AN36,AO36)))</f>
        <v>基本+実施</v>
      </c>
      <c r="AU36" s="81"/>
      <c r="AV36" s="73"/>
      <c r="BH36" s="81"/>
      <c r="BJ36" s="2280"/>
      <c r="BK36" s="526"/>
      <c r="BL36" s="526"/>
      <c r="BM36" s="2290"/>
      <c r="BP36" s="125" t="s">
        <v>2277</v>
      </c>
      <c r="BQ36" s="2327">
        <f>+BQ29+BQ35</f>
        <v>3420</v>
      </c>
      <c r="BR36" s="2317">
        <f>+BR29+BR35</f>
        <v>3484.7</v>
      </c>
      <c r="BS36" s="276"/>
      <c r="BT36" s="2327" t="e">
        <f>+BT29+BT35</f>
        <v>#N/A</v>
      </c>
      <c r="BU36" s="2317" t="e">
        <f>+BU29+BU35</f>
        <v>#N/A</v>
      </c>
      <c r="BV36" s="276"/>
      <c r="BW36" s="2317" t="e">
        <f>+BW29+BW35</f>
        <v>#N/A</v>
      </c>
      <c r="BY36" s="2290"/>
      <c r="BZ36" s="2445"/>
      <c r="CA36" s="2341"/>
      <c r="CH36" s="73"/>
      <c r="CI36" s="18"/>
      <c r="CK36" s="132"/>
      <c r="CL36" s="132"/>
      <c r="CN36" s="132"/>
      <c r="CO36" s="132"/>
      <c r="CP36" s="132"/>
      <c r="CT36" s="125" t="s">
        <v>3128</v>
      </c>
      <c r="CU36" s="505">
        <f>+入力ｼｰﾄA!$R$271</f>
        <v>-424888</v>
      </c>
      <c r="CV36" s="506"/>
      <c r="DC36" s="507">
        <f>IF($CX$8=1,0,+$CU$36)</f>
        <v>-424888</v>
      </c>
      <c r="DF36" s="508"/>
      <c r="DG36" s="508"/>
      <c r="DH36" s="509"/>
      <c r="DI36" s="510" t="s">
        <v>212</v>
      </c>
      <c r="DJ36" s="511">
        <f>IF($CX$8=1,0,+$CU$36)</f>
        <v>-424888</v>
      </c>
      <c r="DK36" s="511">
        <f>IF($CX$8=1,0,+$CU$36)</f>
        <v>-424888</v>
      </c>
      <c r="DW36" s="81"/>
    </row>
    <row r="37" spans="1:127" ht="20.100000000000001" customHeight="1" thickBot="1">
      <c r="A37" s="56"/>
      <c r="B37" s="73"/>
      <c r="C37" s="423"/>
      <c r="D37" s="424" t="s">
        <v>28</v>
      </c>
      <c r="E37" s="425"/>
      <c r="F37" s="2632">
        <f>AD37*入力ｼｰﾄA!$G$77^AE37</f>
        <v>0</v>
      </c>
      <c r="G37" s="2632">
        <f t="shared" si="59"/>
        <v>0</v>
      </c>
      <c r="H37" s="426"/>
      <c r="J37" s="427"/>
      <c r="K37" s="427">
        <f t="shared" si="52"/>
        <v>0</v>
      </c>
      <c r="L37" s="428">
        <f>IF(特殊ケース!$C$8=2,+特殊ケース!V11,0)</f>
        <v>0</v>
      </c>
      <c r="M37" s="56"/>
      <c r="N37" s="2639">
        <f>VLOOKUP($F$6,_LST15,21)</f>
        <v>0</v>
      </c>
      <c r="O37" s="2640">
        <f>VLOOKUP($F$6,_LST15,22)</f>
        <v>0</v>
      </c>
      <c r="P37" s="2640">
        <f>VLOOKUP($F$6,_LST15,23)</f>
        <v>0</v>
      </c>
      <c r="Q37" s="2640">
        <f>VLOOKUP($F$6,_LST15,24)</f>
        <v>0</v>
      </c>
      <c r="R37" s="2640">
        <f>VLOOKUP($F$6,_LST15,25)</f>
        <v>0</v>
      </c>
      <c r="S37" s="2640">
        <f>VLOOKUP($F$6,_LST15,26)</f>
        <v>0</v>
      </c>
      <c r="T37" s="2641">
        <f>VLOOKUP($F$6,_LST15,27)</f>
        <v>0</v>
      </c>
      <c r="U37" s="2175"/>
      <c r="V37" s="2201"/>
      <c r="X37" s="73" t="s">
        <v>127</v>
      </c>
      <c r="Y37" s="429" t="s">
        <v>28</v>
      </c>
      <c r="Z37" s="430">
        <f>IF(特殊ケース!$V$40=1,L37,K37)</f>
        <v>0</v>
      </c>
      <c r="AB37" s="2035"/>
      <c r="AC37" s="2036"/>
      <c r="AD37" s="431">
        <f>IF($AQ$11=1,+特殊ケース!W11,VLOOKUP($F$6,_LST21,19))</f>
        <v>0</v>
      </c>
      <c r="AE37" s="432">
        <f>IF($AQ$11=1,+特殊ケース!X11,VLOOKUP($F$6,_LST21,20))</f>
        <v>0</v>
      </c>
      <c r="AF37" s="2048"/>
      <c r="AG37" s="2049"/>
      <c r="AH37" s="423"/>
      <c r="AJ37" s="2143" t="s">
        <v>25</v>
      </c>
      <c r="AK37" s="2963"/>
      <c r="AL37" s="2144"/>
      <c r="AM37" s="411">
        <f>+AN19</f>
        <v>1400</v>
      </c>
      <c r="AN37" s="411">
        <f>+AM37*AO29</f>
        <v>392.00000000000006</v>
      </c>
      <c r="AO37" s="411">
        <f>+AM37*AO30</f>
        <v>1008</v>
      </c>
      <c r="AQ37" s="2196">
        <f>+IF($AM$29+$AM$30=2,AM37,(IF($AM$30=1,AN37,AO37)))</f>
        <v>1400</v>
      </c>
      <c r="AU37" s="81"/>
      <c r="AV37" s="73"/>
      <c r="BH37" s="81"/>
      <c r="BJ37" s="2342"/>
      <c r="BK37" s="2343"/>
      <c r="BL37" s="2420"/>
      <c r="BM37" s="2344"/>
      <c r="BN37" s="2249"/>
      <c r="BO37" s="2249"/>
      <c r="BP37" s="2249"/>
      <c r="BQ37" s="2249"/>
      <c r="BR37" s="2249"/>
      <c r="BS37" s="2249"/>
      <c r="BT37" s="2249"/>
      <c r="BU37" s="2249"/>
      <c r="BV37" s="2249"/>
      <c r="BW37" s="2249"/>
      <c r="BX37" s="2249"/>
      <c r="BY37" s="2249"/>
      <c r="BZ37" s="2249"/>
      <c r="CA37" s="2345"/>
      <c r="CH37" s="73"/>
      <c r="CI37" s="16"/>
      <c r="CJ37" s="498"/>
      <c r="CK37" s="18"/>
      <c r="CL37" s="18"/>
      <c r="CN37" s="133"/>
      <c r="CO37" s="159"/>
      <c r="CP37" s="159"/>
      <c r="CU37" s="512">
        <f>+CU33+CU36+CU35</f>
        <v>25000000</v>
      </c>
      <c r="CW37" s="13"/>
      <c r="CX37" s="13"/>
      <c r="DC37" s="512">
        <f>+DC33+DC35+DC36</f>
        <v>25000000</v>
      </c>
      <c r="DE37" s="159"/>
      <c r="DF37" s="513">
        <f>DF33</f>
        <v>2500000</v>
      </c>
      <c r="DG37" s="514">
        <f>DG15+DG18+DG21+DG24+DG32+DG35</f>
        <v>2311353.4545454546</v>
      </c>
      <c r="DH37" s="515">
        <f>+IF($DG$6=1,DF37,DG37)</f>
        <v>2500000</v>
      </c>
      <c r="DJ37" s="513">
        <f>DJ33+DJ35+DJ36</f>
        <v>25000000</v>
      </c>
      <c r="DK37" s="513">
        <f>+DH37+DJ37</f>
        <v>27500000</v>
      </c>
      <c r="DN37" s="2351">
        <f>+DH37+DC37</f>
        <v>27500000</v>
      </c>
      <c r="DW37" s="81"/>
    </row>
    <row r="38" spans="1:127" ht="20.100000000000001" customHeight="1">
      <c r="B38" s="73"/>
      <c r="C38" s="73"/>
      <c r="D38" s="125"/>
      <c r="F38" s="2633"/>
      <c r="G38" s="2633"/>
      <c r="H38" s="2086" t="s">
        <v>99</v>
      </c>
      <c r="J38" s="2086" t="s">
        <v>110</v>
      </c>
      <c r="K38" s="390" t="s">
        <v>3047</v>
      </c>
      <c r="L38" s="2087" t="s">
        <v>99</v>
      </c>
      <c r="M38" s="280"/>
      <c r="N38" s="2636" t="s">
        <v>2139</v>
      </c>
      <c r="O38" s="2637" t="s">
        <v>2140</v>
      </c>
      <c r="P38" s="2637" t="s">
        <v>2141</v>
      </c>
      <c r="Q38" s="2637" t="s">
        <v>2139</v>
      </c>
      <c r="R38" s="2637" t="s">
        <v>2140</v>
      </c>
      <c r="S38" s="2637" t="s">
        <v>2141</v>
      </c>
      <c r="T38" s="2638" t="s">
        <v>2142</v>
      </c>
      <c r="U38" s="2175"/>
      <c r="V38" s="2201"/>
      <c r="X38" s="77"/>
      <c r="Y38" s="441" t="s">
        <v>58</v>
      </c>
      <c r="Z38" s="322">
        <f>SUM(Z35:Z37)</f>
        <v>0</v>
      </c>
      <c r="AB38" s="2056"/>
      <c r="AC38" s="2057"/>
      <c r="AD38" s="520"/>
      <c r="AE38" s="521"/>
      <c r="AF38" s="2058"/>
      <c r="AG38" s="2059"/>
      <c r="AJ38" s="2139" t="s">
        <v>631</v>
      </c>
      <c r="AK38" s="2964"/>
      <c r="AL38" s="2140"/>
      <c r="AM38" s="420">
        <f>+AN20</f>
        <v>570</v>
      </c>
      <c r="AN38" s="420">
        <f>+AM38*AQ29</f>
        <v>136.79999999999998</v>
      </c>
      <c r="AO38" s="420">
        <f>+AM38*AQ30</f>
        <v>433.2</v>
      </c>
      <c r="AQ38" s="2197">
        <f>+IF($AM$29+$AM$30=2,AM38,(IF($AM$30=1,AN38,AO38)))</f>
        <v>570</v>
      </c>
      <c r="AU38" s="81"/>
      <c r="AV38" s="73"/>
      <c r="BH38" s="81"/>
      <c r="BK38" s="48"/>
      <c r="BL38" s="47"/>
      <c r="BM38" s="2291"/>
      <c r="CH38" s="73"/>
      <c r="CI38" s="18"/>
      <c r="CK38" s="48"/>
      <c r="CL38" s="132"/>
      <c r="CN38" s="132"/>
      <c r="CO38" s="132"/>
      <c r="CP38" s="132"/>
      <c r="CT38" s="125" t="s">
        <v>253</v>
      </c>
      <c r="CU38" s="516">
        <f>+(CU37)/(CU33+CU35)</f>
        <v>0.98328850062191031</v>
      </c>
      <c r="CY38" s="517" t="s">
        <v>239</v>
      </c>
      <c r="CZ38" s="518">
        <f>CY33-CZ33</f>
        <v>13140000</v>
      </c>
      <c r="DA38" s="159"/>
      <c r="DB38" s="159"/>
      <c r="DD38" s="519" t="str">
        <f>+"この"&amp;DF8&amp;"％"</f>
        <v>この10％</v>
      </c>
      <c r="DE38" s="159"/>
      <c r="DF38" s="144" t="s">
        <v>216</v>
      </c>
      <c r="DG38" s="55" t="s">
        <v>217</v>
      </c>
      <c r="DH38" s="55" t="s">
        <v>184</v>
      </c>
      <c r="DJ38" s="214" t="s">
        <v>274</v>
      </c>
      <c r="DK38" s="214" t="s">
        <v>272</v>
      </c>
      <c r="DW38" s="81"/>
    </row>
    <row r="39" spans="1:127" ht="20.100000000000001" customHeight="1">
      <c r="B39" s="73"/>
      <c r="C39" s="404" t="s">
        <v>117</v>
      </c>
      <c r="D39" s="405" t="s">
        <v>25</v>
      </c>
      <c r="E39" s="406"/>
      <c r="F39" s="2630">
        <f>AD39*入力ｼｰﾄA!$G$77^AE39</f>
        <v>0</v>
      </c>
      <c r="G39" s="2630">
        <f t="shared" ref="G39:G41" si="60">ROUND(F39,0)</f>
        <v>0</v>
      </c>
      <c r="H39" s="407"/>
      <c r="J39" s="408"/>
      <c r="K39" s="408">
        <f t="shared" ref="K39:K41" si="61">IF(G39&gt;=1000,ROUNDDOWN(G39,-2),IF(AND(G39&lt;1000,G39&gt;=100),ROUNDDOWN(G39,-1),IF(G39&lt;100,G39)))</f>
        <v>0</v>
      </c>
      <c r="L39" s="409">
        <f>IF(特殊ケース!$C$8=2,+特殊ケース!V13,0)</f>
        <v>0</v>
      </c>
      <c r="M39" s="56"/>
      <c r="N39" s="2639">
        <f>VLOOKUP($F$6,_LST16,3)</f>
        <v>0</v>
      </c>
      <c r="O39" s="2640">
        <f>VLOOKUP($F$6,_LST16,4)</f>
        <v>0</v>
      </c>
      <c r="P39" s="2640">
        <f>VLOOKUP($F$6,_LST16,5)</f>
        <v>0</v>
      </c>
      <c r="Q39" s="2640">
        <f>VLOOKUP($F$6,_LST16,6)</f>
        <v>0</v>
      </c>
      <c r="R39" s="2640">
        <f>VLOOKUP($F$6,_LST16,7)</f>
        <v>0</v>
      </c>
      <c r="S39" s="2640">
        <f>VLOOKUP($F$6,_LST16,8)</f>
        <v>0</v>
      </c>
      <c r="T39" s="2641">
        <f>VLOOKUP($F$6,_LST16,9)</f>
        <v>0</v>
      </c>
      <c r="U39" s="2175"/>
      <c r="V39" s="2201"/>
      <c r="X39" s="73"/>
      <c r="Y39" s="410" t="s">
        <v>25</v>
      </c>
      <c r="Z39" s="411">
        <f>IF(特殊ケース!$V$40=1,L39,K39)</f>
        <v>0</v>
      </c>
      <c r="AB39" s="2033"/>
      <c r="AC39" s="2034"/>
      <c r="AD39" s="412">
        <f>IF($AQ$11=1,+特殊ケース!W13,VLOOKUP($F$6,_LST22,5))</f>
        <v>0</v>
      </c>
      <c r="AE39" s="413">
        <f>IF($AQ$11=1,+特殊ケース!X13,VLOOKUP($F$6,_LST22,6))</f>
        <v>0</v>
      </c>
      <c r="AF39" s="2046"/>
      <c r="AG39" s="2047"/>
      <c r="AJ39" s="2141" t="s">
        <v>28</v>
      </c>
      <c r="AK39" s="2965"/>
      <c r="AL39" s="2142"/>
      <c r="AM39" s="430">
        <f>+AN21</f>
        <v>410</v>
      </c>
      <c r="AN39" s="430">
        <f>+AM39*AS29</f>
        <v>94.3</v>
      </c>
      <c r="AO39" s="430">
        <f>+AM39*AS30</f>
        <v>315.7</v>
      </c>
      <c r="AQ39" s="2198">
        <f>+IF($AM$29+$AM$30=2,AM39,(IF($AM$30=1,AN39,AO39)))</f>
        <v>410</v>
      </c>
      <c r="AU39" s="81"/>
      <c r="AV39" s="73"/>
      <c r="BH39" s="81"/>
      <c r="BK39" s="48"/>
      <c r="BL39" s="47"/>
      <c r="BM39" s="2291"/>
      <c r="CH39" s="73"/>
      <c r="CI39" s="16"/>
      <c r="CK39" s="48"/>
      <c r="CL39" s="132"/>
      <c r="CN39" s="132"/>
      <c r="CY39" s="13"/>
      <c r="CZ39" s="18"/>
      <c r="DA39" s="159"/>
      <c r="DB39" s="159"/>
      <c r="DE39" s="159"/>
      <c r="DF39" s="144"/>
      <c r="DG39" s="5155" t="s">
        <v>2764</v>
      </c>
      <c r="DH39" s="5155"/>
      <c r="DJ39" s="125" t="s">
        <v>2765</v>
      </c>
      <c r="DK39" s="55" t="s">
        <v>2769</v>
      </c>
      <c r="DW39" s="81"/>
    </row>
    <row r="40" spans="1:127" ht="20.100000000000001" customHeight="1">
      <c r="B40" s="73"/>
      <c r="C40" s="449" t="s">
        <v>118</v>
      </c>
      <c r="D40" s="414" t="s">
        <v>631</v>
      </c>
      <c r="E40" s="415"/>
      <c r="F40" s="2631">
        <f>AD40*入力ｼｰﾄA!$G$77^AE40</f>
        <v>0</v>
      </c>
      <c r="G40" s="2631">
        <f t="shared" si="60"/>
        <v>0</v>
      </c>
      <c r="H40" s="416"/>
      <c r="J40" s="417"/>
      <c r="K40" s="417">
        <f t="shared" si="61"/>
        <v>0</v>
      </c>
      <c r="L40" s="418">
        <f>IF(特殊ケース!$C$8=2,+特殊ケース!V14,0)</f>
        <v>0</v>
      </c>
      <c r="M40" s="56"/>
      <c r="N40" s="2639">
        <f>VLOOKUP($F$6,_LST16,12)</f>
        <v>0</v>
      </c>
      <c r="O40" s="2640">
        <f>VLOOKUP($F$6,_LST16,13)</f>
        <v>0</v>
      </c>
      <c r="P40" s="2640">
        <f>VLOOKUP($F$6,_LST16,14)</f>
        <v>0</v>
      </c>
      <c r="Q40" s="2640">
        <f>VLOOKUP($F$6,_LST16,15)</f>
        <v>0</v>
      </c>
      <c r="R40" s="2640">
        <f>VLOOKUP($F$6,_LST16,16)</f>
        <v>0</v>
      </c>
      <c r="S40" s="2640">
        <f>VLOOKUP($F$6,_LST16,17)</f>
        <v>0</v>
      </c>
      <c r="T40" s="2641">
        <f>VLOOKUP($F$6,_LST16,18)</f>
        <v>0</v>
      </c>
      <c r="U40" s="2175"/>
      <c r="V40" s="2201"/>
      <c r="X40" s="73" t="s">
        <v>117</v>
      </c>
      <c r="Y40" s="419" t="s">
        <v>631</v>
      </c>
      <c r="Z40" s="420">
        <f>IF(特殊ケース!$V$40=1,L40,K40)</f>
        <v>0</v>
      </c>
      <c r="AB40" s="2041"/>
      <c r="AC40" s="2042"/>
      <c r="AD40" s="421">
        <f>IF($AQ$11=1,+特殊ケース!W14,VLOOKUP($F$6,_LST22,12))</f>
        <v>0</v>
      </c>
      <c r="AE40" s="422">
        <f>IF($AQ$11=1,+特殊ケース!X14,VLOOKUP($F$6,_LST22,13))</f>
        <v>0</v>
      </c>
      <c r="AF40" s="2054"/>
      <c r="AG40" s="2055"/>
      <c r="AJ40" s="2382" t="s">
        <v>58</v>
      </c>
      <c r="AK40" s="2962"/>
      <c r="AL40" s="2352"/>
      <c r="AM40" s="322">
        <f>+AN22</f>
        <v>2380</v>
      </c>
      <c r="AN40" s="322">
        <f>SUM(AN37:AN39)</f>
        <v>623.1</v>
      </c>
      <c r="AO40" s="322">
        <f>SUM(AO37:AO39)</f>
        <v>1756.9</v>
      </c>
      <c r="AQ40" s="2199">
        <f>SUM(AQ37:AQ39)</f>
        <v>2380</v>
      </c>
      <c r="AU40" s="81"/>
      <c r="AV40" s="73"/>
      <c r="BH40" s="81"/>
      <c r="BK40" s="48"/>
      <c r="BL40" s="47"/>
      <c r="BM40" s="2291"/>
      <c r="CH40" s="73"/>
      <c r="CK40" s="5151" t="s">
        <v>206</v>
      </c>
      <c r="CL40" s="5152"/>
      <c r="CM40" s="5152"/>
      <c r="CN40" s="1077" t="s">
        <v>2022</v>
      </c>
      <c r="CO40" s="5162" t="s">
        <v>2020</v>
      </c>
      <c r="CP40" s="5162"/>
      <c r="CQ40" s="5162"/>
      <c r="CR40" s="5156" t="str">
        <f>+入力ｼｰﾄA!J273</f>
        <v>申請手数料</v>
      </c>
      <c r="CS40" s="5157"/>
      <c r="CT40" s="5158"/>
      <c r="CU40" s="2531">
        <f>+入力ｼｰﾄA!R273</f>
        <v>50000</v>
      </c>
      <c r="CW40" s="2531">
        <f>+CU40*DF8/100</f>
        <v>5000</v>
      </c>
      <c r="CX40" s="2531">
        <f>+CU40+CW40</f>
        <v>55000</v>
      </c>
      <c r="CY40" s="13"/>
      <c r="CZ40" s="18"/>
      <c r="DA40" s="159"/>
      <c r="DC40" s="125" t="s">
        <v>2763</v>
      </c>
      <c r="DD40" s="2531">
        <f>+CU40*$DF$8/100</f>
        <v>5000</v>
      </c>
      <c r="DF40" s="2531">
        <f>+DF33+DD40</f>
        <v>2505000</v>
      </c>
      <c r="DG40" s="2531">
        <f>+DG33+DD40</f>
        <v>2316353.4545454546</v>
      </c>
      <c r="DH40" s="2531">
        <f>+DH33+DD40</f>
        <v>2505000</v>
      </c>
      <c r="DJ40" s="2531">
        <f>+DJ37+CU40+CU41</f>
        <v>25060000</v>
      </c>
      <c r="DK40" s="2531">
        <f>+DK37+DD40+CU40+CU41</f>
        <v>27565000</v>
      </c>
      <c r="DW40" s="81"/>
    </row>
    <row r="41" spans="1:127" ht="20.100000000000001" customHeight="1" thickBot="1">
      <c r="B41" s="73"/>
      <c r="C41" s="423"/>
      <c r="D41" s="424" t="s">
        <v>28</v>
      </c>
      <c r="E41" s="425"/>
      <c r="F41" s="2634">
        <f>AD41*入力ｼｰﾄA!$G$77^AE41</f>
        <v>0</v>
      </c>
      <c r="G41" s="2634">
        <f t="shared" si="60"/>
        <v>0</v>
      </c>
      <c r="H41" s="426"/>
      <c r="J41" s="427"/>
      <c r="K41" s="427">
        <f t="shared" si="61"/>
        <v>0</v>
      </c>
      <c r="L41" s="428">
        <f>IF(特殊ケース!$C$8=2,+特殊ケース!V15,0)</f>
        <v>0</v>
      </c>
      <c r="M41" s="56"/>
      <c r="N41" s="2642">
        <f>VLOOKUP($F$6,_LST16,21)</f>
        <v>0</v>
      </c>
      <c r="O41" s="2643">
        <f>VLOOKUP($F$6,_LST16,22)</f>
        <v>0</v>
      </c>
      <c r="P41" s="2643">
        <f>VLOOKUP($F$6,_LST16,23)</f>
        <v>0</v>
      </c>
      <c r="Q41" s="2643">
        <f>VLOOKUP($F$6,_LST16,24)</f>
        <v>0</v>
      </c>
      <c r="R41" s="2643">
        <f>VLOOKUP($F$6,_LST16,25)</f>
        <v>0</v>
      </c>
      <c r="S41" s="2643">
        <f>VLOOKUP($F$6,_LST16,26)</f>
        <v>0</v>
      </c>
      <c r="T41" s="2644">
        <f>VLOOKUP($F$6,_LST16,27)</f>
        <v>0</v>
      </c>
      <c r="U41" s="2175"/>
      <c r="V41" s="2201"/>
      <c r="X41" s="449" t="s">
        <v>118</v>
      </c>
      <c r="Y41" s="429" t="s">
        <v>28</v>
      </c>
      <c r="Z41" s="430">
        <f>IF(特殊ケース!$V$40=1,L41,K41)</f>
        <v>0</v>
      </c>
      <c r="AB41" s="2035"/>
      <c r="AC41" s="2036"/>
      <c r="AD41" s="451">
        <f>IF($AQ$11=1,+特殊ケース!W15,VLOOKUP($F$6,_LST22,19))</f>
        <v>0</v>
      </c>
      <c r="AE41" s="452">
        <f>IF($AQ$11=1,+特殊ケース!X15,VLOOKUP($F$6,_LST22,20))</f>
        <v>0</v>
      </c>
      <c r="AF41" s="2048"/>
      <c r="AG41" s="2049"/>
      <c r="AU41" s="81"/>
      <c r="AV41" s="73"/>
      <c r="BH41" s="81"/>
      <c r="BK41" s="47"/>
      <c r="BL41" s="47"/>
      <c r="BM41" s="2291"/>
      <c r="CH41" s="73"/>
      <c r="CI41" s="13"/>
      <c r="CK41" s="5153"/>
      <c r="CL41" s="5154"/>
      <c r="CM41" s="5154"/>
      <c r="CN41" s="1951" t="s">
        <v>2023</v>
      </c>
      <c r="CO41" s="4228" t="s">
        <v>2021</v>
      </c>
      <c r="CP41" s="4228"/>
      <c r="CQ41" s="4228"/>
      <c r="CR41" s="5159" t="str">
        <f>+入力ｼｰﾄA!J275</f>
        <v>交通費</v>
      </c>
      <c r="CS41" s="5160"/>
      <c r="CT41" s="5161"/>
      <c r="CU41" s="2523">
        <f>+入力ｼｰﾄA!R275</f>
        <v>10000</v>
      </c>
      <c r="CX41" s="2531">
        <f>+CU41</f>
        <v>10000</v>
      </c>
      <c r="CY41" s="13"/>
      <c r="CZ41" s="18"/>
      <c r="DA41" s="159"/>
      <c r="DB41" s="159"/>
      <c r="DE41" s="159"/>
      <c r="DF41" s="2524"/>
      <c r="DW41" s="81"/>
    </row>
    <row r="42" spans="1:127" ht="20.100000000000001" customHeight="1">
      <c r="B42" s="73"/>
      <c r="J42" s="123"/>
      <c r="K42" s="123"/>
      <c r="L42" s="123"/>
      <c r="M42" s="123"/>
      <c r="N42" s="123"/>
      <c r="O42" s="123"/>
      <c r="P42" s="123"/>
      <c r="Q42" s="123"/>
      <c r="R42" s="123"/>
      <c r="S42" s="123"/>
      <c r="T42" s="123"/>
      <c r="U42" s="2175"/>
      <c r="V42" s="2201"/>
      <c r="X42" s="423"/>
      <c r="Y42" s="63" t="s">
        <v>58</v>
      </c>
      <c r="Z42" s="322">
        <f>SUM(Z39:Z41)</f>
        <v>0</v>
      </c>
      <c r="AB42" s="5169" t="s">
        <v>120</v>
      </c>
      <c r="AC42" s="5169"/>
      <c r="AD42" s="5170"/>
      <c r="AE42" s="5169"/>
      <c r="AF42" s="5169" t="s">
        <v>120</v>
      </c>
      <c r="AG42" s="5169"/>
      <c r="AU42" s="81"/>
      <c r="AV42" s="73"/>
      <c r="BH42" s="81"/>
      <c r="BK42" s="132"/>
      <c r="BL42" s="2218"/>
      <c r="CH42" s="73"/>
      <c r="CI42" s="16"/>
      <c r="CJ42" s="16"/>
      <c r="CK42" s="139"/>
      <c r="CL42" s="17"/>
      <c r="CM42" s="17"/>
      <c r="CO42" s="18"/>
      <c r="CP42" s="133"/>
      <c r="CQ42" s="16"/>
      <c r="CY42" s="13"/>
      <c r="CZ42" s="18"/>
      <c r="DA42" s="159"/>
      <c r="DB42" s="159"/>
      <c r="DE42" s="159"/>
      <c r="DF42" s="2351"/>
      <c r="DH42" s="145">
        <f>+DC37+DH37</f>
        <v>27500000</v>
      </c>
      <c r="DK42" s="2351"/>
      <c r="DW42" s="81"/>
    </row>
    <row r="43" spans="1:127" ht="20.100000000000001" customHeight="1" thickBot="1">
      <c r="B43" s="73"/>
      <c r="C43" s="55" t="s">
        <v>128</v>
      </c>
      <c r="F43" s="55" t="s">
        <v>129</v>
      </c>
      <c r="J43" s="123"/>
      <c r="K43" s="123"/>
      <c r="L43" s="123"/>
      <c r="M43" s="123"/>
      <c r="N43" s="123"/>
      <c r="O43" s="123"/>
      <c r="P43" s="123"/>
      <c r="Q43" s="123"/>
      <c r="R43" s="123"/>
      <c r="S43" s="123"/>
      <c r="T43" s="123"/>
      <c r="U43" s="2175"/>
      <c r="V43" s="2201"/>
      <c r="AU43" s="81"/>
      <c r="AV43" s="73"/>
      <c r="BH43" s="81"/>
      <c r="CH43" s="73"/>
      <c r="CI43" s="16"/>
      <c r="CJ43" s="16"/>
      <c r="CK43" s="526"/>
      <c r="CL43" s="527"/>
      <c r="CP43" s="133"/>
      <c r="CQ43" s="282"/>
      <c r="CY43" s="13"/>
      <c r="CZ43" s="18"/>
      <c r="DA43" s="159"/>
      <c r="DB43" s="159"/>
      <c r="DC43" s="132"/>
      <c r="DD43" s="132"/>
      <c r="DE43" s="132"/>
      <c r="DF43" s="2524"/>
      <c r="DW43" s="81"/>
    </row>
    <row r="44" spans="1:127" ht="20.100000000000001" customHeight="1" thickBot="1">
      <c r="B44" s="73"/>
      <c r="C44" s="124">
        <f>+IF(F44=1,C15,C30)</f>
        <v>2</v>
      </c>
      <c r="D44" s="125" t="s">
        <v>130</v>
      </c>
      <c r="F44" s="126">
        <f>+入力ｼｰﾄA!$G$74</f>
        <v>1</v>
      </c>
      <c r="U44" s="2175"/>
      <c r="V44" s="2201"/>
      <c r="AU44" s="81"/>
      <c r="AV44" s="73"/>
      <c r="BH44" s="81"/>
      <c r="CH44" s="2063"/>
      <c r="CI44" s="16"/>
      <c r="CJ44" s="16"/>
      <c r="CK44" s="17"/>
      <c r="CL44" s="13"/>
      <c r="CO44" s="139"/>
      <c r="CP44" s="133"/>
      <c r="CQ44" s="140"/>
      <c r="CU44" s="2351">
        <f>SUM(CU33:CU36)</f>
        <v>25000000</v>
      </c>
      <c r="CY44" s="127"/>
      <c r="CZ44" s="132"/>
      <c r="DA44" s="132"/>
      <c r="DB44" s="132"/>
      <c r="DC44" s="132"/>
      <c r="DD44" s="132"/>
      <c r="DE44" s="132"/>
      <c r="DF44" s="2524"/>
      <c r="DM44" s="2012"/>
      <c r="DN44" s="2012"/>
      <c r="DO44" s="2012"/>
      <c r="DP44" s="2012"/>
      <c r="DQ44" s="2012"/>
      <c r="DR44" s="2012"/>
      <c r="DS44" s="2012"/>
      <c r="DT44" s="2012"/>
      <c r="DU44" s="2012"/>
      <c r="DV44" s="2012"/>
      <c r="DW44" s="1902"/>
    </row>
    <row r="45" spans="1:127" ht="20.100000000000001" customHeight="1">
      <c r="B45" s="2164"/>
      <c r="C45" s="2165"/>
      <c r="D45" s="2165"/>
      <c r="E45" s="2165"/>
      <c r="F45" s="2165"/>
      <c r="G45" s="2165"/>
      <c r="H45" s="2165"/>
      <c r="I45" s="2165"/>
      <c r="J45" s="2165"/>
      <c r="K45" s="2165"/>
      <c r="L45" s="2165"/>
      <c r="M45" s="2165"/>
      <c r="N45" s="2165"/>
      <c r="O45" s="2165"/>
      <c r="P45" s="2165"/>
      <c r="Q45" s="2165"/>
      <c r="R45" s="2165"/>
      <c r="S45" s="2165"/>
      <c r="T45" s="2165"/>
      <c r="U45" s="2165"/>
      <c r="V45" s="2204"/>
      <c r="W45" s="2165"/>
      <c r="X45" s="2165"/>
      <c r="Y45" s="2165"/>
      <c r="Z45" s="2165"/>
      <c r="AA45" s="2165"/>
      <c r="AB45" s="2165"/>
      <c r="AC45" s="2165"/>
      <c r="AD45" s="2165"/>
      <c r="AE45" s="2165"/>
      <c r="AF45" s="2165"/>
      <c r="AG45" s="2165"/>
      <c r="AH45" s="2165"/>
      <c r="AI45" s="2165"/>
      <c r="AJ45" s="2165"/>
      <c r="AK45" s="2165"/>
      <c r="AL45" s="2165"/>
      <c r="AM45" s="2165"/>
      <c r="AN45" s="2165"/>
      <c r="AO45" s="2165"/>
      <c r="AP45" s="2165"/>
      <c r="AQ45" s="2165"/>
      <c r="AR45" s="2165"/>
      <c r="AS45" s="2165"/>
      <c r="AT45" s="2165"/>
      <c r="AU45" s="2166"/>
      <c r="AV45" s="2164"/>
      <c r="AW45" s="2165"/>
      <c r="AX45" s="2165"/>
      <c r="AY45" s="2165"/>
      <c r="AZ45" s="2165"/>
      <c r="BA45" s="2165"/>
      <c r="BB45" s="2165"/>
      <c r="BC45" s="2165"/>
      <c r="BD45" s="2165"/>
      <c r="BE45" s="2165"/>
      <c r="BF45" s="2165"/>
      <c r="BG45" s="2165"/>
      <c r="BH45" s="2166"/>
      <c r="CI45" s="2240"/>
      <c r="CJ45" s="2240"/>
      <c r="CK45" s="2223"/>
      <c r="CL45" s="2525"/>
      <c r="CM45" s="2526"/>
      <c r="CN45" s="1952"/>
      <c r="CO45" s="2527"/>
      <c r="CP45" s="2528"/>
      <c r="CQ45" s="2529"/>
      <c r="CR45" s="2012"/>
      <c r="CS45" s="2012"/>
      <c r="CT45" s="2012"/>
      <c r="CU45" s="2012"/>
      <c r="CV45" s="2012"/>
      <c r="CW45" s="2012"/>
      <c r="CX45" s="2012"/>
      <c r="CY45" s="2225"/>
      <c r="CZ45" s="2224"/>
      <c r="DA45" s="2224"/>
      <c r="DB45" s="2224"/>
      <c r="DC45" s="2224"/>
      <c r="DD45" s="2224"/>
      <c r="DE45" s="2224"/>
      <c r="DF45" s="2530"/>
      <c r="DG45" s="2012"/>
      <c r="DH45" s="2012"/>
      <c r="DI45" s="2012"/>
      <c r="DJ45" s="2012"/>
      <c r="DK45" s="2012"/>
      <c r="DL45" s="2012"/>
    </row>
    <row r="46" spans="1:127" ht="20.100000000000001" customHeight="1">
      <c r="B46" s="2178"/>
      <c r="C46" s="2179"/>
      <c r="D46" s="2179"/>
      <c r="E46" s="2179"/>
      <c r="F46" s="2179"/>
      <c r="G46" s="2179"/>
      <c r="H46" s="2179"/>
      <c r="I46" s="2179"/>
      <c r="J46" s="2179"/>
      <c r="K46" s="2179"/>
      <c r="L46" s="2179"/>
      <c r="M46" s="2179"/>
      <c r="N46" s="2179"/>
      <c r="O46" s="2179"/>
      <c r="P46" s="2179"/>
      <c r="Q46" s="2179"/>
      <c r="R46" s="2179"/>
      <c r="S46" s="2179"/>
      <c r="T46" s="2179"/>
      <c r="U46" s="2180"/>
      <c r="V46" s="2205"/>
      <c r="W46" s="2179"/>
      <c r="X46" s="2179"/>
      <c r="Y46" s="2179"/>
      <c r="Z46" s="2179"/>
      <c r="AA46" s="2179"/>
      <c r="AB46" s="2179"/>
      <c r="AC46" s="2179"/>
      <c r="AD46" s="2179"/>
      <c r="AE46" s="2179"/>
      <c r="AF46" s="2179"/>
      <c r="AG46" s="2179"/>
      <c r="AH46" s="2179"/>
      <c r="AI46" s="2179"/>
      <c r="AJ46" s="2179"/>
      <c r="AK46" s="2179"/>
      <c r="AL46" s="2179"/>
      <c r="AM46" s="2179"/>
      <c r="AN46" s="2179"/>
      <c r="AO46" s="2179"/>
      <c r="AP46" s="2179"/>
      <c r="AQ46" s="2179"/>
      <c r="AR46" s="2179"/>
      <c r="AS46" s="2179"/>
      <c r="AT46" s="2179"/>
      <c r="AU46" s="2181"/>
      <c r="AV46" s="2179"/>
      <c r="AW46" s="2179"/>
      <c r="AX46" s="2179"/>
      <c r="AY46" s="2179"/>
      <c r="AZ46" s="2179"/>
      <c r="BA46" s="2179"/>
      <c r="BB46" s="2179"/>
      <c r="BC46" s="2179"/>
      <c r="BD46" s="2179"/>
      <c r="BE46" s="2179"/>
      <c r="BF46" s="2179"/>
      <c r="BG46" s="2179"/>
      <c r="BH46" s="2181"/>
      <c r="CI46" s="16"/>
      <c r="CJ46" s="16"/>
      <c r="CK46" s="13"/>
      <c r="CL46" s="142"/>
      <c r="CM46" s="146"/>
      <c r="CO46" s="138"/>
      <c r="CP46" s="133"/>
      <c r="CQ46" s="143"/>
      <c r="CY46" s="127"/>
      <c r="CZ46" s="132"/>
      <c r="DA46" s="132"/>
      <c r="DB46" s="132"/>
      <c r="DC46" s="141"/>
      <c r="DD46" s="141"/>
      <c r="DE46" s="141"/>
      <c r="DF46" s="145"/>
    </row>
    <row r="47" spans="1:127" ht="20.100000000000001" customHeight="1">
      <c r="B47" s="2182"/>
      <c r="C47" s="2183" t="s">
        <v>2212</v>
      </c>
      <c r="D47" s="2179"/>
      <c r="E47" s="2179"/>
      <c r="F47" s="2184"/>
      <c r="G47" s="2179"/>
      <c r="H47" s="2179"/>
      <c r="I47" s="2179"/>
      <c r="J47" s="2179"/>
      <c r="K47" s="2179"/>
      <c r="L47" s="279">
        <f>入力ｼｰﾄA!$I$73</f>
        <v>0</v>
      </c>
      <c r="M47" s="2179"/>
      <c r="N47" s="2179"/>
      <c r="O47" s="2179"/>
      <c r="P47" s="2179"/>
      <c r="Q47" s="2179"/>
      <c r="R47" s="2179"/>
      <c r="S47" s="2179"/>
      <c r="T47" s="2179"/>
      <c r="U47" s="2179"/>
      <c r="V47" s="2205"/>
      <c r="W47" s="2179"/>
      <c r="X47" s="2183" t="s">
        <v>2213</v>
      </c>
      <c r="Y47" s="2192"/>
      <c r="Z47" s="2193"/>
      <c r="AA47" s="2179"/>
      <c r="AB47" s="2179"/>
      <c r="AC47" s="2179"/>
      <c r="AD47" s="2179"/>
      <c r="AE47" s="2179"/>
      <c r="AF47" s="2179"/>
      <c r="AG47" s="2179"/>
      <c r="AH47" s="2179"/>
      <c r="AI47" s="2179"/>
      <c r="AJ47" s="2179"/>
      <c r="AK47" s="2179"/>
      <c r="AL47" s="2179"/>
      <c r="AM47" s="2179"/>
      <c r="AN47" s="2179"/>
      <c r="AO47" s="2179"/>
      <c r="AP47" s="2179"/>
      <c r="AQ47" s="2179"/>
      <c r="AR47" s="2179"/>
      <c r="AS47" s="2179"/>
      <c r="AT47" s="2179"/>
      <c r="AU47" s="2181"/>
      <c r="AV47" s="2179"/>
      <c r="AW47" s="2179"/>
      <c r="AX47" s="2179"/>
      <c r="AY47" s="2179"/>
      <c r="AZ47" s="2179"/>
      <c r="BA47" s="2179"/>
      <c r="BB47" s="2179"/>
      <c r="BC47" s="2179"/>
      <c r="BD47" s="2179"/>
      <c r="BE47" s="2179"/>
      <c r="BF47" s="2179"/>
      <c r="BG47" s="2179"/>
      <c r="BH47" s="2181"/>
      <c r="CI47" s="16"/>
      <c r="CJ47" s="16"/>
      <c r="CK47" s="128"/>
      <c r="CL47" s="138"/>
      <c r="CM47" s="138"/>
      <c r="CN47" s="139"/>
      <c r="CO47" s="139"/>
      <c r="CQ47" s="140"/>
      <c r="CY47" s="127"/>
      <c r="CZ47" s="18"/>
      <c r="DA47" s="12"/>
      <c r="DB47" s="12"/>
    </row>
    <row r="48" spans="1:127" ht="21.75" customHeight="1">
      <c r="B48" s="2182"/>
      <c r="C48" s="2183"/>
      <c r="D48" s="2179"/>
      <c r="E48" s="2179"/>
      <c r="F48" s="2179"/>
      <c r="G48" s="2179"/>
      <c r="H48" s="2179"/>
      <c r="I48" s="2179"/>
      <c r="J48" s="2179"/>
      <c r="K48" s="2179"/>
      <c r="L48" s="2179"/>
      <c r="M48" s="2179"/>
      <c r="N48" s="2179"/>
      <c r="O48" s="2179"/>
      <c r="P48" s="2179"/>
      <c r="Q48" s="2179"/>
      <c r="R48" s="2179"/>
      <c r="S48" s="2179"/>
      <c r="T48" s="2179"/>
      <c r="U48" s="2179"/>
      <c r="V48" s="2205"/>
      <c r="W48" s="2179"/>
      <c r="X48" s="2179"/>
      <c r="Y48" s="2192"/>
      <c r="Z48" s="2193"/>
      <c r="AA48" s="2179"/>
      <c r="AB48" s="2179"/>
      <c r="AC48" s="2179"/>
      <c r="AD48" s="2179"/>
      <c r="AE48" s="2179"/>
      <c r="AF48" s="2179"/>
      <c r="AG48" s="2179"/>
      <c r="AH48" s="2179"/>
      <c r="AI48" s="2179"/>
      <c r="AJ48" s="2179"/>
      <c r="AK48" s="2179"/>
      <c r="AL48" s="2179"/>
      <c r="AM48" s="2179"/>
      <c r="AN48" s="2179"/>
      <c r="AO48" s="2179"/>
      <c r="AP48" s="2179"/>
      <c r="AQ48" s="2179"/>
      <c r="AR48" s="2179"/>
      <c r="AS48" s="2179"/>
      <c r="AT48" s="2179"/>
      <c r="AU48" s="2181"/>
      <c r="AV48" s="2179"/>
      <c r="AW48" s="2179"/>
      <c r="AX48" s="2179"/>
      <c r="AY48" s="2179"/>
      <c r="AZ48" s="2179"/>
      <c r="BA48" s="2179"/>
      <c r="BB48" s="2179"/>
      <c r="BC48" s="2179"/>
      <c r="BD48" s="2179"/>
      <c r="BE48" s="2179"/>
      <c r="BF48" s="2179"/>
      <c r="BG48" s="2179"/>
      <c r="BH48" s="2181"/>
      <c r="CI48" s="13"/>
      <c r="CJ48" s="16"/>
      <c r="CK48" s="128"/>
      <c r="CL48" s="138"/>
      <c r="CM48" s="138"/>
      <c r="CN48" s="139"/>
      <c r="CO48" s="139"/>
      <c r="CP48" s="133"/>
    </row>
    <row r="49" spans="2:95" ht="22.5" customHeight="1">
      <c r="B49" s="2182"/>
      <c r="C49" s="278"/>
      <c r="D49" s="125" t="s">
        <v>33</v>
      </c>
      <c r="F49" s="279">
        <f>IF(L47="-",16,L47)</f>
        <v>0</v>
      </c>
      <c r="G49" s="5208" t="e">
        <f>VLOOKUP(F49,_LST03,2)</f>
        <v>#N/A</v>
      </c>
      <c r="H49" s="5209"/>
      <c r="I49" s="5209"/>
      <c r="J49" s="5209"/>
      <c r="K49" s="5209"/>
      <c r="L49" s="5210"/>
      <c r="M49" s="60"/>
      <c r="N49" s="60"/>
      <c r="O49" s="125" t="s">
        <v>93</v>
      </c>
      <c r="P49" s="5219">
        <f>IF($F$51=1,L56,L71)</f>
        <v>0</v>
      </c>
      <c r="Q49" s="5220"/>
      <c r="R49" s="60"/>
      <c r="S49" s="60"/>
      <c r="T49" s="60"/>
      <c r="U49" s="2179"/>
      <c r="V49" s="2205"/>
      <c r="W49" s="2179"/>
      <c r="X49" s="2193"/>
      <c r="Y49" s="2192"/>
      <c r="Z49" s="2193"/>
      <c r="AA49" s="2179"/>
      <c r="AB49" s="2179"/>
      <c r="AC49" s="2179"/>
      <c r="AD49" s="2179"/>
      <c r="AE49" s="2179"/>
      <c r="AF49" s="2179"/>
      <c r="AG49" s="2179"/>
      <c r="AH49" s="2179"/>
      <c r="AI49" s="2179"/>
      <c r="AJ49" s="2179"/>
      <c r="AK49" s="2179"/>
      <c r="AL49" s="2179"/>
      <c r="AM49" s="2179"/>
      <c r="AN49" s="2179"/>
      <c r="AO49" s="2179"/>
      <c r="AP49" s="2179"/>
      <c r="AQ49" s="2179"/>
      <c r="AR49" s="2179"/>
      <c r="AS49" s="2179"/>
      <c r="AT49" s="2179"/>
      <c r="AU49" s="2181"/>
      <c r="AV49" s="2179"/>
      <c r="AW49" s="2179"/>
      <c r="AX49" s="2179"/>
      <c r="AY49" s="2179"/>
      <c r="AZ49" s="2179"/>
      <c r="BA49" s="2179"/>
      <c r="BB49" s="2179"/>
      <c r="BC49" s="2179"/>
      <c r="BD49" s="2179"/>
      <c r="BE49" s="2179"/>
      <c r="BF49" s="2179"/>
      <c r="BG49" s="2179"/>
      <c r="BH49" s="2181"/>
      <c r="CI49" s="13"/>
      <c r="CJ49" s="155"/>
      <c r="CK49" s="156"/>
      <c r="CL49"/>
      <c r="CM49"/>
      <c r="CN49" s="139"/>
      <c r="CO49" s="139"/>
      <c r="CP49" s="133"/>
      <c r="CQ49" s="156"/>
    </row>
    <row r="50" spans="2:95" ht="20.100000000000001" customHeight="1">
      <c r="B50" s="2182"/>
      <c r="F50" s="283"/>
      <c r="U50" s="2179"/>
      <c r="V50" s="2205"/>
      <c r="W50" s="2179"/>
      <c r="X50" s="2179"/>
      <c r="Y50" s="2179"/>
      <c r="Z50" s="2179"/>
      <c r="AA50" s="2179"/>
      <c r="AB50" s="2179"/>
      <c r="AC50" s="2179"/>
      <c r="AD50" s="2179"/>
      <c r="AE50" s="2179"/>
      <c r="AF50" s="2179"/>
      <c r="AG50" s="2179"/>
      <c r="AH50" s="2179"/>
      <c r="AI50" s="2179"/>
      <c r="AJ50" s="2179"/>
      <c r="AK50" s="2179"/>
      <c r="AL50" s="2179"/>
      <c r="AM50" s="2179"/>
      <c r="AN50" s="2179"/>
      <c r="AO50" s="2179"/>
      <c r="AP50" s="2179"/>
      <c r="AQ50" s="2179"/>
      <c r="AR50" s="2179"/>
      <c r="AS50" s="2179"/>
      <c r="AT50" s="2179"/>
      <c r="AU50" s="2181"/>
      <c r="AV50" s="2179"/>
      <c r="AW50" s="2179"/>
      <c r="AX50" s="2179"/>
      <c r="AY50" s="2179"/>
      <c r="AZ50" s="2179"/>
      <c r="BA50" s="2179"/>
      <c r="BB50" s="2179"/>
      <c r="BC50" s="2179"/>
      <c r="BD50" s="2179"/>
      <c r="BE50" s="2179"/>
      <c r="BF50" s="2179"/>
      <c r="BG50" s="2179"/>
      <c r="BH50" s="2181"/>
      <c r="CI50" s="16"/>
      <c r="CJ50" s="16"/>
      <c r="CK50" s="162"/>
      <c r="CL50" s="138"/>
      <c r="CM50" s="138"/>
      <c r="CN50" s="139"/>
      <c r="CO50" s="139"/>
      <c r="CP50" s="133"/>
      <c r="CQ50" s="140"/>
    </row>
    <row r="51" spans="2:95" ht="20.100000000000001" customHeight="1">
      <c r="B51" s="2182"/>
      <c r="D51" s="125" t="s">
        <v>36</v>
      </c>
      <c r="F51" s="285">
        <f>+入力ｼｰﾄA!$I$74</f>
        <v>0</v>
      </c>
      <c r="G51" s="5211" t="e">
        <f>IF(F51=1,VLOOKUP($F$49,_LST03,3),VLOOKUP($F$49,_LST03,4))</f>
        <v>#N/A</v>
      </c>
      <c r="H51" s="5212"/>
      <c r="I51" s="5212"/>
      <c r="J51" s="5212"/>
      <c r="K51" s="5212"/>
      <c r="L51" s="5213"/>
      <c r="M51" s="61"/>
      <c r="N51" s="61"/>
      <c r="O51" s="125" t="s">
        <v>97</v>
      </c>
      <c r="P51" s="322">
        <f>IF($F$51=1,L57,L72)</f>
        <v>0</v>
      </c>
      <c r="Q51" s="61"/>
      <c r="R51" s="61"/>
      <c r="S51" s="61"/>
      <c r="T51" s="61"/>
      <c r="U51" s="2179"/>
      <c r="V51" s="2205"/>
      <c r="W51" s="2179"/>
      <c r="X51" s="2179"/>
      <c r="Y51" s="2179"/>
      <c r="Z51" s="2179"/>
      <c r="AA51" s="2179"/>
      <c r="AB51" s="2179"/>
      <c r="AC51" s="2179"/>
      <c r="AD51" s="2179"/>
      <c r="AE51" s="2179"/>
      <c r="AF51" s="2179"/>
      <c r="AG51" s="2179"/>
      <c r="AH51" s="2179"/>
      <c r="AI51" s="2179"/>
      <c r="AJ51" s="2179"/>
      <c r="AK51" s="2179"/>
      <c r="AL51" s="2179"/>
      <c r="AM51" s="2179"/>
      <c r="AN51" s="2179"/>
      <c r="AO51" s="2179"/>
      <c r="AP51" s="2179"/>
      <c r="AQ51" s="2179"/>
      <c r="AR51" s="2179"/>
      <c r="AS51" s="2179"/>
      <c r="AT51" s="2179"/>
      <c r="AU51" s="2181"/>
      <c r="AV51" s="2179"/>
      <c r="AW51" s="2179"/>
      <c r="AX51" s="2179"/>
      <c r="AY51" s="2179"/>
      <c r="AZ51" s="2179"/>
      <c r="BA51" s="2179"/>
      <c r="BB51" s="2179"/>
      <c r="BC51" s="2179"/>
      <c r="BD51" s="2179"/>
      <c r="BE51" s="2179"/>
      <c r="BF51" s="2179"/>
      <c r="BG51" s="2179"/>
      <c r="BH51" s="2181"/>
      <c r="CI51" s="16"/>
      <c r="CJ51" s="13"/>
      <c r="CK51" s="157"/>
      <c r="CN51" s="17"/>
      <c r="CQ51" s="140"/>
    </row>
    <row r="52" spans="2:95" ht="20.100000000000001" customHeight="1">
      <c r="B52" s="2182"/>
      <c r="U52" s="2179"/>
      <c r="V52" s="2205"/>
      <c r="W52" s="2179"/>
      <c r="AU52" s="2181"/>
      <c r="AV52" s="2182"/>
      <c r="AW52" s="2167" t="s">
        <v>2249</v>
      </c>
      <c r="BH52" s="2181"/>
      <c r="CI52" s="16"/>
      <c r="CJ52" s="13"/>
      <c r="CK52" s="157"/>
      <c r="CQ52" s="140"/>
    </row>
    <row r="53" spans="2:95" ht="25.5" customHeight="1">
      <c r="B53" s="2182"/>
      <c r="C53" s="5214"/>
      <c r="D53" s="5214"/>
      <c r="E53" s="5214"/>
      <c r="F53" s="5214"/>
      <c r="G53" s="5214"/>
      <c r="H53" s="5214"/>
      <c r="I53" s="5214"/>
      <c r="J53" s="5214"/>
      <c r="K53" s="5107"/>
      <c r="L53" s="5107"/>
      <c r="U53" s="2179"/>
      <c r="V53" s="2205"/>
      <c r="W53" s="2179"/>
      <c r="X53" s="289" t="s">
        <v>2135</v>
      </c>
      <c r="Z53" s="57"/>
      <c r="AB53" s="290"/>
      <c r="AC53" s="290"/>
      <c r="AD53" s="290"/>
      <c r="AE53" s="290"/>
      <c r="AF53" s="290"/>
      <c r="AG53" s="290"/>
      <c r="AJ53" s="291">
        <f>+F51</f>
        <v>0</v>
      </c>
      <c r="AK53" s="2960"/>
      <c r="AM53" s="292">
        <f>+C85</f>
        <v>0</v>
      </c>
      <c r="AN53" s="56"/>
      <c r="AO53" s="55" t="s">
        <v>2988</v>
      </c>
      <c r="AQ53" s="292">
        <f>+特殊ケース!$V$40</f>
        <v>0</v>
      </c>
      <c r="AU53" s="2181"/>
      <c r="AV53" s="2182"/>
      <c r="BH53" s="2181"/>
      <c r="CI53" s="16"/>
      <c r="CJ53" s="13"/>
      <c r="CK53" s="157"/>
      <c r="CQ53" s="140"/>
    </row>
    <row r="54" spans="2:95">
      <c r="B54" s="2182"/>
      <c r="U54" s="2179"/>
      <c r="V54" s="2205"/>
      <c r="W54" s="2179"/>
      <c r="X54" s="59"/>
      <c r="Z54" s="57"/>
      <c r="AB54" s="290"/>
      <c r="AC54" s="290"/>
      <c r="AD54" s="290"/>
      <c r="AE54" s="290"/>
      <c r="AF54" s="290"/>
      <c r="AG54" s="290"/>
      <c r="AO54" s="62"/>
      <c r="AP54" s="62"/>
      <c r="AS54" s="62"/>
      <c r="AT54" s="62"/>
      <c r="AU54" s="2181"/>
      <c r="AV54" s="2182"/>
      <c r="AW54" s="2237"/>
      <c r="AX54" s="2155" t="s">
        <v>25</v>
      </c>
      <c r="AY54" s="1071" t="e">
        <f>+AN78</f>
        <v>#N/A</v>
      </c>
      <c r="AZ54" s="3511">
        <f>+IF(入力ｼｰﾄA!$AB$144="",1,入力ｼｰﾄA!$AB$144)</f>
        <v>1</v>
      </c>
      <c r="BA54" s="3511">
        <f>+IF(入力ｼｰﾄA!$AB$145="",1,入力ｼｰﾄA!$AB$145)</f>
        <v>1</v>
      </c>
      <c r="BB54" s="3512"/>
      <c r="BC54" s="3512"/>
      <c r="BD54" s="3512"/>
      <c r="BE54" s="3512"/>
      <c r="BF54" s="3466">
        <f>+AZ54*BA54</f>
        <v>1</v>
      </c>
      <c r="BG54" s="2235" t="e">
        <f t="shared" ref="BG54:BG56" si="62">+AY54*BF54</f>
        <v>#N/A</v>
      </c>
      <c r="BH54" s="2181"/>
      <c r="CI54" s="16"/>
      <c r="CJ54" s="13"/>
      <c r="CK54" s="157"/>
      <c r="CQ54" s="140"/>
    </row>
    <row r="55" spans="2:95">
      <c r="B55" s="2182"/>
      <c r="C55" s="299" t="s">
        <v>89</v>
      </c>
      <c r="U55" s="2179"/>
      <c r="V55" s="2205"/>
      <c r="W55" s="2179"/>
      <c r="AO55" s="300" t="str">
        <f>+IF($C$44=1,'SYSTEM-2'!#REF!&amp;#REF!&amp;'SYSTEM-2'!$G$3,"")</f>
        <v/>
      </c>
      <c r="AP55" s="300"/>
      <c r="AQ55" s="300" t="str">
        <f>+IF($C$44=2,'SYSTEM-2'!F44&amp;入力ｼｰﾄA!G77&amp;'SYSTEM-2'!$G$3,"")</f>
        <v>1500㎡　▼　</v>
      </c>
      <c r="AR55" s="300"/>
      <c r="AS55" s="300" t="str">
        <f>+IF($C$44=3,'SYSTEM-2'!D44&amp;#REF!&amp;'SYSTEM-2'!$G$3,"")</f>
        <v/>
      </c>
      <c r="AT55" s="59"/>
      <c r="AU55" s="2181"/>
      <c r="AV55" s="2182"/>
      <c r="AW55" s="2238" t="str">
        <f>+AN77</f>
        <v>基本設計</v>
      </c>
      <c r="AX55" s="47" t="s">
        <v>825</v>
      </c>
      <c r="AY55" s="368" t="e">
        <f>+AN79</f>
        <v>#N/A</v>
      </c>
      <c r="AZ55" s="3450">
        <f>+IF(入力ｼｰﾄA!$AB$146="",1,入力ｼｰﾄA!$AB$146)</f>
        <v>1</v>
      </c>
      <c r="BA55" s="3450">
        <f>+IF(入力ｼｰﾄA!$AB$147="",1,入力ｼｰﾄA!$AB$147)</f>
        <v>1</v>
      </c>
      <c r="BB55" s="3450">
        <f>+IF(入力ｼｰﾄA!$AB$148="",1,入力ｼｰﾄA!$AB$148)</f>
        <v>1</v>
      </c>
      <c r="BC55" s="3450">
        <f>+IF(入力ｼｰﾄA!$AB$149="",1,入力ｼｰﾄA!$AB$149)</f>
        <v>1</v>
      </c>
      <c r="BD55" s="3450">
        <f>+IF(入力ｼｰﾄA!$AB$150="",1,入力ｼｰﾄA!$AB$150)</f>
        <v>1</v>
      </c>
      <c r="BE55" s="3451">
        <f>+IF(入力ｼｰﾄA!$AB$151="",1,入力ｼｰﾄA!$AB$151)</f>
        <v>1</v>
      </c>
      <c r="BF55" s="3464">
        <f>+AZ55*BA55*BB55*BC55*BD55*BE55</f>
        <v>1</v>
      </c>
      <c r="BG55" s="2235" t="e">
        <f t="shared" si="62"/>
        <v>#N/A</v>
      </c>
      <c r="BH55" s="2181"/>
      <c r="CI55" s="16"/>
      <c r="CJ55" s="13"/>
      <c r="CK55" s="157"/>
      <c r="CQ55" s="140"/>
    </row>
    <row r="56" spans="2:95">
      <c r="B56" s="2187" t="s">
        <v>90</v>
      </c>
      <c r="C56" s="318">
        <f>+入力ｼｰﾄA!$I$77</f>
        <v>0</v>
      </c>
      <c r="D56" s="55" t="s">
        <v>91</v>
      </c>
      <c r="E56" s="56">
        <v>1</v>
      </c>
      <c r="F56" s="319" t="s">
        <v>92</v>
      </c>
      <c r="G56" s="320" t="str">
        <f>+"S＜"&amp;L57&amp;"㎡ "</f>
        <v xml:space="preserve">S＜100㎡ </v>
      </c>
      <c r="H56" s="321"/>
      <c r="K56" s="125" t="s">
        <v>93</v>
      </c>
      <c r="L56" s="322">
        <f>VLOOKUP(入力ｼｰﾄA!$K$73,_LST31,3)</f>
        <v>300</v>
      </c>
      <c r="M56" s="122"/>
      <c r="N56" s="122"/>
      <c r="O56" s="122"/>
      <c r="P56" s="122"/>
      <c r="Q56" s="122"/>
      <c r="R56" s="122"/>
      <c r="S56" s="122"/>
      <c r="T56" s="122"/>
      <c r="U56" s="2179"/>
      <c r="V56" s="2205"/>
      <c r="W56" s="2179"/>
      <c r="X56" s="5201" t="str">
        <f>+IF(F51=1,"第1類（今回該当）","第1類（該当外）")</f>
        <v>第1類（該当外）</v>
      </c>
      <c r="Y56" s="5202"/>
      <c r="Z56" s="5202"/>
      <c r="AB56" s="55">
        <v>1</v>
      </c>
      <c r="AD56" s="55">
        <v>2</v>
      </c>
      <c r="AF56" s="55">
        <v>3</v>
      </c>
      <c r="AJ56" s="325" t="s">
        <v>94</v>
      </c>
      <c r="AK56" s="326"/>
      <c r="AL56" s="326"/>
      <c r="AM56" s="327"/>
      <c r="AN56" s="326"/>
      <c r="AO56" s="2168">
        <v>1</v>
      </c>
      <c r="AP56" s="2169"/>
      <c r="AQ56" s="210">
        <v>2</v>
      </c>
      <c r="AR56" s="212"/>
      <c r="AS56" s="2168">
        <v>3</v>
      </c>
      <c r="AT56" s="2169"/>
      <c r="AU56" s="2181"/>
      <c r="AV56" s="2182"/>
      <c r="AW56" s="2238"/>
      <c r="AX56" s="2227" t="s">
        <v>1339</v>
      </c>
      <c r="AY56" s="1072" t="e">
        <f>+AN80</f>
        <v>#N/A</v>
      </c>
      <c r="AZ56" s="3450">
        <f>+IF(入力ｼｰﾄA!$AB$152="",1,入力ｼｰﾄA!$AB$152)</f>
        <v>1</v>
      </c>
      <c r="BA56" s="3450">
        <f>+IF(入力ｼｰﾄA!$AB$153="",1,入力ｼｰﾄA!$AB$153)</f>
        <v>1</v>
      </c>
      <c r="BB56" s="3450">
        <f>+IF(入力ｼｰﾄA!$AB$154="",1,入力ｼｰﾄA!$AB$154)</f>
        <v>1</v>
      </c>
      <c r="BC56" s="3452"/>
      <c r="BD56" s="3453"/>
      <c r="BE56" s="3554"/>
      <c r="BF56" s="3467">
        <f>+AZ56*BA56*BB56</f>
        <v>1</v>
      </c>
      <c r="BG56" s="2235" t="e">
        <f t="shared" si="62"/>
        <v>#N/A</v>
      </c>
      <c r="BH56" s="2181"/>
      <c r="CI56" s="16"/>
      <c r="CJ56" s="16"/>
      <c r="CK56" s="128"/>
      <c r="CL56" s="138"/>
      <c r="CM56" s="138"/>
      <c r="CN56" s="139"/>
      <c r="CO56" s="139"/>
      <c r="CQ56" s="140"/>
    </row>
    <row r="57" spans="2:95">
      <c r="B57" s="2187"/>
      <c r="C57" s="344">
        <f>IF(L56=0,0,IF(C56&lt;L57,1,IF(C56&gt;L56,3,2)))</f>
        <v>1</v>
      </c>
      <c r="D57" s="59" t="s">
        <v>95</v>
      </c>
      <c r="E57" s="56">
        <v>2</v>
      </c>
      <c r="F57" s="345" t="s">
        <v>2978</v>
      </c>
      <c r="G57" s="346" t="str">
        <f>+L57&amp;"㎡≦S≦"&amp;L56&amp;"㎡ "</f>
        <v xml:space="preserve">100㎡≦S≦300㎡ </v>
      </c>
      <c r="H57" s="90"/>
      <c r="K57" s="125" t="s">
        <v>97</v>
      </c>
      <c r="L57" s="322">
        <f>VLOOKUP(入力ｼｰﾄA!$K$73,_LST31,2)</f>
        <v>100</v>
      </c>
      <c r="M57" s="122"/>
      <c r="N57" s="122"/>
      <c r="O57" s="122"/>
      <c r="P57" s="122"/>
      <c r="Q57" s="122"/>
      <c r="R57" s="122"/>
      <c r="S57" s="122"/>
      <c r="T57" s="122"/>
      <c r="U57" s="2179"/>
      <c r="V57" s="2205"/>
      <c r="W57" s="2179"/>
      <c r="X57" s="5188" t="e">
        <f>VLOOKUP(F49,_LST03,3)</f>
        <v>#N/A</v>
      </c>
      <c r="Y57" s="5203"/>
      <c r="Z57" s="4926"/>
      <c r="AB57" s="2029" t="str">
        <f>+G56</f>
        <v xml:space="preserve">S＜100㎡ </v>
      </c>
      <c r="AC57" s="2030"/>
      <c r="AD57" s="347" t="str">
        <f>+G57</f>
        <v xml:space="preserve">100㎡≦S≦300㎡ </v>
      </c>
      <c r="AE57" s="348"/>
      <c r="AF57" s="2030" t="str">
        <f>+G58</f>
        <v>300㎡＜S</v>
      </c>
      <c r="AG57" s="2043"/>
      <c r="AJ57" s="349" t="s">
        <v>98</v>
      </c>
      <c r="AK57" s="218"/>
      <c r="AL57" s="218"/>
      <c r="AM57" s="218"/>
      <c r="AN57" s="218"/>
      <c r="AO57" s="2168" t="str">
        <f>+IF(入力ｼｰﾄA!$G$74=1,AB57,AB72)</f>
        <v xml:space="preserve">S＜100㎡ </v>
      </c>
      <c r="AP57" s="2170"/>
      <c r="AQ57" s="347" t="str">
        <f>+IF(入力ｼｰﾄA!$G$74=1,AD57,AD72)</f>
        <v xml:space="preserve">100㎡≦S≦300㎡ </v>
      </c>
      <c r="AR57" s="348"/>
      <c r="AS57" s="2170" t="e">
        <f>+IF(入力ｼｰﾄA!#REF!=1,AF57,AF72)</f>
        <v>#REF!</v>
      </c>
      <c r="AT57" s="2169"/>
      <c r="AU57" s="2181"/>
      <c r="AV57" s="2182"/>
      <c r="AW57" s="2239"/>
      <c r="AX57" s="2012"/>
      <c r="AY57" s="2230"/>
      <c r="AZ57" s="3452"/>
      <c r="BA57" s="3452"/>
      <c r="BB57" s="3452"/>
      <c r="BC57" s="3452"/>
      <c r="BD57" s="3452"/>
      <c r="BE57" s="3462" t="s">
        <v>2244</v>
      </c>
      <c r="BF57" s="3462"/>
      <c r="BG57" s="2236" t="e">
        <f>SUM(BG54:BG56)</f>
        <v>#N/A</v>
      </c>
      <c r="BH57" s="2181"/>
      <c r="CI57" s="16"/>
      <c r="CJ57" s="16"/>
      <c r="CK57" s="128"/>
      <c r="CL57" s="17"/>
      <c r="CM57" s="17"/>
      <c r="CN57" s="17"/>
      <c r="CO57" s="17"/>
      <c r="CQ57" s="16"/>
    </row>
    <row r="58" spans="2:95">
      <c r="B58" s="2182"/>
      <c r="E58" s="56">
        <v>3</v>
      </c>
      <c r="F58" s="369" t="s">
        <v>99</v>
      </c>
      <c r="G58" s="370" t="str">
        <f>+L56&amp;"㎡＜S"</f>
        <v>300㎡＜S</v>
      </c>
      <c r="H58" s="96"/>
      <c r="J58" s="371" t="s">
        <v>100</v>
      </c>
      <c r="U58" s="2179"/>
      <c r="V58" s="2205"/>
      <c r="W58" s="2179"/>
      <c r="X58" s="5204"/>
      <c r="Y58" s="5107"/>
      <c r="Z58" s="5205"/>
      <c r="AB58" s="5184" t="s">
        <v>57</v>
      </c>
      <c r="AC58" s="5149" t="s">
        <v>102</v>
      </c>
      <c r="AD58" s="5163" t="s">
        <v>57</v>
      </c>
      <c r="AE58" s="266" t="s">
        <v>103</v>
      </c>
      <c r="AF58" s="5184" t="s">
        <v>57</v>
      </c>
      <c r="AG58" s="5186" t="s">
        <v>102</v>
      </c>
      <c r="AJ58" s="372" t="s">
        <v>104</v>
      </c>
      <c r="AK58" s="2961"/>
      <c r="AL58" s="373"/>
      <c r="AM58" s="373"/>
      <c r="AN58" s="373"/>
      <c r="AO58" s="5145" t="s">
        <v>57</v>
      </c>
      <c r="AP58" s="5164" t="s">
        <v>102</v>
      </c>
      <c r="AQ58" s="5163" t="s">
        <v>57</v>
      </c>
      <c r="AR58" s="266" t="s">
        <v>103</v>
      </c>
      <c r="AS58" s="5145" t="s">
        <v>57</v>
      </c>
      <c r="AT58" s="5147" t="s">
        <v>102</v>
      </c>
      <c r="AU58" s="2181"/>
      <c r="AV58" s="2182"/>
      <c r="AZ58" s="3555"/>
      <c r="BA58" s="3555"/>
      <c r="BB58" s="3555"/>
      <c r="BC58" s="3555"/>
      <c r="BD58" s="3555"/>
      <c r="BE58" s="3456"/>
      <c r="BF58" s="3456"/>
      <c r="BH58" s="2181"/>
      <c r="CI58" s="16"/>
      <c r="CJ58" s="16"/>
      <c r="CK58" s="135"/>
      <c r="CL58" s="17"/>
      <c r="CM58" s="17"/>
      <c r="CN58" s="158"/>
      <c r="CO58" s="127"/>
      <c r="CQ58" s="13"/>
    </row>
    <row r="59" spans="2:95" ht="16.5" thickBot="1">
      <c r="B59" s="2182"/>
      <c r="C59" s="371" t="s">
        <v>108</v>
      </c>
      <c r="F59" s="383">
        <v>1</v>
      </c>
      <c r="G59" s="383">
        <v>2</v>
      </c>
      <c r="H59" s="383">
        <v>3</v>
      </c>
      <c r="J59" s="383">
        <v>1</v>
      </c>
      <c r="K59" s="383">
        <v>2</v>
      </c>
      <c r="L59" s="383">
        <v>3</v>
      </c>
      <c r="M59" s="383"/>
      <c r="N59" s="5181" t="s">
        <v>2143</v>
      </c>
      <c r="O59" s="5182"/>
      <c r="P59" s="5183"/>
      <c r="Q59" s="5181" t="s">
        <v>2144</v>
      </c>
      <c r="R59" s="5182"/>
      <c r="S59" s="5182"/>
      <c r="T59" s="5183"/>
      <c r="U59" s="2185"/>
      <c r="V59" s="2205"/>
      <c r="W59" s="2179"/>
      <c r="X59" s="4935"/>
      <c r="Y59" s="4894"/>
      <c r="Z59" s="4927"/>
      <c r="AB59" s="5185"/>
      <c r="AC59" s="5150"/>
      <c r="AD59" s="4935"/>
      <c r="AE59" s="68"/>
      <c r="AF59" s="5185"/>
      <c r="AG59" s="5187"/>
      <c r="AJ59" s="250"/>
      <c r="AK59" s="2962"/>
      <c r="AL59" s="384"/>
      <c r="AM59" s="384"/>
      <c r="AN59" s="384"/>
      <c r="AO59" s="5146"/>
      <c r="AP59" s="5165"/>
      <c r="AQ59" s="4935"/>
      <c r="AR59" s="68"/>
      <c r="AS59" s="5146"/>
      <c r="AT59" s="5148"/>
      <c r="AU59" s="2181"/>
      <c r="AV59" s="2182"/>
      <c r="AW59" s="2237"/>
      <c r="AX59" s="2155" t="s">
        <v>25</v>
      </c>
      <c r="AY59" s="1071" t="e">
        <f>+AO78</f>
        <v>#N/A</v>
      </c>
      <c r="AZ59" s="3511">
        <f>+IF(入力ｼｰﾄA!$AB$144="",1,入力ｼｰﾄA!$AB$144)</f>
        <v>1</v>
      </c>
      <c r="BA59" s="3511">
        <f>+IF(入力ｼｰﾄA!$AB$145="",1,入力ｼｰﾄA!$AB$145)</f>
        <v>1</v>
      </c>
      <c r="BB59" s="3512"/>
      <c r="BC59" s="3512"/>
      <c r="BD59" s="3512"/>
      <c r="BE59" s="3512"/>
      <c r="BF59" s="3466">
        <f>+AZ59*BA59</f>
        <v>1</v>
      </c>
      <c r="BG59" s="2235" t="e">
        <f t="shared" ref="BG59:BG61" si="63">+AY59*BF59</f>
        <v>#N/A</v>
      </c>
      <c r="BH59" s="2181"/>
      <c r="CI59" s="16"/>
      <c r="CJ59" s="16"/>
      <c r="CK59" s="135"/>
      <c r="CL59" s="17"/>
      <c r="CM59" s="17"/>
      <c r="CN59" s="158"/>
      <c r="CO59" s="127"/>
      <c r="CQ59" s="13"/>
    </row>
    <row r="60" spans="2:95" ht="27">
      <c r="B60" s="2188"/>
      <c r="C60" s="2163"/>
      <c r="D60" s="2011"/>
      <c r="E60" s="2011"/>
      <c r="F60" s="2629" t="s">
        <v>2787</v>
      </c>
      <c r="G60" s="2635" t="s">
        <v>2786</v>
      </c>
      <c r="H60" s="2086" t="s">
        <v>99</v>
      </c>
      <c r="J60" s="2086" t="s">
        <v>109</v>
      </c>
      <c r="K60" s="390" t="s">
        <v>3047</v>
      </c>
      <c r="L60" s="3032" t="s">
        <v>2989</v>
      </c>
      <c r="M60" s="280"/>
      <c r="N60" s="2636" t="s">
        <v>2139</v>
      </c>
      <c r="O60" s="2637" t="s">
        <v>2140</v>
      </c>
      <c r="P60" s="2637" t="s">
        <v>2141</v>
      </c>
      <c r="Q60" s="2637" t="s">
        <v>2139</v>
      </c>
      <c r="R60" s="2637" t="s">
        <v>2140</v>
      </c>
      <c r="S60" s="2637" t="s">
        <v>2141</v>
      </c>
      <c r="T60" s="2638" t="s">
        <v>2142</v>
      </c>
      <c r="U60" s="2179"/>
      <c r="V60" s="2205"/>
      <c r="W60" s="2179"/>
      <c r="X60" s="391"/>
      <c r="Y60" s="392"/>
      <c r="Z60" s="393" t="s">
        <v>111</v>
      </c>
      <c r="AB60" s="2031" t="s">
        <v>85</v>
      </c>
      <c r="AC60" s="2032" t="s">
        <v>86</v>
      </c>
      <c r="AD60" s="394" t="s">
        <v>85</v>
      </c>
      <c r="AE60" s="395" t="s">
        <v>86</v>
      </c>
      <c r="AF60" s="2044" t="s">
        <v>85</v>
      </c>
      <c r="AG60" s="2045" t="s">
        <v>86</v>
      </c>
      <c r="AJ60" s="349" t="s">
        <v>112</v>
      </c>
      <c r="AK60" s="218"/>
      <c r="AL60" s="218"/>
      <c r="AM60" s="392"/>
      <c r="AN60" s="393" t="s">
        <v>111</v>
      </c>
      <c r="AO60" s="2171" t="s">
        <v>85</v>
      </c>
      <c r="AP60" s="2172" t="s">
        <v>86</v>
      </c>
      <c r="AQ60" s="394" t="s">
        <v>85</v>
      </c>
      <c r="AR60" s="395" t="s">
        <v>86</v>
      </c>
      <c r="AS60" s="2173" t="s">
        <v>85</v>
      </c>
      <c r="AT60" s="2174" t="s">
        <v>86</v>
      </c>
      <c r="AU60" s="2181"/>
      <c r="AV60" s="2182"/>
      <c r="AW60" s="2238" t="str">
        <f>+AO77</f>
        <v>実施設計</v>
      </c>
      <c r="AX60" s="47" t="s">
        <v>825</v>
      </c>
      <c r="AY60" s="368" t="e">
        <f>+AO79</f>
        <v>#N/A</v>
      </c>
      <c r="AZ60" s="3450">
        <f>+IF(入力ｼｰﾄA!$AB$146="",1,入力ｼｰﾄA!$AB$146)</f>
        <v>1</v>
      </c>
      <c r="BA60" s="3450">
        <f>+IF(入力ｼｰﾄA!$AB$147="",1,入力ｼｰﾄA!$AB$147)</f>
        <v>1</v>
      </c>
      <c r="BB60" s="3450">
        <f>+IF(入力ｼｰﾄA!$AB$148="",1,入力ｼｰﾄA!$AB$148)</f>
        <v>1</v>
      </c>
      <c r="BC60" s="3450">
        <f>+IF(入力ｼｰﾄA!$AB$149="",1,入力ｼｰﾄA!$AB$149)</f>
        <v>1</v>
      </c>
      <c r="BD60" s="3450">
        <f>+IF(入力ｼｰﾄA!$AB$150="",1,入力ｼｰﾄA!$AB$150)</f>
        <v>1</v>
      </c>
      <c r="BE60" s="3451">
        <f>+IF(入力ｼｰﾄA!$AB$151="",1,入力ｼｰﾄA!$AB$151)</f>
        <v>1</v>
      </c>
      <c r="BF60" s="3464">
        <f>+AZ60*BA60*BB60*BC60*BD60*BE60</f>
        <v>1</v>
      </c>
      <c r="BG60" s="2235" t="e">
        <f t="shared" si="63"/>
        <v>#N/A</v>
      </c>
      <c r="BH60" s="2181"/>
      <c r="CI60" s="16"/>
      <c r="CJ60" s="16"/>
      <c r="CK60" s="135"/>
      <c r="CL60" s="16"/>
      <c r="CM60" s="16"/>
      <c r="CN60" s="158"/>
      <c r="CO60" s="127"/>
      <c r="CQ60" s="13"/>
    </row>
    <row r="61" spans="2:95">
      <c r="B61" s="2182"/>
      <c r="C61" s="404" t="s">
        <v>113</v>
      </c>
      <c r="D61" s="405" t="s">
        <v>25</v>
      </c>
      <c r="E61" s="406"/>
      <c r="F61" s="2630" t="e">
        <f>AD61*$C$56^AE61</f>
        <v>#N/A</v>
      </c>
      <c r="G61" s="2630" t="e">
        <f>ROUND(F61,0)</f>
        <v>#N/A</v>
      </c>
      <c r="H61" s="407"/>
      <c r="J61" s="408"/>
      <c r="K61" s="408" t="e">
        <f t="shared" ref="K61:K63" si="64">IF(G61&gt;=1000,ROUNDDOWN(G61,-2),IF(AND(G61&lt;1000,G61&gt;=100),ROUNDDOWN(G61,-1),IF(G61&lt;100,G61)))</f>
        <v>#N/A</v>
      </c>
      <c r="L61" s="3031">
        <f>IF(特殊ケース!$C$43=1,+特殊ケース!V44,0)</f>
        <v>0</v>
      </c>
      <c r="M61" s="56"/>
      <c r="N61" s="2639" t="e">
        <f>VLOOKUP($F$49,_LST13,3)</f>
        <v>#N/A</v>
      </c>
      <c r="O61" s="2640" t="e">
        <f>VLOOKUP($F$49,_LST13,4)</f>
        <v>#N/A</v>
      </c>
      <c r="P61" s="2640" t="e">
        <f>VLOOKUP($F$49,_LST13,5)</f>
        <v>#N/A</v>
      </c>
      <c r="Q61" s="2640" t="e">
        <f>VLOOKUP($F$49,_LST13,6)</f>
        <v>#N/A</v>
      </c>
      <c r="R61" s="2640" t="e">
        <f>VLOOKUP($F$49,_LST13,7)</f>
        <v>#N/A</v>
      </c>
      <c r="S61" s="2640" t="e">
        <f>VLOOKUP($F$49,_LST13,8)</f>
        <v>#N/A</v>
      </c>
      <c r="T61" s="2641" t="e">
        <f>VLOOKUP($F$49,_LST13,9)</f>
        <v>#N/A</v>
      </c>
      <c r="U61" s="2186"/>
      <c r="V61" s="2205"/>
      <c r="W61" s="2179"/>
      <c r="X61" s="105"/>
      <c r="Y61" s="410" t="s">
        <v>25</v>
      </c>
      <c r="Z61" s="411" t="e">
        <f>IF(特殊ケース!$V$40=1,L61,K61)</f>
        <v>#N/A</v>
      </c>
      <c r="AB61" s="2033"/>
      <c r="AC61" s="2034"/>
      <c r="AD61" s="2145" t="e">
        <f>IF($AQ$53=1,特殊ケース!W44,VLOOKUP($F$49,_LST11,5))</f>
        <v>#N/A</v>
      </c>
      <c r="AE61" s="2146" t="e">
        <f>IF($AQ$53=1,特殊ケース!X44,VLOOKUP($F$49,_LST11,6))</f>
        <v>#N/A</v>
      </c>
      <c r="AF61" s="2046"/>
      <c r="AG61" s="2047"/>
      <c r="AH61" s="77"/>
      <c r="AJ61" s="5176" t="s">
        <v>116</v>
      </c>
      <c r="AK61" s="2966" t="e">
        <f>IF($AJ$53=1,Z61,Z76)</f>
        <v>#N/A</v>
      </c>
      <c r="AL61" s="410">
        <f>+入力ｼｰﾄA!H121*$CA$8</f>
        <v>1</v>
      </c>
      <c r="AM61" s="410" t="s">
        <v>25</v>
      </c>
      <c r="AN61" s="2196" t="e">
        <f>+IF($AJ$53=1,Z61,Z76)*AL61</f>
        <v>#N/A</v>
      </c>
      <c r="AO61" s="2088"/>
      <c r="AP61" s="2089"/>
      <c r="AQ61" s="2145">
        <f>IF($L$47=0,0,IF($AJ$53=1,AD61,AD76))</f>
        <v>0</v>
      </c>
      <c r="AR61" s="2146">
        <f>IF($L$47=0,0,IF($AJ$53=1,AE61,AE76))</f>
        <v>0</v>
      </c>
      <c r="AS61" s="2096"/>
      <c r="AT61" s="2097"/>
      <c r="AU61" s="2181"/>
      <c r="AV61" s="2182"/>
      <c r="AW61" s="2238"/>
      <c r="AX61" s="2227" t="s">
        <v>1339</v>
      </c>
      <c r="AY61" s="1072" t="e">
        <f>+AO80</f>
        <v>#N/A</v>
      </c>
      <c r="AZ61" s="3450">
        <f>+IF(入力ｼｰﾄA!$AB$152="",1,入力ｼｰﾄA!$AB$152)</f>
        <v>1</v>
      </c>
      <c r="BA61" s="3450">
        <f>+IF(入力ｼｰﾄA!$AB$153="",1,入力ｼｰﾄA!$AB$153)</f>
        <v>1</v>
      </c>
      <c r="BB61" s="3450">
        <f>+IF(入力ｼｰﾄA!$AB$154="",1,入力ｼｰﾄA!$AB$154)</f>
        <v>1</v>
      </c>
      <c r="BC61" s="3452"/>
      <c r="BD61" s="3453"/>
      <c r="BE61" s="3454"/>
      <c r="BF61" s="3467">
        <f>+AZ61*BA61*BB61</f>
        <v>1</v>
      </c>
      <c r="BG61" s="2235" t="e">
        <f t="shared" si="63"/>
        <v>#N/A</v>
      </c>
      <c r="BH61" s="2181"/>
      <c r="CI61" s="16"/>
      <c r="CJ61" s="16"/>
      <c r="CK61" s="135"/>
      <c r="CL61" s="16"/>
      <c r="CM61" s="16"/>
      <c r="CN61" s="158"/>
      <c r="CO61" s="127"/>
      <c r="CQ61" s="13"/>
    </row>
    <row r="62" spans="2:95">
      <c r="B62" s="2182"/>
      <c r="C62" s="338" t="s">
        <v>114</v>
      </c>
      <c r="D62" s="414" t="s">
        <v>631</v>
      </c>
      <c r="E62" s="415"/>
      <c r="F62" s="2631" t="e">
        <f t="shared" ref="F62:F63" si="65">AD62*$C$56^AE62</f>
        <v>#N/A</v>
      </c>
      <c r="G62" s="2631" t="e">
        <f t="shared" ref="G62:G63" si="66">ROUND(F62,0)</f>
        <v>#N/A</v>
      </c>
      <c r="H62" s="416"/>
      <c r="J62" s="417"/>
      <c r="K62" s="417" t="e">
        <f t="shared" si="64"/>
        <v>#N/A</v>
      </c>
      <c r="L62" s="418">
        <f>IF(特殊ケース!$C$43=1,+特殊ケース!V45,0)</f>
        <v>0</v>
      </c>
      <c r="M62" s="56"/>
      <c r="N62" s="2639" t="e">
        <f>VLOOKUP($F$49,_LST13,12)</f>
        <v>#N/A</v>
      </c>
      <c r="O62" s="2640" t="e">
        <f>VLOOKUP($F$49,_LST13,13)</f>
        <v>#N/A</v>
      </c>
      <c r="P62" s="2640" t="e">
        <f>VLOOKUP($F$49,_LST13,14)</f>
        <v>#N/A</v>
      </c>
      <c r="Q62" s="2640" t="e">
        <f>VLOOKUP($F$49,_LST13,15)</f>
        <v>#N/A</v>
      </c>
      <c r="R62" s="2640" t="e">
        <f>VLOOKUP($F$49,_LST13,16)</f>
        <v>#N/A</v>
      </c>
      <c r="S62" s="2640" t="e">
        <f>VLOOKUP($F$49,_LST13,17)</f>
        <v>#N/A</v>
      </c>
      <c r="T62" s="2641" t="e">
        <f>VLOOKUP($F$49,_LST13,18)</f>
        <v>#N/A</v>
      </c>
      <c r="U62" s="2186"/>
      <c r="V62" s="2205"/>
      <c r="W62" s="2179"/>
      <c r="X62" s="73" t="s">
        <v>113</v>
      </c>
      <c r="Y62" s="419" t="s">
        <v>631</v>
      </c>
      <c r="Z62" s="420" t="e">
        <f>IF(特殊ケース!$V$40=1,L62,K62)</f>
        <v>#N/A</v>
      </c>
      <c r="AB62" s="2033"/>
      <c r="AC62" s="2034"/>
      <c r="AD62" s="2145" t="e">
        <f>IF($AQ$53=1,特殊ケース!W45,VLOOKUP($F$49,_LST11,12))</f>
        <v>#N/A</v>
      </c>
      <c r="AE62" s="2146" t="e">
        <f>IF($AQ$53=1,特殊ケース!X45,VLOOKUP($F$49,_LST11,13))</f>
        <v>#N/A</v>
      </c>
      <c r="AF62" s="2046"/>
      <c r="AG62" s="2047"/>
      <c r="AH62" s="72"/>
      <c r="AJ62" s="5177"/>
      <c r="AK62" s="2967" t="e">
        <f t="shared" ref="AK62:AK63" si="67">IF($AJ$53=1,Z62,Z77)</f>
        <v>#N/A</v>
      </c>
      <c r="AL62" s="419">
        <f>+入力ｼｰﾄA!H122*$CA$8</f>
        <v>1</v>
      </c>
      <c r="AM62" s="419" t="s">
        <v>631</v>
      </c>
      <c r="AN62" s="2197" t="e">
        <f>+IF($AJ$53=1,Z62,Z77)*AL62</f>
        <v>#N/A</v>
      </c>
      <c r="AO62" s="2090"/>
      <c r="AP62" s="2091"/>
      <c r="AQ62" s="2147">
        <f>IF($L$47=0,0,+IF($AJ$53=1,AD62,AD77))</f>
        <v>0</v>
      </c>
      <c r="AR62" s="2148">
        <f>IF($L$47=0,0,IF($AJ$53=1,AE62,AE77))</f>
        <v>0</v>
      </c>
      <c r="AS62" s="2098"/>
      <c r="AT62" s="2099"/>
      <c r="AU62" s="2181"/>
      <c r="AV62" s="2182"/>
      <c r="AW62" s="2239"/>
      <c r="AX62" s="2012"/>
      <c r="AY62" s="2230"/>
      <c r="AZ62" s="2253"/>
      <c r="BA62" s="2253"/>
      <c r="BB62" s="2253"/>
      <c r="BC62" s="2253"/>
      <c r="BD62" s="2253"/>
      <c r="BE62" s="2231" t="s">
        <v>2244</v>
      </c>
      <c r="BF62" s="3462"/>
      <c r="BG62" s="2236" t="e">
        <f>SUM(BG59:BG61)</f>
        <v>#N/A</v>
      </c>
      <c r="BH62" s="2181"/>
      <c r="CI62" s="16"/>
      <c r="CJ62" s="16"/>
      <c r="CK62" s="135"/>
      <c r="CL62" s="16"/>
      <c r="CM62" s="16"/>
      <c r="CN62" s="158"/>
      <c r="CO62" s="127"/>
      <c r="CQ62" s="13"/>
    </row>
    <row r="63" spans="2:95" ht="16.5" thickBot="1">
      <c r="B63" s="2182"/>
      <c r="C63" s="423"/>
      <c r="D63" s="424" t="s">
        <v>28</v>
      </c>
      <c r="E63" s="425"/>
      <c r="F63" s="2632" t="e">
        <f t="shared" si="65"/>
        <v>#N/A</v>
      </c>
      <c r="G63" s="2632" t="e">
        <f t="shared" si="66"/>
        <v>#N/A</v>
      </c>
      <c r="H63" s="426"/>
      <c r="J63" s="427"/>
      <c r="K63" s="427" t="e">
        <f t="shared" si="64"/>
        <v>#N/A</v>
      </c>
      <c r="L63" s="428">
        <f>IF(特殊ケース!$C$43=1,+特殊ケース!V46,0)</f>
        <v>0</v>
      </c>
      <c r="M63" s="56"/>
      <c r="N63" s="2639" t="e">
        <f>VLOOKUP($F$49,_LST13,21)</f>
        <v>#N/A</v>
      </c>
      <c r="O63" s="2640" t="e">
        <f>VLOOKUP($F$49,_LST13,22)</f>
        <v>#N/A</v>
      </c>
      <c r="P63" s="2640" t="e">
        <f>VLOOKUP($F$49,_LST13,23)</f>
        <v>#N/A</v>
      </c>
      <c r="Q63" s="2640" t="e">
        <f>VLOOKUP($F$49,_LST13,24)</f>
        <v>#N/A</v>
      </c>
      <c r="R63" s="2640" t="e">
        <f>VLOOKUP($F$49,_LST13,25)</f>
        <v>#N/A</v>
      </c>
      <c r="S63" s="2640" t="e">
        <f>VLOOKUP($F$49,_LST13,26)</f>
        <v>#N/A</v>
      </c>
      <c r="T63" s="2641" t="e">
        <f>VLOOKUP($F$49,_LST13,27)</f>
        <v>#N/A</v>
      </c>
      <c r="U63" s="2186"/>
      <c r="V63" s="2205"/>
      <c r="W63" s="2179"/>
      <c r="X63" s="73" t="s">
        <v>114</v>
      </c>
      <c r="Y63" s="429" t="s">
        <v>28</v>
      </c>
      <c r="Z63" s="430" t="e">
        <f>IF(特殊ケース!$V$40=1,L63,K63)</f>
        <v>#N/A</v>
      </c>
      <c r="AB63" s="2035"/>
      <c r="AC63" s="2036"/>
      <c r="AD63" s="2153" t="e">
        <f>IF($AQ$53=1,特殊ケース!W46,VLOOKUP($F$49,_LST11,19))</f>
        <v>#N/A</v>
      </c>
      <c r="AE63" s="2154" t="e">
        <f>IF($AQ$53=1,特殊ケース!X46,VLOOKUP($F$49,_LST11,20))</f>
        <v>#N/A</v>
      </c>
      <c r="AF63" s="2048"/>
      <c r="AG63" s="2049"/>
      <c r="AH63" s="81"/>
      <c r="AJ63" s="5177"/>
      <c r="AK63" s="2968" t="e">
        <f t="shared" si="67"/>
        <v>#N/A</v>
      </c>
      <c r="AL63" s="429">
        <f>+入力ｼｰﾄA!H123*$CA$8</f>
        <v>1</v>
      </c>
      <c r="AM63" s="429" t="s">
        <v>28</v>
      </c>
      <c r="AN63" s="2198" t="e">
        <f>+IF($AJ$53=1,Z63,Z78)*AL63</f>
        <v>#N/A</v>
      </c>
      <c r="AO63" s="2092"/>
      <c r="AP63" s="2093"/>
      <c r="AQ63" s="2153">
        <f>IF($L$47=0,0,+IF($AJ$53=1,AD63,AD78))</f>
        <v>0</v>
      </c>
      <c r="AR63" s="2154">
        <f>IF($L$47=0,0,IF($AJ$53=1,AE63,AE78))</f>
        <v>0</v>
      </c>
      <c r="AS63" s="2100"/>
      <c r="AT63" s="2101"/>
      <c r="AU63" s="2181"/>
      <c r="AV63" s="2182"/>
      <c r="AZ63" s="2254"/>
      <c r="BA63" s="2254"/>
      <c r="BB63" s="2254"/>
      <c r="BC63" s="2254"/>
      <c r="BD63" s="2254"/>
      <c r="BF63" s="3456"/>
      <c r="BH63" s="2181"/>
      <c r="CI63" s="16"/>
      <c r="CJ63" s="16"/>
      <c r="CK63" s="135"/>
      <c r="CL63" s="16"/>
      <c r="CM63" s="16"/>
      <c r="CN63" s="158"/>
      <c r="CO63" s="127"/>
      <c r="CQ63" s="13"/>
    </row>
    <row r="64" spans="2:95">
      <c r="B64" s="2182"/>
      <c r="C64" s="73"/>
      <c r="D64" s="125"/>
      <c r="F64" s="2633"/>
      <c r="G64" s="2633"/>
      <c r="H64" s="2086" t="s">
        <v>99</v>
      </c>
      <c r="J64" s="2086" t="s">
        <v>109</v>
      </c>
      <c r="K64" s="390" t="s">
        <v>3047</v>
      </c>
      <c r="L64" s="2087" t="s">
        <v>99</v>
      </c>
      <c r="M64" s="280"/>
      <c r="N64" s="2636" t="s">
        <v>2139</v>
      </c>
      <c r="O64" s="2637" t="s">
        <v>2140</v>
      </c>
      <c r="P64" s="2637" t="s">
        <v>2141</v>
      </c>
      <c r="Q64" s="2637" t="s">
        <v>2139</v>
      </c>
      <c r="R64" s="2637" t="s">
        <v>2140</v>
      </c>
      <c r="S64" s="2637" t="s">
        <v>2141</v>
      </c>
      <c r="T64" s="2638" t="s">
        <v>2142</v>
      </c>
      <c r="U64" s="2186"/>
      <c r="V64" s="2205"/>
      <c r="W64" s="2179"/>
      <c r="X64" s="77"/>
      <c r="Y64" s="441" t="s">
        <v>58</v>
      </c>
      <c r="Z64" s="322" t="e">
        <f>SUM(Z61:Z63)</f>
        <v>#N/A</v>
      </c>
      <c r="AB64" s="2037"/>
      <c r="AC64" s="2038"/>
      <c r="AD64" s="442"/>
      <c r="AE64" s="443"/>
      <c r="AF64" s="2050"/>
      <c r="AG64" s="2051"/>
      <c r="AH64" s="81"/>
      <c r="AJ64" s="5166"/>
      <c r="AK64" s="331"/>
      <c r="AL64" s="441"/>
      <c r="AM64" s="441" t="s">
        <v>58</v>
      </c>
      <c r="AN64" s="2199" t="e">
        <f>+IF($AJ$11=1,Z64,Z79)</f>
        <v>#N/A</v>
      </c>
      <c r="AO64" s="2094"/>
      <c r="AP64" s="2095"/>
      <c r="AQ64" s="520"/>
      <c r="AR64" s="521"/>
      <c r="AS64" s="2102"/>
      <c r="AT64" s="2103"/>
      <c r="AU64" s="2181"/>
      <c r="AV64" s="2182"/>
      <c r="AW64" s="2241"/>
      <c r="AX64" s="2228" t="s">
        <v>25</v>
      </c>
      <c r="AY64" s="2242" t="e">
        <f>+AQ78</f>
        <v>#N/A</v>
      </c>
      <c r="AZ64" s="3448">
        <f>+IF(入力ｼｰﾄA!$AB$144="",1,入力ｼｰﾄA!$AB$144)</f>
        <v>1</v>
      </c>
      <c r="BA64" s="3448">
        <f>+IF(入力ｼｰﾄA!$AB$145="",1,入力ｼｰﾄA!$AB$145)</f>
        <v>1</v>
      </c>
      <c r="BB64" s="3449"/>
      <c r="BC64" s="3449"/>
      <c r="BD64" s="3449"/>
      <c r="BE64" s="3449"/>
      <c r="BF64" s="3463">
        <f>+AZ64*BA64</f>
        <v>1</v>
      </c>
      <c r="BG64" s="2245" t="e">
        <f t="shared" ref="BG64:BG66" si="68">+AY64*BF64</f>
        <v>#N/A</v>
      </c>
      <c r="BH64" s="2181"/>
      <c r="CI64" s="16"/>
      <c r="CJ64" s="16"/>
      <c r="CK64" s="135"/>
      <c r="CL64" s="16"/>
      <c r="CM64" s="16"/>
      <c r="CN64" s="158"/>
      <c r="CO64" s="127"/>
      <c r="CQ64" s="13"/>
    </row>
    <row r="65" spans="2:95">
      <c r="B65" s="2182"/>
      <c r="C65" s="404" t="s">
        <v>117</v>
      </c>
      <c r="D65" s="405" t="s">
        <v>25</v>
      </c>
      <c r="E65" s="406"/>
      <c r="F65" s="2630" t="e">
        <f t="shared" ref="F65:F67" si="69">AD65*$C$56^AE65</f>
        <v>#N/A</v>
      </c>
      <c r="G65" s="2630" t="e">
        <f t="shared" ref="G65:G67" si="70">ROUND(F65,0)</f>
        <v>#N/A</v>
      </c>
      <c r="H65" s="407"/>
      <c r="J65" s="408"/>
      <c r="K65" s="408" t="e">
        <f t="shared" ref="K65:K67" si="71">IF(G65&gt;=1000,ROUNDDOWN(G65,-2),IF(AND(G65&lt;1000,G65&gt;=100),ROUNDDOWN(G65,-1),IF(G65&lt;100,G65)))</f>
        <v>#N/A</v>
      </c>
      <c r="L65" s="409">
        <f>IF(特殊ケース!$C$43=1,+特殊ケース!V48,0)</f>
        <v>0</v>
      </c>
      <c r="M65" s="56"/>
      <c r="N65" s="2639" t="e">
        <f>VLOOKUP($F$49,_LST14,3)</f>
        <v>#N/A</v>
      </c>
      <c r="O65" s="2640" t="e">
        <f>VLOOKUP($F$49,_LST14,4)</f>
        <v>#N/A</v>
      </c>
      <c r="P65" s="2640" t="e">
        <f>VLOOKUP($F$49,_LST14,5)</f>
        <v>#N/A</v>
      </c>
      <c r="Q65" s="2640" t="e">
        <f>VLOOKUP($F$49,_LST14,6)</f>
        <v>#N/A</v>
      </c>
      <c r="R65" s="2640" t="e">
        <f>VLOOKUP($F$49,_LST14,7)</f>
        <v>#N/A</v>
      </c>
      <c r="S65" s="2640" t="e">
        <f>VLOOKUP($F$49,_LST14,8)</f>
        <v>#N/A</v>
      </c>
      <c r="T65" s="2641" t="e">
        <f>VLOOKUP($F$49,_LST14,9)</f>
        <v>#N/A</v>
      </c>
      <c r="U65" s="2186"/>
      <c r="V65" s="2205"/>
      <c r="W65" s="2179"/>
      <c r="X65" s="73"/>
      <c r="Y65" s="410" t="s">
        <v>25</v>
      </c>
      <c r="Z65" s="411" t="e">
        <f>IF(特殊ケース!$V$40=1,L65,K65)</f>
        <v>#N/A</v>
      </c>
      <c r="AB65" s="2039"/>
      <c r="AC65" s="2040"/>
      <c r="AD65" s="2151" t="e">
        <f>IF($AQ$53=1,特殊ケース!W48,VLOOKUP($F$49,_LST12,5))</f>
        <v>#N/A</v>
      </c>
      <c r="AE65" s="2152" t="e">
        <f>IF($AQ$53=1,特殊ケース!X48,VLOOKUP($F$49,_LST12,6))</f>
        <v>#N/A</v>
      </c>
      <c r="AF65" s="2052"/>
      <c r="AG65" s="2053"/>
      <c r="AH65" s="81"/>
      <c r="AJ65" s="5178" t="s">
        <v>119</v>
      </c>
      <c r="AK65" s="2966" t="e">
        <f t="shared" ref="AK65:AK67" si="72">IF($AJ$53=1,Z65,Z80)</f>
        <v>#N/A</v>
      </c>
      <c r="AL65" s="410">
        <f>+入力ｼｰﾄA!H121*$CA$9</f>
        <v>1</v>
      </c>
      <c r="AM65" s="410" t="s">
        <v>25</v>
      </c>
      <c r="AN65" s="2196" t="e">
        <f>+IF($AJ$53=1,Z65,Z80)*AL65</f>
        <v>#N/A</v>
      </c>
      <c r="AO65" s="2088"/>
      <c r="AP65" s="2089"/>
      <c r="AQ65" s="2145">
        <f>IF($L$47=0,0,IF($AJ$53=1,AD65,AD80))</f>
        <v>0</v>
      </c>
      <c r="AR65" s="2146">
        <f>IF($L$47=0,0,IF($AJ$53=1,AE65,AE80))</f>
        <v>0</v>
      </c>
      <c r="AS65" s="2096"/>
      <c r="AT65" s="2097"/>
      <c r="AU65" s="2181"/>
      <c r="AV65" s="2182"/>
      <c r="AW65" s="2246" t="str">
        <f>+人時間準備計算!$AQ$36</f>
        <v>基本+実施</v>
      </c>
      <c r="AX65" s="47" t="s">
        <v>825</v>
      </c>
      <c r="AY65" s="368" t="e">
        <f>+AQ79</f>
        <v>#N/A</v>
      </c>
      <c r="AZ65" s="3450">
        <f>+IF(入力ｼｰﾄA!$AB$146="",1,入力ｼｰﾄA!$AB$146)</f>
        <v>1</v>
      </c>
      <c r="BA65" s="3450">
        <f>+IF(入力ｼｰﾄA!$AB$147="",1,入力ｼｰﾄA!$AB$147)</f>
        <v>1</v>
      </c>
      <c r="BB65" s="3450">
        <f>+IF(入力ｼｰﾄA!$AB$148="",1,入力ｼｰﾄA!$AB$148)</f>
        <v>1</v>
      </c>
      <c r="BC65" s="3450">
        <f>+IF(入力ｼｰﾄA!$AB$149="",1,入力ｼｰﾄA!$AB$149)</f>
        <v>1</v>
      </c>
      <c r="BD65" s="3450">
        <f>+IF(入力ｼｰﾄA!$AB$150="",1,入力ｼｰﾄA!$AB$150)</f>
        <v>1</v>
      </c>
      <c r="BE65" s="3451">
        <f>+IF(入力ｼｰﾄA!$AB$151="",1,入力ｼｰﾄA!$AB$151)</f>
        <v>1</v>
      </c>
      <c r="BF65" s="3464">
        <f>+AZ65*BA65*BB65*BC65*BD65*BE65</f>
        <v>1</v>
      </c>
      <c r="BG65" s="2247" t="e">
        <f t="shared" si="68"/>
        <v>#N/A</v>
      </c>
      <c r="BH65" s="2181"/>
      <c r="CI65" s="16"/>
      <c r="CJ65" s="16"/>
      <c r="CK65" s="135"/>
      <c r="CL65" s="16"/>
      <c r="CM65" s="16"/>
      <c r="CN65" s="158"/>
      <c r="CO65" s="127"/>
      <c r="CQ65" s="13"/>
    </row>
    <row r="66" spans="2:95">
      <c r="B66" s="2182"/>
      <c r="C66" s="449" t="s">
        <v>118</v>
      </c>
      <c r="D66" s="414" t="s">
        <v>631</v>
      </c>
      <c r="E66" s="415"/>
      <c r="F66" s="2631" t="e">
        <f t="shared" si="69"/>
        <v>#N/A</v>
      </c>
      <c r="G66" s="2631" t="e">
        <f t="shared" si="70"/>
        <v>#N/A</v>
      </c>
      <c r="H66" s="416"/>
      <c r="J66" s="417"/>
      <c r="K66" s="417" t="e">
        <f t="shared" si="71"/>
        <v>#N/A</v>
      </c>
      <c r="L66" s="418">
        <f>IF(特殊ケース!$C$43=1,+特殊ケース!V49,0)</f>
        <v>0</v>
      </c>
      <c r="M66" s="56"/>
      <c r="N66" s="2639" t="e">
        <f>VLOOKUP($F$49,_LST14,12)</f>
        <v>#N/A</v>
      </c>
      <c r="O66" s="2640" t="e">
        <f>VLOOKUP($F$49,_LST14,13)</f>
        <v>#N/A</v>
      </c>
      <c r="P66" s="2640" t="e">
        <f>VLOOKUP($F$49,_LST14,14)</f>
        <v>#N/A</v>
      </c>
      <c r="Q66" s="2640" t="e">
        <f>VLOOKUP($F$49,_LST14,15)</f>
        <v>#N/A</v>
      </c>
      <c r="R66" s="2640" t="e">
        <f>VLOOKUP($F$49,_LST14,16)</f>
        <v>#N/A</v>
      </c>
      <c r="S66" s="2640" t="e">
        <f>VLOOKUP($F$49,_LST14,17)</f>
        <v>#N/A</v>
      </c>
      <c r="T66" s="2641" t="e">
        <f>VLOOKUP($F$49,_LST14,18)</f>
        <v>#N/A</v>
      </c>
      <c r="U66" s="2186"/>
      <c r="V66" s="2205"/>
      <c r="W66" s="2179"/>
      <c r="X66" s="73" t="s">
        <v>117</v>
      </c>
      <c r="Y66" s="419" t="s">
        <v>631</v>
      </c>
      <c r="Z66" s="420" t="e">
        <f>IF(特殊ケース!$V$40=1,L66,K66)</f>
        <v>#N/A</v>
      </c>
      <c r="AB66" s="2041"/>
      <c r="AC66" s="2042"/>
      <c r="AD66" s="2147" t="e">
        <f>IF($AQ$53=1,特殊ケース!W49,VLOOKUP($F$49,_LST12,12))</f>
        <v>#N/A</v>
      </c>
      <c r="AE66" s="2148" t="e">
        <f>IF($AQ$53=1,特殊ケース!X49,VLOOKUP($F$49,_LST12,13))</f>
        <v>#N/A</v>
      </c>
      <c r="AF66" s="2054"/>
      <c r="AG66" s="2055"/>
      <c r="AH66" s="81"/>
      <c r="AJ66" s="5179"/>
      <c r="AK66" s="2967" t="e">
        <f t="shared" si="72"/>
        <v>#N/A</v>
      </c>
      <c r="AL66" s="419">
        <f>+入力ｼｰﾄA!H122*$CA$9</f>
        <v>1</v>
      </c>
      <c r="AM66" s="419" t="s">
        <v>631</v>
      </c>
      <c r="AN66" s="2197" t="e">
        <f>+IF($AJ$53=1,Z66,Z81)*AL66</f>
        <v>#N/A</v>
      </c>
      <c r="AO66" s="2090"/>
      <c r="AP66" s="2091"/>
      <c r="AQ66" s="2147">
        <f t="shared" ref="AQ66:AQ67" si="73">IF($L$47=0,0,IF($AJ$53=1,AD66,AD81))</f>
        <v>0</v>
      </c>
      <c r="AR66" s="2148">
        <f>IF($L$47=0,0,IF($AJ$53=1,AE66,AE81))</f>
        <v>0</v>
      </c>
      <c r="AS66" s="2098"/>
      <c r="AT66" s="2099"/>
      <c r="AU66" s="2181"/>
      <c r="AV66" s="2182"/>
      <c r="AW66" s="2246"/>
      <c r="AX66" s="2227" t="s">
        <v>1339</v>
      </c>
      <c r="AY66" s="1072" t="e">
        <f>+AQ80</f>
        <v>#N/A</v>
      </c>
      <c r="AZ66" s="3450">
        <f>+IF(入力ｼｰﾄA!$AB$152="",1,入力ｼｰﾄA!$AB$152)</f>
        <v>1</v>
      </c>
      <c r="BA66" s="3450">
        <f>+IF(入力ｼｰﾄA!$AB$153="",1,入力ｼｰﾄA!$AB$153)</f>
        <v>1</v>
      </c>
      <c r="BB66" s="3450">
        <f>+IF(入力ｼｰﾄA!$AB$154="",1,入力ｼｰﾄA!$AB$154)</f>
        <v>1</v>
      </c>
      <c r="BC66" s="3452"/>
      <c r="BD66" s="3453"/>
      <c r="BE66" s="3454"/>
      <c r="BF66" s="3465">
        <f>+AZ66*BA66*BB66</f>
        <v>1</v>
      </c>
      <c r="BG66" s="2247" t="e">
        <f t="shared" si="68"/>
        <v>#N/A</v>
      </c>
      <c r="BH66" s="2181"/>
      <c r="CJ66" s="16"/>
      <c r="CK66" s="16"/>
      <c r="CL66" s="159"/>
      <c r="CM66" s="159"/>
      <c r="CN66" s="157"/>
      <c r="CO66" s="16"/>
      <c r="CQ66" s="13"/>
    </row>
    <row r="67" spans="2:95" ht="16.5" thickBot="1">
      <c r="B67" s="2182"/>
      <c r="C67" s="423"/>
      <c r="D67" s="424" t="s">
        <v>28</v>
      </c>
      <c r="E67" s="425"/>
      <c r="F67" s="2634" t="e">
        <f t="shared" si="69"/>
        <v>#N/A</v>
      </c>
      <c r="G67" s="2634" t="e">
        <f t="shared" si="70"/>
        <v>#N/A</v>
      </c>
      <c r="H67" s="426"/>
      <c r="J67" s="427"/>
      <c r="K67" s="427" t="e">
        <f t="shared" si="71"/>
        <v>#N/A</v>
      </c>
      <c r="L67" s="428">
        <f>IF(特殊ケース!$C$43=1,+特殊ケース!V50,0)</f>
        <v>0</v>
      </c>
      <c r="M67" s="56"/>
      <c r="N67" s="2642" t="e">
        <f>VLOOKUP($F$49,_LST14,21)</f>
        <v>#N/A</v>
      </c>
      <c r="O67" s="2643" t="e">
        <f>VLOOKUP($F$49,_LST14,22)</f>
        <v>#N/A</v>
      </c>
      <c r="P67" s="2643" t="e">
        <f>VLOOKUP($F$49,_LST14,23)</f>
        <v>#N/A</v>
      </c>
      <c r="Q67" s="2643" t="e">
        <f>VLOOKUP($F$49,_LST14,24)</f>
        <v>#N/A</v>
      </c>
      <c r="R67" s="2643" t="e">
        <f>VLOOKUP($F$49,_LST14,25)</f>
        <v>#N/A</v>
      </c>
      <c r="S67" s="2643" t="e">
        <f>VLOOKUP($F$49,_LST14,26)</f>
        <v>#N/A</v>
      </c>
      <c r="T67" s="2644" t="e">
        <f>VLOOKUP($F$49,_LST14,27)</f>
        <v>#N/A</v>
      </c>
      <c r="U67" s="2186"/>
      <c r="V67" s="2205"/>
      <c r="W67" s="2179"/>
      <c r="X67" s="5206" t="s">
        <v>118</v>
      </c>
      <c r="Y67" s="429" t="s">
        <v>28</v>
      </c>
      <c r="Z67" s="430" t="e">
        <f>IF(特殊ケース!$V$40=1,L67,K67)</f>
        <v>#N/A</v>
      </c>
      <c r="AB67" s="2035"/>
      <c r="AC67" s="2036"/>
      <c r="AD67" s="2149" t="e">
        <f>IF($AQ$53=1,特殊ケース!W50,VLOOKUP($F$49,_LST12,19))</f>
        <v>#N/A</v>
      </c>
      <c r="AE67" s="2150" t="e">
        <f>IF($AQ$53=1,特殊ケース!X50,VLOOKUP($F$49,_LST12,20))</f>
        <v>#N/A</v>
      </c>
      <c r="AF67" s="2048"/>
      <c r="AG67" s="2049"/>
      <c r="AH67" s="81"/>
      <c r="AJ67" s="5180"/>
      <c r="AK67" s="2968" t="e">
        <f t="shared" si="72"/>
        <v>#N/A</v>
      </c>
      <c r="AL67" s="429">
        <f>+入力ｼｰﾄA!H123*$CA$9</f>
        <v>1</v>
      </c>
      <c r="AM67" s="429" t="s">
        <v>28</v>
      </c>
      <c r="AN67" s="2198" t="e">
        <f>+IF($AJ$53=1,Z67,Z82)*AL67</f>
        <v>#N/A</v>
      </c>
      <c r="AO67" s="2092"/>
      <c r="AP67" s="2093"/>
      <c r="AQ67" s="2149">
        <f t="shared" si="73"/>
        <v>0</v>
      </c>
      <c r="AR67" s="2150">
        <f>IF($L$47=0,0,IF($AJ$53=1,AE67,AE82))</f>
        <v>0</v>
      </c>
      <c r="AS67" s="2100"/>
      <c r="AT67" s="2101"/>
      <c r="AU67" s="2181"/>
      <c r="AV67" s="2182"/>
      <c r="AW67" s="2248"/>
      <c r="AX67" s="2249"/>
      <c r="AY67" s="2250"/>
      <c r="AZ67" s="3458"/>
      <c r="BA67" s="3458"/>
      <c r="BB67" s="3458"/>
      <c r="BC67" s="3458"/>
      <c r="BD67" s="3458"/>
      <c r="BE67" s="3459" t="s">
        <v>2244</v>
      </c>
      <c r="BF67" s="3455"/>
      <c r="BG67" s="2252" t="e">
        <f>SUM(BG64:BG66)</f>
        <v>#N/A</v>
      </c>
      <c r="BH67" s="2181"/>
      <c r="CI67" s="16"/>
      <c r="CJ67" s="16"/>
      <c r="CK67" s="16"/>
      <c r="CL67" s="16"/>
      <c r="CM67" s="16"/>
      <c r="CN67" s="13"/>
      <c r="CO67" s="16"/>
      <c r="CQ67" s="13"/>
    </row>
    <row r="68" spans="2:95" ht="16.5" thickBot="1">
      <c r="B68" s="2182"/>
      <c r="J68" s="123"/>
      <c r="K68" s="123"/>
      <c r="L68" s="123"/>
      <c r="M68" s="123"/>
      <c r="N68" s="123"/>
      <c r="O68" s="123"/>
      <c r="P68" s="123"/>
      <c r="Q68" s="123"/>
      <c r="R68" s="123"/>
      <c r="S68" s="123"/>
      <c r="T68" s="123"/>
      <c r="U68" s="2186"/>
      <c r="V68" s="2205"/>
      <c r="W68" s="2179"/>
      <c r="X68" s="5207"/>
      <c r="Y68" s="63" t="s">
        <v>58</v>
      </c>
      <c r="Z68" s="322" t="e">
        <f>SUM(Z65:Z67)</f>
        <v>#N/A</v>
      </c>
      <c r="AB68" s="5169" t="s">
        <v>120</v>
      </c>
      <c r="AC68" s="5169"/>
      <c r="AD68" s="5170" t="s">
        <v>121</v>
      </c>
      <c r="AE68" s="5169"/>
      <c r="AF68" s="5169" t="s">
        <v>120</v>
      </c>
      <c r="AG68" s="5169"/>
      <c r="AH68" s="81"/>
      <c r="AJ68" s="325" t="s">
        <v>122</v>
      </c>
      <c r="AK68" s="326"/>
      <c r="AL68" s="218"/>
      <c r="AM68" s="63" t="s">
        <v>58</v>
      </c>
      <c r="AN68" s="2199" t="e">
        <f>+IF($AJ$53=1,Z68,Z83)</f>
        <v>#N/A</v>
      </c>
      <c r="AO68" s="5175" t="s">
        <v>120</v>
      </c>
      <c r="AP68" s="5171"/>
      <c r="AQ68" s="5170" t="s">
        <v>121</v>
      </c>
      <c r="AR68" s="5171"/>
      <c r="AS68" s="5171" t="s">
        <v>120</v>
      </c>
      <c r="AT68" s="5172"/>
      <c r="AU68" s="2181"/>
      <c r="AV68" s="2182"/>
      <c r="AZ68" s="3460"/>
      <c r="BA68" s="3460"/>
      <c r="BB68" s="3460"/>
      <c r="BC68" s="3460"/>
      <c r="BD68" s="3460"/>
      <c r="BE68" s="3461"/>
      <c r="BF68" s="3456"/>
      <c r="BH68" s="2181"/>
      <c r="CI68" s="16"/>
      <c r="CJ68" s="160"/>
      <c r="CK68" s="16"/>
      <c r="CL68" s="159"/>
      <c r="CM68" s="159"/>
      <c r="CN68" s="161"/>
      <c r="CO68" s="16"/>
      <c r="CQ68" s="13"/>
    </row>
    <row r="69" spans="2:95">
      <c r="B69" s="2182"/>
      <c r="U69" s="2186"/>
      <c r="V69" s="2205"/>
      <c r="W69" s="2179"/>
      <c r="Y69" s="56"/>
      <c r="Z69" s="122"/>
      <c r="AB69" s="463"/>
      <c r="AC69" s="464"/>
      <c r="AD69" s="463"/>
      <c r="AE69" s="464"/>
      <c r="AF69" s="463"/>
      <c r="AG69" s="464"/>
      <c r="AH69" s="81"/>
      <c r="AU69" s="2181"/>
      <c r="AV69" s="2182"/>
      <c r="AW69" s="2241"/>
      <c r="AX69" s="2228" t="s">
        <v>25</v>
      </c>
      <c r="AY69" s="2242" t="e">
        <f>+AN65</f>
        <v>#N/A</v>
      </c>
      <c r="AZ69" s="3448">
        <f>+IF(入力ｼｰﾄA!$AC$144="",1,入力ｼｰﾄA!$AC$144)</f>
        <v>1</v>
      </c>
      <c r="BA69" s="3448">
        <f>+IF(入力ｼｰﾄA!$AB$145="",1,入力ｼｰﾄA!$AB$145)</f>
        <v>1</v>
      </c>
      <c r="BB69" s="3457"/>
      <c r="BC69" s="3457"/>
      <c r="BD69" s="3457"/>
      <c r="BE69" s="3449"/>
      <c r="BF69" s="3463">
        <f>+AZ69*BA69</f>
        <v>1</v>
      </c>
      <c r="BG69" s="2245" t="e">
        <f>+AY69*BF69</f>
        <v>#N/A</v>
      </c>
      <c r="BH69" s="2181"/>
      <c r="CI69" s="16"/>
      <c r="CJ69" s="16"/>
      <c r="CK69" s="16"/>
      <c r="CL69" s="16"/>
      <c r="CM69" s="16"/>
      <c r="CN69" s="154"/>
      <c r="CO69" s="16"/>
      <c r="CQ69" s="13"/>
    </row>
    <row r="70" spans="2:95">
      <c r="B70" s="2182"/>
      <c r="C70" s="299" t="s">
        <v>123</v>
      </c>
      <c r="U70" s="2186"/>
      <c r="V70" s="2205"/>
      <c r="W70" s="2179"/>
      <c r="AH70" s="81"/>
      <c r="AJ70" s="210" t="s">
        <v>2181</v>
      </c>
      <c r="AK70" s="211"/>
      <c r="AL70" s="211"/>
      <c r="AM70" s="211"/>
      <c r="AN70" s="2135">
        <f>+F51</f>
        <v>0</v>
      </c>
      <c r="AO70" s="211"/>
      <c r="AP70" s="211"/>
      <c r="AQ70" s="211"/>
      <c r="AR70" s="211"/>
      <c r="AS70" s="212"/>
      <c r="AU70" s="2181"/>
      <c r="AV70" s="2182"/>
      <c r="AW70" s="2246" t="s">
        <v>209</v>
      </c>
      <c r="AX70" s="47" t="s">
        <v>825</v>
      </c>
      <c r="AY70" s="368" t="e">
        <f>+AN66</f>
        <v>#N/A</v>
      </c>
      <c r="AZ70" s="3450">
        <f>+IF(入力ｼｰﾄA!$AC$146="",1,入力ｼｰﾄA!$AC$146)</f>
        <v>1</v>
      </c>
      <c r="BA70" s="3450">
        <f>+IF(入力ｼｰﾄA!$AC$147="",1,入力ｼｰﾄA!$AC$147)</f>
        <v>1</v>
      </c>
      <c r="BB70" s="3450">
        <f>+IF(入力ｼｰﾄA!$AC$148="",1,入力ｼｰﾄA!$AC$148)</f>
        <v>1</v>
      </c>
      <c r="BC70" s="3450">
        <f>+IF(入力ｼｰﾄA!$AC$149="",1,入力ｼｰﾄA!$AC$149)</f>
        <v>1</v>
      </c>
      <c r="BD70" s="3450">
        <f>+IF(入力ｼｰﾄA!$AC$150="",1,入力ｼｰﾄA!$AC$150)</f>
        <v>1</v>
      </c>
      <c r="BE70" s="3451">
        <f>+IF(入力ｼｰﾄA!$AC$151="",1,入力ｼｰﾄA!$AC$151)</f>
        <v>1</v>
      </c>
      <c r="BF70" s="3464">
        <f>+AZ70*BA70*BB70*BC70*BD70*BE70</f>
        <v>1</v>
      </c>
      <c r="BG70" s="2247" t="e">
        <f t="shared" ref="BG70:BG71" si="74">+AY70*BF70</f>
        <v>#N/A</v>
      </c>
      <c r="BH70" s="2181"/>
      <c r="CI70" s="16"/>
      <c r="CJ70" s="16"/>
      <c r="CK70" s="16"/>
      <c r="CL70" s="16"/>
      <c r="CM70" s="16"/>
      <c r="CN70" s="16"/>
      <c r="CO70" s="16"/>
      <c r="CQ70" s="13"/>
    </row>
    <row r="71" spans="2:95" ht="16.5" thickBot="1">
      <c r="B71" s="2187" t="s">
        <v>90</v>
      </c>
      <c r="C71" s="318">
        <f>+入力ｼｰﾄA!$I$77</f>
        <v>0</v>
      </c>
      <c r="D71" s="55" t="s">
        <v>91</v>
      </c>
      <c r="E71" s="56">
        <v>1</v>
      </c>
      <c r="F71" s="319" t="s">
        <v>92</v>
      </c>
      <c r="G71" s="471" t="str">
        <f>+"S＜"&amp;L72&amp;"㎡ "</f>
        <v xml:space="preserve">S＜0㎡ </v>
      </c>
      <c r="H71" s="321"/>
      <c r="K71" s="125" t="s">
        <v>93</v>
      </c>
      <c r="L71" s="322">
        <f>VLOOKUP(入力ｼｰﾄA!$K$73,_LST31,5)</f>
        <v>0</v>
      </c>
      <c r="M71" s="122"/>
      <c r="N71" s="122"/>
      <c r="O71" s="122"/>
      <c r="P71" s="122"/>
      <c r="Q71" s="122"/>
      <c r="R71" s="122"/>
      <c r="S71" s="122"/>
      <c r="T71" s="122"/>
      <c r="U71" s="2179"/>
      <c r="V71" s="2205"/>
      <c r="W71" s="2179"/>
      <c r="X71" s="323" t="str">
        <f>+IF(F51=2,"第2類（今回該当）","第2類（該当外）")</f>
        <v>第2類（該当外）</v>
      </c>
      <c r="Y71" s="324"/>
      <c r="Z71" s="324"/>
      <c r="AB71" s="55">
        <v>1</v>
      </c>
      <c r="AD71" s="55">
        <v>2</v>
      </c>
      <c r="AF71" s="55">
        <v>3</v>
      </c>
      <c r="AH71" s="81"/>
      <c r="AJ71" s="219" t="s">
        <v>615</v>
      </c>
      <c r="AK71" s="2926"/>
      <c r="AL71" s="2136" t="str">
        <f>+入力ｼｰﾄA!$G$116</f>
        <v>○</v>
      </c>
      <c r="AM71" s="2136">
        <f>+IF(OR(AND($AL$71="○",$AL$72="○"),AL71="×"),1,0)</f>
        <v>1</v>
      </c>
      <c r="AN71" s="553" t="s">
        <v>2171</v>
      </c>
      <c r="AO71" s="2137">
        <f>+IF($AN$70=1,'SYSTEM-2'!$E$108,'SYSTEM-2'!$G$108)</f>
        <v>0.28999999999999998</v>
      </c>
      <c r="AP71" s="553" t="s">
        <v>631</v>
      </c>
      <c r="AQ71" s="2137">
        <f>+IF($AN$70=1,'SYSTEM-2'!$E$109,'SYSTEM-2'!$G$109)</f>
        <v>0.22</v>
      </c>
      <c r="AR71" s="553" t="s">
        <v>28</v>
      </c>
      <c r="AS71" s="2138">
        <f>+IF($AN$70=1,'SYSTEM-2'!$E$110,'SYSTEM-2'!$G$110)</f>
        <v>0.25</v>
      </c>
      <c r="AU71" s="2181"/>
      <c r="AV71" s="2182"/>
      <c r="AW71" s="2246"/>
      <c r="AX71" s="2227" t="s">
        <v>1339</v>
      </c>
      <c r="AY71" s="1072" t="e">
        <f>+AN67</f>
        <v>#N/A</v>
      </c>
      <c r="AZ71" s="3450">
        <f>+IF(入力ｼｰﾄA!$AC$152="",1,入力ｼｰﾄA!$AB$152)</f>
        <v>1</v>
      </c>
      <c r="BA71" s="3450">
        <f>+IF(入力ｼｰﾄA!$AC$153="",1,入力ｼｰﾄA!$AB$153)</f>
        <v>1</v>
      </c>
      <c r="BB71" s="3450">
        <f>+IF(入力ｼｰﾄA!$AC$154="",1,入力ｼｰﾄA!$AC$154)</f>
        <v>1</v>
      </c>
      <c r="BC71" s="3452"/>
      <c r="BD71" s="3452"/>
      <c r="BE71" s="3454"/>
      <c r="BF71" s="3465">
        <f>+AZ71*BA71*BB71</f>
        <v>1</v>
      </c>
      <c r="BG71" s="2247" t="e">
        <f t="shared" si="74"/>
        <v>#N/A</v>
      </c>
      <c r="BH71" s="2181"/>
      <c r="CI71" s="16"/>
      <c r="CJ71" s="16"/>
      <c r="CK71" s="16"/>
      <c r="CL71" s="16"/>
      <c r="CM71" s="16"/>
      <c r="CN71" s="16"/>
      <c r="CO71" s="16"/>
      <c r="CQ71" s="16"/>
    </row>
    <row r="72" spans="2:95" ht="16.5" thickBot="1">
      <c r="B72" s="2182"/>
      <c r="C72" s="344">
        <f>IF(L71=0,0,IF(C71&lt;L72,1,IF(C71&gt;L71,3,2)))</f>
        <v>0</v>
      </c>
      <c r="D72" s="59" t="s">
        <v>95</v>
      </c>
      <c r="E72" s="56">
        <v>2</v>
      </c>
      <c r="F72" s="345" t="s">
        <v>2978</v>
      </c>
      <c r="G72" s="473" t="str">
        <f>+L72&amp;"㎡≦S≦"&amp;L71&amp;"㎡ "</f>
        <v xml:space="preserve">0㎡≦S≦0㎡ </v>
      </c>
      <c r="H72" s="90"/>
      <c r="K72" s="125" t="s">
        <v>97</v>
      </c>
      <c r="L72" s="322">
        <f>VLOOKUP(入力ｼｰﾄA!$K$73,_LST31,4)</f>
        <v>0</v>
      </c>
      <c r="M72" s="122"/>
      <c r="N72" s="122"/>
      <c r="O72" s="122"/>
      <c r="P72" s="122"/>
      <c r="Q72" s="122"/>
      <c r="R72" s="122"/>
      <c r="S72" s="122"/>
      <c r="T72" s="122"/>
      <c r="U72" s="2179"/>
      <c r="V72" s="2205"/>
      <c r="W72" s="2179"/>
      <c r="X72" s="5188" t="e">
        <f>VLOOKUP(F49,_LST03,4)</f>
        <v>#N/A</v>
      </c>
      <c r="Y72" s="5189"/>
      <c r="Z72" s="5190"/>
      <c r="AB72" s="2029" t="str">
        <f>+G71</f>
        <v xml:space="preserve">S＜0㎡ </v>
      </c>
      <c r="AC72" s="2030"/>
      <c r="AD72" s="474" t="str">
        <f>+G72</f>
        <v xml:space="preserve">0㎡≦S≦0㎡ </v>
      </c>
      <c r="AE72" s="475"/>
      <c r="AF72" s="2030" t="str">
        <f>+G73</f>
        <v>0㎡＜S</v>
      </c>
      <c r="AG72" s="2043"/>
      <c r="AH72" s="81"/>
      <c r="AJ72" s="219" t="s">
        <v>2180</v>
      </c>
      <c r="AK72" s="2926"/>
      <c r="AL72" s="2136" t="str">
        <f>+入力ｼｰﾄA!$G$117</f>
        <v>○</v>
      </c>
      <c r="AM72" s="2136">
        <f>+IF(OR(AND($AL$71="○",$AL$72="○"),AL72="×"),1,0)</f>
        <v>1</v>
      </c>
      <c r="AN72" s="553" t="s">
        <v>25</v>
      </c>
      <c r="AO72" s="2137">
        <f>+IF($AN$70=1,'SYSTEM-2'!$F$108,'SYSTEM-2'!$H$108)</f>
        <v>0.71</v>
      </c>
      <c r="AP72" s="553" t="s">
        <v>631</v>
      </c>
      <c r="AQ72" s="2137">
        <f>+IF($AN$70=1,'SYSTEM-2'!$F$109,'SYSTEM-2'!$H$109)</f>
        <v>0.78</v>
      </c>
      <c r="AR72" s="553" t="s">
        <v>28</v>
      </c>
      <c r="AS72" s="2138">
        <f>+IF($AN$70=1,'SYSTEM-2'!$F$110,'SYSTEM-2'!$H$110)</f>
        <v>0.75</v>
      </c>
      <c r="AU72" s="2181"/>
      <c r="AV72" s="2182"/>
      <c r="AW72" s="2248"/>
      <c r="AX72" s="2249"/>
      <c r="AY72" s="2250"/>
      <c r="AZ72" s="2249"/>
      <c r="BA72" s="2249"/>
      <c r="BB72" s="2249"/>
      <c r="BC72" s="2249"/>
      <c r="BD72" s="2249"/>
      <c r="BE72" s="2251" t="s">
        <v>2244</v>
      </c>
      <c r="BF72" s="2251"/>
      <c r="BG72" s="2252" t="e">
        <f>SUM(BG69:BG71)</f>
        <v>#N/A</v>
      </c>
      <c r="BH72" s="2181"/>
    </row>
    <row r="73" spans="2:95">
      <c r="B73" s="2182"/>
      <c r="E73" s="56">
        <v>3</v>
      </c>
      <c r="F73" s="369" t="s">
        <v>99</v>
      </c>
      <c r="G73" s="476" t="str">
        <f>+L71&amp;"㎡＜S"</f>
        <v>0㎡＜S</v>
      </c>
      <c r="H73" s="96"/>
      <c r="J73" s="371" t="s">
        <v>100</v>
      </c>
      <c r="U73" s="2179"/>
      <c r="V73" s="2205"/>
      <c r="W73" s="2179"/>
      <c r="X73" s="5191"/>
      <c r="Y73" s="5192"/>
      <c r="Z73" s="5193"/>
      <c r="AB73" s="5184" t="s">
        <v>57</v>
      </c>
      <c r="AC73" s="5197" t="s">
        <v>102</v>
      </c>
      <c r="AD73" s="5163" t="s">
        <v>57</v>
      </c>
      <c r="AE73" s="266" t="s">
        <v>103</v>
      </c>
      <c r="AF73" s="5184" t="s">
        <v>57</v>
      </c>
      <c r="AG73" s="5173" t="s">
        <v>102</v>
      </c>
      <c r="AH73" s="81"/>
      <c r="AL73" s="56"/>
      <c r="AM73" s="56">
        <f>+AM71+AM72</f>
        <v>2</v>
      </c>
      <c r="AN73" s="526"/>
      <c r="AO73" s="2467"/>
      <c r="AP73" s="526"/>
      <c r="AQ73" s="2467"/>
      <c r="AR73" s="526"/>
      <c r="AS73" s="2467"/>
      <c r="AU73" s="2181"/>
      <c r="AV73" s="2182"/>
      <c r="BH73" s="2181"/>
    </row>
    <row r="74" spans="2:95" ht="16.5" thickBot="1">
      <c r="B74" s="2182"/>
      <c r="C74" s="371" t="s">
        <v>108</v>
      </c>
      <c r="F74" s="383">
        <v>1</v>
      </c>
      <c r="G74" s="383">
        <v>2</v>
      </c>
      <c r="H74" s="383">
        <v>3</v>
      </c>
      <c r="J74" s="383">
        <v>1</v>
      </c>
      <c r="K74" s="383">
        <v>2</v>
      </c>
      <c r="L74" s="383">
        <v>3</v>
      </c>
      <c r="M74" s="383"/>
      <c r="N74" s="5181" t="s">
        <v>2143</v>
      </c>
      <c r="O74" s="5182"/>
      <c r="P74" s="5183"/>
      <c r="Q74" s="5181" t="s">
        <v>2144</v>
      </c>
      <c r="R74" s="5182"/>
      <c r="S74" s="5182"/>
      <c r="T74" s="5183"/>
      <c r="U74" s="2185"/>
      <c r="V74" s="2205"/>
      <c r="W74" s="2179"/>
      <c r="X74" s="5194"/>
      <c r="Y74" s="5195"/>
      <c r="Z74" s="5196"/>
      <c r="AB74" s="5185"/>
      <c r="AC74" s="5198"/>
      <c r="AD74" s="4935"/>
      <c r="AE74" s="68"/>
      <c r="AF74" s="5185"/>
      <c r="AG74" s="5174"/>
      <c r="AH74" s="81"/>
      <c r="AJ74" s="219" t="s">
        <v>1304</v>
      </c>
      <c r="AK74" s="2926"/>
      <c r="AL74" s="2136"/>
      <c r="AM74" s="2136" t="str">
        <f>IF($AM$73=2,"",+IF($AM$30=0,AJ72,AJ71))</f>
        <v/>
      </c>
      <c r="AN74" s="553"/>
      <c r="AO74" s="2137" t="str">
        <f>IF(入力ｼｰﾄA!H111=0,"",IF($AM$73=2,"",+IF($AM$72=0,AO72,AO71)))</f>
        <v/>
      </c>
      <c r="AP74" s="553"/>
      <c r="AQ74" s="2137" t="str">
        <f>IF(入力ｼｰﾄA!H111=0,"",IF($AM$73=2,"",+IF($AM$72=0,AQ72,AQ71)))</f>
        <v/>
      </c>
      <c r="AR74" s="553"/>
      <c r="AS74" s="2138" t="str">
        <f>IF(入力ｼｰﾄA!H111=0,"",IF($AM$73=2,"",+IF($AM$30=0,AS72,AS71)))</f>
        <v/>
      </c>
      <c r="AU74" s="2181"/>
      <c r="AV74" s="2182"/>
      <c r="BH74" s="2181"/>
    </row>
    <row r="75" spans="2:95" ht="27">
      <c r="B75" s="2188"/>
      <c r="C75" s="2163"/>
      <c r="D75" s="2011"/>
      <c r="E75" s="2011"/>
      <c r="F75" s="2629" t="s">
        <v>2787</v>
      </c>
      <c r="G75" s="2635" t="s">
        <v>2786</v>
      </c>
      <c r="H75" s="2086" t="s">
        <v>99</v>
      </c>
      <c r="J75" s="2086" t="s">
        <v>109</v>
      </c>
      <c r="K75" s="390" t="s">
        <v>3047</v>
      </c>
      <c r="L75" s="3032" t="s">
        <v>2989</v>
      </c>
      <c r="M75" s="280"/>
      <c r="N75" s="2636" t="s">
        <v>2139</v>
      </c>
      <c r="O75" s="2637" t="s">
        <v>2140</v>
      </c>
      <c r="P75" s="2637" t="s">
        <v>2141</v>
      </c>
      <c r="Q75" s="2637" t="s">
        <v>2139</v>
      </c>
      <c r="R75" s="2637" t="s">
        <v>2140</v>
      </c>
      <c r="S75" s="2637" t="s">
        <v>2141</v>
      </c>
      <c r="T75" s="2638" t="s">
        <v>2142</v>
      </c>
      <c r="U75" s="2179"/>
      <c r="V75" s="2205"/>
      <c r="W75" s="2179"/>
      <c r="X75" s="391"/>
      <c r="Y75" s="497"/>
      <c r="Z75" s="393" t="s">
        <v>111</v>
      </c>
      <c r="AB75" s="2031" t="s">
        <v>85</v>
      </c>
      <c r="AC75" s="2032" t="s">
        <v>86</v>
      </c>
      <c r="AD75" s="394" t="s">
        <v>85</v>
      </c>
      <c r="AE75" s="395" t="s">
        <v>86</v>
      </c>
      <c r="AF75" s="2044" t="s">
        <v>85</v>
      </c>
      <c r="AG75" s="2045" t="s">
        <v>86</v>
      </c>
      <c r="AH75" s="81"/>
      <c r="AU75" s="2181"/>
      <c r="AV75" s="2182"/>
      <c r="BH75" s="2181"/>
    </row>
    <row r="76" spans="2:95">
      <c r="B76" s="2182"/>
      <c r="C76" s="404" t="s">
        <v>113</v>
      </c>
      <c r="D76" s="405" t="s">
        <v>25</v>
      </c>
      <c r="E76" s="406"/>
      <c r="F76" s="2630" t="e">
        <f>AD76*$C$71^AE76</f>
        <v>#N/A</v>
      </c>
      <c r="G76" s="2630" t="e">
        <f>ROUND(F76,0)</f>
        <v>#N/A</v>
      </c>
      <c r="H76" s="407"/>
      <c r="J76" s="408"/>
      <c r="K76" s="408" t="e">
        <f t="shared" ref="K76:K78" si="75">IF(G76&gt;=1000,ROUNDDOWN(G76,-2),IF(AND(G76&lt;1000,G76&gt;=100),ROUNDDOWN(G76,-1),IF(G76&lt;100,G76)))</f>
        <v>#N/A</v>
      </c>
      <c r="L76" s="3031">
        <f>IF(特殊ケース!$C$43=2,+特殊ケース!V44,0)</f>
        <v>0</v>
      </c>
      <c r="M76" s="56"/>
      <c r="N76" s="2639">
        <f>VLOOKUP($F$6,_LST15,3)</f>
        <v>0</v>
      </c>
      <c r="O76" s="2640">
        <f>VLOOKUP($F$6,_LST15,4)</f>
        <v>0</v>
      </c>
      <c r="P76" s="2640">
        <f>VLOOKUP($F$6,_LST15,5)</f>
        <v>0</v>
      </c>
      <c r="Q76" s="2640">
        <f>VLOOKUP($F$6,_LST15,6)</f>
        <v>0</v>
      </c>
      <c r="R76" s="2640">
        <f>VLOOKUP($F$6,_LST15,7)</f>
        <v>0</v>
      </c>
      <c r="S76" s="2640">
        <f>VLOOKUP($F$6,_LST15,8)</f>
        <v>0</v>
      </c>
      <c r="T76" s="2641">
        <f>VLOOKUP($F$6,_LST15,9)</f>
        <v>0</v>
      </c>
      <c r="U76" s="2186"/>
      <c r="V76" s="2205"/>
      <c r="W76" s="2179"/>
      <c r="X76" s="105"/>
      <c r="Y76" s="410" t="s">
        <v>25</v>
      </c>
      <c r="Z76" s="411" t="e">
        <f>IF(特殊ケース!$V$40=1,L76,K76)</f>
        <v>#N/A</v>
      </c>
      <c r="AB76" s="2033"/>
      <c r="AC76" s="2034"/>
      <c r="AD76" s="2145" t="e">
        <f>VLOOKUP($F$49,_LST21,5)</f>
        <v>#N/A</v>
      </c>
      <c r="AE76" s="2146" t="e">
        <f>VLOOKUP($F$49,_LST21,6)</f>
        <v>#N/A</v>
      </c>
      <c r="AF76" s="2046"/>
      <c r="AG76" s="2047"/>
      <c r="AH76" s="81"/>
      <c r="AJ76" s="55" t="s">
        <v>2182</v>
      </c>
      <c r="AU76" s="2181"/>
      <c r="AV76" s="2182"/>
      <c r="BH76" s="2181"/>
    </row>
    <row r="77" spans="2:95">
      <c r="B77" s="2182"/>
      <c r="C77" s="338" t="s">
        <v>114</v>
      </c>
      <c r="D77" s="414" t="s">
        <v>631</v>
      </c>
      <c r="E77" s="415"/>
      <c r="F77" s="2631" t="e">
        <f t="shared" ref="F77:F78" si="76">AD77*$C$71^AE77</f>
        <v>#N/A</v>
      </c>
      <c r="G77" s="2631" t="e">
        <f t="shared" ref="G77:G78" si="77">ROUND(F77,0)</f>
        <v>#N/A</v>
      </c>
      <c r="H77" s="416"/>
      <c r="J77" s="417"/>
      <c r="K77" s="417" t="e">
        <f t="shared" si="75"/>
        <v>#N/A</v>
      </c>
      <c r="L77" s="418">
        <f>IF(特殊ケース!$C$43=2,+特殊ケース!V45,0)</f>
        <v>0</v>
      </c>
      <c r="M77" s="56"/>
      <c r="N77" s="2639">
        <f>VLOOKUP($F$6,_LST15,12)</f>
        <v>0</v>
      </c>
      <c r="O77" s="2640">
        <f>VLOOKUP($F$6,_LST15,13)</f>
        <v>0</v>
      </c>
      <c r="P77" s="2640">
        <f>VLOOKUP($F$6,_LST15,14)</f>
        <v>0</v>
      </c>
      <c r="Q77" s="2640">
        <f>VLOOKUP($F$6,_LST15,15)</f>
        <v>0</v>
      </c>
      <c r="R77" s="2640">
        <f>VLOOKUP($F$6,_LST15,16)</f>
        <v>0</v>
      </c>
      <c r="S77" s="2640">
        <f>VLOOKUP($F$6,_LST15,17)</f>
        <v>0</v>
      </c>
      <c r="T77" s="2641">
        <f>VLOOKUP($F$6,_LST15,18)</f>
        <v>0</v>
      </c>
      <c r="U77" s="2186"/>
      <c r="V77" s="2205"/>
      <c r="W77" s="2179"/>
      <c r="X77" s="73" t="s">
        <v>113</v>
      </c>
      <c r="Y77" s="419" t="s">
        <v>631</v>
      </c>
      <c r="Z77" s="420" t="e">
        <f>IF(特殊ケース!$V$40=1,L77,K77)</f>
        <v>#N/A</v>
      </c>
      <c r="AB77" s="2041"/>
      <c r="AC77" s="2042"/>
      <c r="AD77" s="2147" t="e">
        <f>VLOOKUP($F$49,_LST21,12)</f>
        <v>#N/A</v>
      </c>
      <c r="AE77" s="2148" t="e">
        <f>VLOOKUP($F$49,_LST21,13)</f>
        <v>#N/A</v>
      </c>
      <c r="AF77" s="2054"/>
      <c r="AG77" s="2055"/>
      <c r="AH77" s="81"/>
      <c r="AJ77" s="210"/>
      <c r="AK77" s="211"/>
      <c r="AL77" s="211"/>
      <c r="AM77" s="214" t="s">
        <v>2183</v>
      </c>
      <c r="AN77" s="214" t="s">
        <v>615</v>
      </c>
      <c r="AO77" s="212" t="s">
        <v>2180</v>
      </c>
      <c r="AP77" s="125" t="s">
        <v>2184</v>
      </c>
      <c r="AQ77" s="63" t="str">
        <f>+IF($AM$29+$AM$30=2,"基本+実施",(IF($AM$30=1,$AN$77,$AO$77)))</f>
        <v>基本+実施</v>
      </c>
      <c r="AU77" s="2181"/>
      <c r="AV77" s="2182"/>
      <c r="BH77" s="2181"/>
    </row>
    <row r="78" spans="2:95">
      <c r="B78" s="2182"/>
      <c r="C78" s="423"/>
      <c r="D78" s="424" t="s">
        <v>28</v>
      </c>
      <c r="E78" s="425"/>
      <c r="F78" s="2632" t="e">
        <f t="shared" si="76"/>
        <v>#N/A</v>
      </c>
      <c r="G78" s="2632" t="e">
        <f t="shared" si="77"/>
        <v>#N/A</v>
      </c>
      <c r="H78" s="426"/>
      <c r="J78" s="427"/>
      <c r="K78" s="427" t="e">
        <f t="shared" si="75"/>
        <v>#N/A</v>
      </c>
      <c r="L78" s="428">
        <f>IF(特殊ケース!$C$43=2,+特殊ケース!V46,0)</f>
        <v>0</v>
      </c>
      <c r="M78" s="56"/>
      <c r="N78" s="2639">
        <f>VLOOKUP($F$6,_LST15,21)</f>
        <v>0</v>
      </c>
      <c r="O78" s="2640">
        <f>VLOOKUP($F$6,_LST15,22)</f>
        <v>0</v>
      </c>
      <c r="P78" s="2640">
        <f>VLOOKUP($F$6,_LST15,23)</f>
        <v>0</v>
      </c>
      <c r="Q78" s="2640">
        <f>VLOOKUP($F$6,_LST15,24)</f>
        <v>0</v>
      </c>
      <c r="R78" s="2640">
        <f>VLOOKUP($F$6,_LST15,25)</f>
        <v>0</v>
      </c>
      <c r="S78" s="2640">
        <f>VLOOKUP($F$6,_LST15,26)</f>
        <v>0</v>
      </c>
      <c r="T78" s="2641">
        <f>VLOOKUP($F$6,_LST15,27)</f>
        <v>0</v>
      </c>
      <c r="U78" s="2186"/>
      <c r="V78" s="2205"/>
      <c r="W78" s="2179"/>
      <c r="X78" s="73" t="s">
        <v>114</v>
      </c>
      <c r="Y78" s="429" t="s">
        <v>28</v>
      </c>
      <c r="Z78" s="430" t="e">
        <f>IF(特殊ケース!$V$40=1,L78,K78)</f>
        <v>#N/A</v>
      </c>
      <c r="AB78" s="2035"/>
      <c r="AC78" s="2036"/>
      <c r="AD78" s="2153" t="e">
        <f>VLOOKUP($F$49,_LST21,19)</f>
        <v>#N/A</v>
      </c>
      <c r="AE78" s="2154" t="e">
        <f>VLOOKUP($F$49,_LST21,20)</f>
        <v>#N/A</v>
      </c>
      <c r="AF78" s="2048"/>
      <c r="AG78" s="2049"/>
      <c r="AH78" s="423"/>
      <c r="AJ78" s="2143" t="s">
        <v>25</v>
      </c>
      <c r="AK78" s="2963"/>
      <c r="AL78" s="2144"/>
      <c r="AM78" s="411" t="e">
        <f>+AN61</f>
        <v>#N/A</v>
      </c>
      <c r="AN78" s="411" t="e">
        <f>+AM78*AO71</f>
        <v>#N/A</v>
      </c>
      <c r="AO78" s="411" t="e">
        <f>+AM78*AO72</f>
        <v>#N/A</v>
      </c>
      <c r="AQ78" s="2196" t="e">
        <f>+IF($AM$71+$AM$72=2,AM78,(IF($AM$72=1,AN78,AO78)))</f>
        <v>#N/A</v>
      </c>
      <c r="AU78" s="2181"/>
      <c r="AV78" s="2182"/>
      <c r="BH78" s="2181"/>
    </row>
    <row r="79" spans="2:95">
      <c r="B79" s="2182"/>
      <c r="C79" s="73"/>
      <c r="D79" s="125"/>
      <c r="F79" s="2633"/>
      <c r="G79" s="2633"/>
      <c r="H79" s="2086" t="s">
        <v>99</v>
      </c>
      <c r="J79" s="2086" t="s">
        <v>109</v>
      </c>
      <c r="K79" s="390" t="s">
        <v>3047</v>
      </c>
      <c r="L79" s="2087" t="s">
        <v>99</v>
      </c>
      <c r="M79" s="280"/>
      <c r="N79" s="2636" t="s">
        <v>2139</v>
      </c>
      <c r="O79" s="2637" t="s">
        <v>2140</v>
      </c>
      <c r="P79" s="2637" t="s">
        <v>2141</v>
      </c>
      <c r="Q79" s="2637" t="s">
        <v>2139</v>
      </c>
      <c r="R79" s="2637" t="s">
        <v>2140</v>
      </c>
      <c r="S79" s="2637" t="s">
        <v>2141</v>
      </c>
      <c r="T79" s="2638" t="s">
        <v>2142</v>
      </c>
      <c r="U79" s="2186"/>
      <c r="V79" s="2205"/>
      <c r="W79" s="2179"/>
      <c r="X79" s="77"/>
      <c r="Y79" s="441" t="s">
        <v>58</v>
      </c>
      <c r="Z79" s="322" t="e">
        <f>SUM(Z76:Z78)</f>
        <v>#N/A</v>
      </c>
      <c r="AB79" s="2056"/>
      <c r="AC79" s="2057"/>
      <c r="AD79" s="2176"/>
      <c r="AE79" s="2177"/>
      <c r="AF79" s="2058"/>
      <c r="AG79" s="2059"/>
      <c r="AJ79" s="2139" t="s">
        <v>631</v>
      </c>
      <c r="AK79" s="2964"/>
      <c r="AL79" s="2140"/>
      <c r="AM79" s="420" t="e">
        <f>+AN62</f>
        <v>#N/A</v>
      </c>
      <c r="AN79" s="420" t="e">
        <f>+AM79*AQ71</f>
        <v>#N/A</v>
      </c>
      <c r="AO79" s="420" t="e">
        <f>+AM79*AQ72</f>
        <v>#N/A</v>
      </c>
      <c r="AQ79" s="2197" t="e">
        <f>+IF($AM$29+$AM$30=2,AM79,(IF($AM$30=1,AN79,AO79)))</f>
        <v>#N/A</v>
      </c>
      <c r="AU79" s="2181"/>
      <c r="AV79" s="2182"/>
      <c r="BH79" s="2181"/>
    </row>
    <row r="80" spans="2:95">
      <c r="B80" s="2182"/>
      <c r="C80" s="404" t="s">
        <v>117</v>
      </c>
      <c r="D80" s="405" t="s">
        <v>25</v>
      </c>
      <c r="E80" s="406"/>
      <c r="F80" s="2630" t="e">
        <f t="shared" ref="F80:F82" si="78">AD80*$C$71^AE80</f>
        <v>#N/A</v>
      </c>
      <c r="G80" s="2630" t="e">
        <f t="shared" ref="G80:G82" si="79">ROUND(F80,0)</f>
        <v>#N/A</v>
      </c>
      <c r="H80" s="407"/>
      <c r="J80" s="408"/>
      <c r="K80" s="408" t="e">
        <f t="shared" ref="K80:K82" si="80">IF(G80&gt;=1000,ROUNDDOWN(G80,-2),IF(AND(G80&lt;1000,G80&gt;=100),ROUNDDOWN(G80,-1),IF(G80&lt;100,G80)))</f>
        <v>#N/A</v>
      </c>
      <c r="L80" s="409">
        <f>IF(特殊ケース!$C$43=2,+特殊ケース!V48,0)</f>
        <v>0</v>
      </c>
      <c r="M80" s="56"/>
      <c r="N80" s="2639">
        <f>VLOOKUP($F$6,_LST16,3)</f>
        <v>0</v>
      </c>
      <c r="O80" s="2640">
        <f>VLOOKUP($F$6,_LST16,4)</f>
        <v>0</v>
      </c>
      <c r="P80" s="2640">
        <f>VLOOKUP($F$6,_LST16,5)</f>
        <v>0</v>
      </c>
      <c r="Q80" s="2640">
        <f>VLOOKUP($F$6,_LST16,6)</f>
        <v>0</v>
      </c>
      <c r="R80" s="2640">
        <f>VLOOKUP($F$6,_LST16,7)</f>
        <v>0</v>
      </c>
      <c r="S80" s="2640">
        <f>VLOOKUP($F$6,_LST16,8)</f>
        <v>0</v>
      </c>
      <c r="T80" s="2641">
        <f>VLOOKUP($F$6,_LST16,9)</f>
        <v>0</v>
      </c>
      <c r="U80" s="2186"/>
      <c r="V80" s="2205"/>
      <c r="W80" s="2179"/>
      <c r="X80" s="73"/>
      <c r="Y80" s="410" t="s">
        <v>25</v>
      </c>
      <c r="Z80" s="411" t="e">
        <f>IF(特殊ケース!$V$40=1,L80,K80)</f>
        <v>#N/A</v>
      </c>
      <c r="AB80" s="2033"/>
      <c r="AC80" s="2034"/>
      <c r="AD80" s="2145" t="e">
        <f>VLOOKUP($F$49,_LST22,5)</f>
        <v>#N/A</v>
      </c>
      <c r="AE80" s="2146" t="e">
        <f>VLOOKUP($F$49,_LST22,6)</f>
        <v>#N/A</v>
      </c>
      <c r="AF80" s="2046"/>
      <c r="AG80" s="2047"/>
      <c r="AJ80" s="2141" t="s">
        <v>28</v>
      </c>
      <c r="AK80" s="2965"/>
      <c r="AL80" s="2142"/>
      <c r="AM80" s="430" t="e">
        <f>+AN63</f>
        <v>#N/A</v>
      </c>
      <c r="AN80" s="430" t="e">
        <f>+AM80*AS71</f>
        <v>#N/A</v>
      </c>
      <c r="AO80" s="430" t="e">
        <f>+AM80*AS72</f>
        <v>#N/A</v>
      </c>
      <c r="AQ80" s="2198" t="e">
        <f>+IF($AM$29+$AM$30=2,AM80,(IF($AM$30=1,AN80,AO80)))</f>
        <v>#N/A</v>
      </c>
      <c r="AU80" s="2181"/>
      <c r="AV80" s="2182"/>
      <c r="BH80" s="2181"/>
    </row>
    <row r="81" spans="2:60">
      <c r="B81" s="2182"/>
      <c r="C81" s="449" t="s">
        <v>118</v>
      </c>
      <c r="D81" s="414" t="s">
        <v>631</v>
      </c>
      <c r="E81" s="415"/>
      <c r="F81" s="2631" t="e">
        <f t="shared" si="78"/>
        <v>#N/A</v>
      </c>
      <c r="G81" s="2631" t="e">
        <f t="shared" si="79"/>
        <v>#N/A</v>
      </c>
      <c r="H81" s="416"/>
      <c r="J81" s="417"/>
      <c r="K81" s="417" t="e">
        <f t="shared" si="80"/>
        <v>#N/A</v>
      </c>
      <c r="L81" s="418">
        <f>IF(特殊ケース!$C$43=2,+特殊ケース!V49,0)</f>
        <v>0</v>
      </c>
      <c r="M81" s="56"/>
      <c r="N81" s="2639">
        <f>VLOOKUP($F$6,_LST16,12)</f>
        <v>0</v>
      </c>
      <c r="O81" s="2640">
        <f>VLOOKUP($F$6,_LST16,13)</f>
        <v>0</v>
      </c>
      <c r="P81" s="2640">
        <f>VLOOKUP($F$6,_LST16,14)</f>
        <v>0</v>
      </c>
      <c r="Q81" s="2640">
        <f>VLOOKUP($F$6,_LST16,15)</f>
        <v>0</v>
      </c>
      <c r="R81" s="2640">
        <f>VLOOKUP($F$6,_LST16,16)</f>
        <v>0</v>
      </c>
      <c r="S81" s="2640">
        <f>VLOOKUP($F$6,_LST16,17)</f>
        <v>0</v>
      </c>
      <c r="T81" s="2641">
        <f>VLOOKUP($F$6,_LST16,18)</f>
        <v>0</v>
      </c>
      <c r="U81" s="2186"/>
      <c r="V81" s="2205"/>
      <c r="W81" s="2179"/>
      <c r="X81" s="73" t="s">
        <v>117</v>
      </c>
      <c r="Y81" s="419" t="s">
        <v>631</v>
      </c>
      <c r="Z81" s="420" t="e">
        <f>IF(特殊ケース!$V$40=1,L81,K81)</f>
        <v>#N/A</v>
      </c>
      <c r="AB81" s="2041"/>
      <c r="AC81" s="2042"/>
      <c r="AD81" s="2147" t="e">
        <f>VLOOKUP($F$49,_LST22,12)</f>
        <v>#N/A</v>
      </c>
      <c r="AE81" s="2148" t="e">
        <f>VLOOKUP($F$49,_LST22,13)</f>
        <v>#N/A</v>
      </c>
      <c r="AF81" s="2054"/>
      <c r="AG81" s="2055"/>
      <c r="AJ81" s="5166" t="s">
        <v>58</v>
      </c>
      <c r="AK81" s="5167"/>
      <c r="AL81" s="5168"/>
      <c r="AM81" s="322" t="e">
        <f>+AN64</f>
        <v>#N/A</v>
      </c>
      <c r="AN81" s="322" t="e">
        <f>SUM(AN78:AN80)</f>
        <v>#N/A</v>
      </c>
      <c r="AO81" s="322" t="e">
        <f>SUM(AO78:AO80)</f>
        <v>#N/A</v>
      </c>
      <c r="AQ81" s="2199" t="e">
        <f>SUM(AQ78:AQ80)</f>
        <v>#N/A</v>
      </c>
      <c r="AU81" s="2181"/>
      <c r="AV81" s="2182"/>
      <c r="BH81" s="2181"/>
    </row>
    <row r="82" spans="2:60" ht="16.5" thickBot="1">
      <c r="B82" s="2182"/>
      <c r="C82" s="423"/>
      <c r="D82" s="424" t="s">
        <v>28</v>
      </c>
      <c r="E82" s="425"/>
      <c r="F82" s="2634" t="e">
        <f t="shared" si="78"/>
        <v>#N/A</v>
      </c>
      <c r="G82" s="2634" t="e">
        <f t="shared" si="79"/>
        <v>#N/A</v>
      </c>
      <c r="H82" s="426"/>
      <c r="J82" s="427"/>
      <c r="K82" s="427" t="e">
        <f t="shared" si="80"/>
        <v>#N/A</v>
      </c>
      <c r="L82" s="428">
        <f>IF(特殊ケース!$C$43=2,+特殊ケース!V50,0)</f>
        <v>0</v>
      </c>
      <c r="M82" s="56"/>
      <c r="N82" s="2642">
        <f>VLOOKUP($F$6,_LST16,21)</f>
        <v>0</v>
      </c>
      <c r="O82" s="2643">
        <f>VLOOKUP($F$6,_LST16,22)</f>
        <v>0</v>
      </c>
      <c r="P82" s="2643">
        <f>VLOOKUP($F$6,_LST16,23)</f>
        <v>0</v>
      </c>
      <c r="Q82" s="2643">
        <f>VLOOKUP($F$6,_LST16,24)</f>
        <v>0</v>
      </c>
      <c r="R82" s="2643">
        <f>VLOOKUP($F$6,_LST16,25)</f>
        <v>0</v>
      </c>
      <c r="S82" s="2643">
        <f>VLOOKUP($F$6,_LST16,26)</f>
        <v>0</v>
      </c>
      <c r="T82" s="2644">
        <f>VLOOKUP($F$6,_LST16,27)</f>
        <v>0</v>
      </c>
      <c r="U82" s="2186"/>
      <c r="V82" s="2205"/>
      <c r="W82" s="2179"/>
      <c r="X82" s="449" t="s">
        <v>118</v>
      </c>
      <c r="Y82" s="429" t="s">
        <v>28</v>
      </c>
      <c r="Z82" s="430" t="e">
        <f>IF(特殊ケース!$V$40=1,L82,K82)</f>
        <v>#N/A</v>
      </c>
      <c r="AB82" s="2035"/>
      <c r="AC82" s="2036"/>
      <c r="AD82" s="2149" t="e">
        <f>VLOOKUP($F$49,_LST22,19)</f>
        <v>#N/A</v>
      </c>
      <c r="AE82" s="2150" t="e">
        <f>VLOOKUP($F$49,_LST22,20)</f>
        <v>#N/A</v>
      </c>
      <c r="AF82" s="2048"/>
      <c r="AG82" s="2049"/>
      <c r="AU82" s="2181"/>
      <c r="AV82" s="2182"/>
      <c r="BH82" s="2181"/>
    </row>
    <row r="83" spans="2:60">
      <c r="B83" s="2182"/>
      <c r="J83" s="123"/>
      <c r="K83" s="123"/>
      <c r="L83" s="123"/>
      <c r="M83" s="123"/>
      <c r="N83" s="123"/>
      <c r="O83" s="123"/>
      <c r="P83" s="123"/>
      <c r="Q83" s="123"/>
      <c r="R83" s="123"/>
      <c r="S83" s="123"/>
      <c r="T83" s="123"/>
      <c r="U83" s="2186"/>
      <c r="V83" s="2205"/>
      <c r="W83" s="2179"/>
      <c r="X83" s="423"/>
      <c r="Y83" s="63" t="s">
        <v>58</v>
      </c>
      <c r="Z83" s="322" t="e">
        <f>SUM(Z80:Z82)</f>
        <v>#N/A</v>
      </c>
      <c r="AB83" s="5169" t="s">
        <v>120</v>
      </c>
      <c r="AC83" s="5169"/>
      <c r="AD83" s="5170" t="s">
        <v>121</v>
      </c>
      <c r="AE83" s="5169"/>
      <c r="AF83" s="5169" t="s">
        <v>120</v>
      </c>
      <c r="AG83" s="5169"/>
      <c r="AU83" s="2181"/>
      <c r="AV83" s="2182"/>
      <c r="BH83" s="2181"/>
    </row>
    <row r="84" spans="2:60" ht="16.5" thickBot="1">
      <c r="B84" s="2182"/>
      <c r="C84" s="55" t="s">
        <v>128</v>
      </c>
      <c r="F84" s="55" t="s">
        <v>129</v>
      </c>
      <c r="J84" s="123"/>
      <c r="K84" s="123"/>
      <c r="L84" s="123"/>
      <c r="M84" s="123"/>
      <c r="N84" s="123"/>
      <c r="O84" s="123"/>
      <c r="P84" s="123"/>
      <c r="Q84" s="123"/>
      <c r="R84" s="123"/>
      <c r="S84" s="123"/>
      <c r="T84" s="123"/>
      <c r="U84" s="2186"/>
      <c r="V84" s="2205"/>
      <c r="W84" s="2179"/>
      <c r="X84" s="2179"/>
      <c r="Y84" s="2179"/>
      <c r="Z84" s="2179"/>
      <c r="AA84" s="2179"/>
      <c r="AB84" s="2179"/>
      <c r="AC84" s="2179"/>
      <c r="AD84" s="2179"/>
      <c r="AE84" s="2179"/>
      <c r="AF84" s="2179"/>
      <c r="AG84" s="2179"/>
      <c r="AH84" s="2179"/>
      <c r="AI84" s="2179"/>
      <c r="AJ84" s="2179"/>
      <c r="AK84" s="2179"/>
      <c r="AL84" s="2179"/>
      <c r="AM84" s="2179"/>
      <c r="AN84" s="2179"/>
      <c r="AO84" s="2179"/>
      <c r="AP84" s="2179"/>
      <c r="AQ84" s="2179"/>
      <c r="AR84" s="2179"/>
      <c r="AS84" s="2179"/>
      <c r="AT84" s="2179"/>
      <c r="AU84" s="2181"/>
      <c r="AV84" s="2182"/>
      <c r="AW84" s="2179"/>
      <c r="AX84" s="2179"/>
      <c r="AY84" s="2179"/>
      <c r="AZ84" s="2179"/>
      <c r="BA84" s="2179"/>
      <c r="BB84" s="2179"/>
      <c r="BC84" s="2179"/>
      <c r="BD84" s="2179"/>
      <c r="BE84" s="2179"/>
      <c r="BF84" s="2179"/>
      <c r="BG84" s="2179"/>
      <c r="BH84" s="2181"/>
    </row>
    <row r="85" spans="2:60" ht="16.5" thickBot="1">
      <c r="B85" s="2182"/>
      <c r="C85" s="124">
        <f>+IF(F85=1,C57,C72)</f>
        <v>0</v>
      </c>
      <c r="D85" s="125" t="s">
        <v>130</v>
      </c>
      <c r="F85" s="126">
        <f>+入力ｼｰﾄA!$I$74</f>
        <v>0</v>
      </c>
      <c r="U85" s="2186"/>
      <c r="V85" s="2205"/>
      <c r="W85" s="2179"/>
      <c r="X85" s="2179"/>
      <c r="Y85" s="2179"/>
      <c r="Z85" s="2179"/>
      <c r="AA85" s="2179"/>
      <c r="AB85" s="2179"/>
      <c r="AC85" s="2179"/>
      <c r="AD85" s="2179"/>
      <c r="AE85" s="2179"/>
      <c r="AF85" s="2179"/>
      <c r="AG85" s="2179"/>
      <c r="AH85" s="2179"/>
      <c r="AI85" s="2179"/>
      <c r="AJ85" s="2179"/>
      <c r="AK85" s="2179"/>
      <c r="AL85" s="2179"/>
      <c r="AM85" s="2179"/>
      <c r="AN85" s="2179"/>
      <c r="AO85" s="2179"/>
      <c r="AP85" s="2179"/>
      <c r="AQ85" s="2179"/>
      <c r="AR85" s="2179"/>
      <c r="AS85" s="2179"/>
      <c r="AT85" s="2179"/>
      <c r="AU85" s="2181"/>
      <c r="AV85" s="2182"/>
      <c r="AW85" s="2179"/>
      <c r="AX85" s="2179"/>
      <c r="AY85" s="2179"/>
      <c r="AZ85" s="2179"/>
      <c r="BA85" s="2179"/>
      <c r="BB85" s="2179"/>
      <c r="BC85" s="2179"/>
      <c r="BD85" s="2179"/>
      <c r="BE85" s="2179"/>
      <c r="BF85" s="2179"/>
      <c r="BG85" s="2179"/>
      <c r="BH85" s="2181"/>
    </row>
    <row r="86" spans="2:60">
      <c r="B86" s="2189"/>
      <c r="C86" s="2190"/>
      <c r="D86" s="2190"/>
      <c r="E86" s="2190"/>
      <c r="F86" s="2190"/>
      <c r="G86" s="2190"/>
      <c r="H86" s="2190"/>
      <c r="I86" s="2190"/>
      <c r="J86" s="2190"/>
      <c r="K86" s="2190"/>
      <c r="L86" s="2190"/>
      <c r="M86" s="2190"/>
      <c r="N86" s="2190"/>
      <c r="O86" s="2190"/>
      <c r="P86" s="2190"/>
      <c r="Q86" s="2190"/>
      <c r="R86" s="2190"/>
      <c r="S86" s="2190"/>
      <c r="T86" s="2190"/>
      <c r="U86" s="2195"/>
      <c r="V86" s="2206"/>
      <c r="W86" s="2190"/>
      <c r="X86" s="2194"/>
      <c r="Y86" s="2194"/>
      <c r="Z86" s="2194"/>
      <c r="AA86" s="2194"/>
      <c r="AB86" s="2194"/>
      <c r="AC86" s="2194"/>
      <c r="AD86" s="2194"/>
      <c r="AE86" s="2194"/>
      <c r="AF86" s="2194"/>
      <c r="AG86" s="2194"/>
      <c r="AH86" s="2194"/>
      <c r="AI86" s="2190"/>
      <c r="AJ86" s="2190"/>
      <c r="AK86" s="2190"/>
      <c r="AL86" s="2190"/>
      <c r="AM86" s="2190"/>
      <c r="AN86" s="2190"/>
      <c r="AO86" s="2190"/>
      <c r="AP86" s="2190"/>
      <c r="AQ86" s="2190"/>
      <c r="AR86" s="2190"/>
      <c r="AS86" s="2190"/>
      <c r="AT86" s="2190"/>
      <c r="AU86" s="2191"/>
      <c r="AV86" s="2189"/>
      <c r="AW86" s="2190"/>
      <c r="AX86" s="2190"/>
      <c r="AY86" s="2190"/>
      <c r="AZ86" s="2190"/>
      <c r="BA86" s="2190"/>
      <c r="BB86" s="2190"/>
      <c r="BC86" s="2190"/>
      <c r="BD86" s="2190"/>
      <c r="BE86" s="2190"/>
      <c r="BF86" s="2190"/>
      <c r="BG86" s="2190"/>
      <c r="BH86" s="2191"/>
    </row>
    <row r="87" spans="2:60">
      <c r="B87" s="2268"/>
      <c r="C87" s="2269"/>
      <c r="D87" s="2269"/>
      <c r="E87" s="2269"/>
      <c r="F87" s="2269"/>
      <c r="G87" s="2269"/>
      <c r="H87" s="2269"/>
      <c r="I87" s="2269"/>
      <c r="J87" s="2269"/>
      <c r="K87" s="2269"/>
      <c r="L87" s="2269"/>
      <c r="M87" s="2269"/>
      <c r="N87" s="2269"/>
      <c r="O87" s="2269"/>
      <c r="P87" s="2269"/>
      <c r="Q87" s="2269"/>
      <c r="R87" s="2269"/>
      <c r="S87" s="2269"/>
      <c r="T87" s="2269"/>
      <c r="U87" s="2275"/>
      <c r="V87" s="2270"/>
    </row>
    <row r="88" spans="2:60">
      <c r="B88" s="2271"/>
      <c r="C88" s="299" t="s">
        <v>2259</v>
      </c>
      <c r="E88" s="2272"/>
      <c r="F88" s="2272"/>
      <c r="G88" s="2272"/>
      <c r="H88" s="2272"/>
      <c r="I88" s="2272"/>
      <c r="J88" s="2272"/>
      <c r="K88" s="2272"/>
      <c r="L88" s="2272"/>
      <c r="M88" s="2272"/>
      <c r="N88" s="2272"/>
      <c r="O88" s="2272"/>
      <c r="P88" s="2272"/>
      <c r="Q88" s="2272"/>
      <c r="R88" s="2272"/>
      <c r="S88" s="2272"/>
      <c r="T88" s="2272"/>
      <c r="U88" s="2272"/>
      <c r="V88" s="2273"/>
    </row>
    <row r="89" spans="2:60">
      <c r="B89" s="2274" t="s">
        <v>90</v>
      </c>
      <c r="C89" s="318">
        <f>+入力ｼｰﾄA!I83</f>
        <v>0</v>
      </c>
      <c r="D89" s="55" t="s">
        <v>91</v>
      </c>
      <c r="E89" s="2272"/>
      <c r="F89" s="2272"/>
      <c r="G89" s="2272"/>
      <c r="H89" s="2272"/>
      <c r="I89" s="2272"/>
      <c r="J89" s="2272"/>
      <c r="K89" s="2272"/>
      <c r="L89" s="2272"/>
      <c r="M89" s="2272"/>
      <c r="N89" s="2272"/>
      <c r="O89" s="2272"/>
      <c r="P89" s="2272"/>
      <c r="Q89" s="2272"/>
      <c r="R89" s="2272"/>
      <c r="S89" s="2272"/>
      <c r="T89" s="2272"/>
      <c r="U89" s="2272"/>
      <c r="V89" s="2273"/>
    </row>
    <row r="90" spans="2:60">
      <c r="B90" s="2271"/>
      <c r="C90" s="344">
        <f>IF(L89=0,0,IF(C89&lt;L90,1,IF(C89&gt;L89,3,2)))</f>
        <v>0</v>
      </c>
      <c r="D90" s="59" t="s">
        <v>95</v>
      </c>
      <c r="E90" s="2272"/>
      <c r="F90" s="2272"/>
      <c r="G90" s="2272"/>
      <c r="H90" s="2272"/>
      <c r="I90" s="2272"/>
      <c r="J90" s="2272"/>
      <c r="K90" s="2272"/>
      <c r="L90" s="2272"/>
      <c r="M90" s="2272"/>
      <c r="N90" s="2272"/>
      <c r="O90" s="2272"/>
      <c r="P90" s="2272"/>
      <c r="Q90" s="2272"/>
      <c r="R90" s="2272"/>
      <c r="S90" s="2272"/>
      <c r="T90" s="2272"/>
      <c r="U90" s="2272"/>
      <c r="V90" s="2273"/>
    </row>
    <row r="91" spans="2:60">
      <c r="B91" s="2271"/>
      <c r="C91" s="2272"/>
      <c r="D91" s="2272"/>
      <c r="E91" s="2272"/>
      <c r="F91" s="2272"/>
      <c r="G91" s="2272"/>
      <c r="H91" s="2272"/>
      <c r="I91" s="2272"/>
      <c r="J91" s="2272"/>
      <c r="K91" s="2272"/>
      <c r="L91" s="2272"/>
      <c r="M91" s="2272"/>
      <c r="N91" s="2272"/>
      <c r="O91" s="2272"/>
      <c r="P91" s="2272"/>
      <c r="Q91" s="2272"/>
      <c r="R91" s="2272"/>
      <c r="S91" s="2272"/>
      <c r="T91" s="2272"/>
      <c r="U91" s="2272"/>
      <c r="V91" s="2273"/>
    </row>
  </sheetData>
  <sheetProtection selectLockedCells="1" selectUnlockedCells="1"/>
  <mergeCells count="95">
    <mergeCell ref="CY8:DB9"/>
    <mergeCell ref="P49:Q49"/>
    <mergeCell ref="BK13:BL13"/>
    <mergeCell ref="BR8:BW8"/>
    <mergeCell ref="BR9:BW9"/>
    <mergeCell ref="BY9:BZ9"/>
    <mergeCell ref="BY8:BZ8"/>
    <mergeCell ref="BL4:BM4"/>
    <mergeCell ref="AD31:AD32"/>
    <mergeCell ref="AF31:AF32"/>
    <mergeCell ref="AG31:AG32"/>
    <mergeCell ref="AB42:AC42"/>
    <mergeCell ref="AB31:AB32"/>
    <mergeCell ref="AC31:AC32"/>
    <mergeCell ref="Y3:Z3"/>
    <mergeCell ref="N32:P32"/>
    <mergeCell ref="Q32:T32"/>
    <mergeCell ref="AF16:AF17"/>
    <mergeCell ref="DS25:DT25"/>
    <mergeCell ref="AP16:AP17"/>
    <mergeCell ref="AQ16:AQ17"/>
    <mergeCell ref="AS26:AT26"/>
    <mergeCell ref="AS16:AS17"/>
    <mergeCell ref="AT16:AT17"/>
    <mergeCell ref="AQ26:AR26"/>
    <mergeCell ref="AO26:AP26"/>
    <mergeCell ref="AO16:AO17"/>
    <mergeCell ref="BK25:BL25"/>
    <mergeCell ref="AJ19:AJ22"/>
    <mergeCell ref="AJ23:AJ25"/>
    <mergeCell ref="G6:L6"/>
    <mergeCell ref="G8:L8"/>
    <mergeCell ref="X25:X26"/>
    <mergeCell ref="AD26:AE26"/>
    <mergeCell ref="AF26:AG26"/>
    <mergeCell ref="AG16:AG17"/>
    <mergeCell ref="X14:Z14"/>
    <mergeCell ref="AD16:AD17"/>
    <mergeCell ref="Q17:T17"/>
    <mergeCell ref="N17:P17"/>
    <mergeCell ref="AB16:AB17"/>
    <mergeCell ref="AC16:AC17"/>
    <mergeCell ref="AB26:AC26"/>
    <mergeCell ref="C11:T11"/>
    <mergeCell ref="G3:H3"/>
    <mergeCell ref="X56:Z56"/>
    <mergeCell ref="X57:Z59"/>
    <mergeCell ref="X67:X68"/>
    <mergeCell ref="G49:L49"/>
    <mergeCell ref="G51:L51"/>
    <mergeCell ref="C53:L53"/>
    <mergeCell ref="N59:P59"/>
    <mergeCell ref="Q59:T59"/>
    <mergeCell ref="X6:AG6"/>
    <mergeCell ref="X30:Z32"/>
    <mergeCell ref="X15:Z17"/>
    <mergeCell ref="X8:AH8"/>
    <mergeCell ref="AB58:AB59"/>
    <mergeCell ref="AD42:AE42"/>
    <mergeCell ref="AF42:AG42"/>
    <mergeCell ref="AJ61:AJ64"/>
    <mergeCell ref="AJ65:AJ67"/>
    <mergeCell ref="N74:P74"/>
    <mergeCell ref="Q74:T74"/>
    <mergeCell ref="AD58:AD59"/>
    <mergeCell ref="AF58:AF59"/>
    <mergeCell ref="AG58:AG59"/>
    <mergeCell ref="X72:Z74"/>
    <mergeCell ref="AB73:AB74"/>
    <mergeCell ref="AC73:AC74"/>
    <mergeCell ref="AD73:AD74"/>
    <mergeCell ref="AF73:AF74"/>
    <mergeCell ref="AJ81:AL81"/>
    <mergeCell ref="AB83:AC83"/>
    <mergeCell ref="AD83:AE83"/>
    <mergeCell ref="AF83:AG83"/>
    <mergeCell ref="AS68:AT68"/>
    <mergeCell ref="AG73:AG74"/>
    <mergeCell ref="AB68:AC68"/>
    <mergeCell ref="AD68:AE68"/>
    <mergeCell ref="AF68:AG68"/>
    <mergeCell ref="AO68:AP68"/>
    <mergeCell ref="AQ68:AR68"/>
    <mergeCell ref="AS58:AS59"/>
    <mergeCell ref="AT58:AT59"/>
    <mergeCell ref="AC58:AC59"/>
    <mergeCell ref="CK40:CM41"/>
    <mergeCell ref="DG39:DH39"/>
    <mergeCell ref="CR40:CT40"/>
    <mergeCell ref="CR41:CT41"/>
    <mergeCell ref="CO40:CQ40"/>
    <mergeCell ref="CO41:CQ41"/>
    <mergeCell ref="AQ58:AQ59"/>
    <mergeCell ref="AO58:AO59"/>
    <mergeCell ref="AP58:AP59"/>
  </mergeCells>
  <phoneticPr fontId="42"/>
  <conditionalFormatting sqref="F18:G18 F22:G22 K22 K60 K64">
    <cfRule type="expression" dxfId="205" priority="18" stopIfTrue="1">
      <formula>$AP$14=2</formula>
    </cfRule>
  </conditionalFormatting>
  <conditionalFormatting sqref="F19:G21">
    <cfRule type="expression" dxfId="204" priority="17" stopIfTrue="1">
      <formula>$AP$14=2</formula>
    </cfRule>
  </conditionalFormatting>
  <conditionalFormatting sqref="F23:G25">
    <cfRule type="expression" dxfId="203" priority="89" stopIfTrue="1">
      <formula>$AP$14=2</formula>
    </cfRule>
  </conditionalFormatting>
  <conditionalFormatting sqref="F33:G34">
    <cfRule type="expression" dxfId="202" priority="14" stopIfTrue="1">
      <formula>$AP$14=2</formula>
    </cfRule>
  </conditionalFormatting>
  <conditionalFormatting sqref="F35:G37">
    <cfRule type="expression" dxfId="201" priority="13" stopIfTrue="1">
      <formula>$AP$14=2</formula>
    </cfRule>
  </conditionalFormatting>
  <conditionalFormatting sqref="F38:G38">
    <cfRule type="expression" dxfId="200" priority="16" stopIfTrue="1">
      <formula>$AP$14=2</formula>
    </cfRule>
  </conditionalFormatting>
  <conditionalFormatting sqref="F39:G41">
    <cfRule type="expression" dxfId="199" priority="15" stopIfTrue="1">
      <formula>$AP$14=2</formula>
    </cfRule>
  </conditionalFormatting>
  <conditionalFormatting sqref="F60:G60">
    <cfRule type="expression" dxfId="198" priority="10" stopIfTrue="1">
      <formula>$AP$14=2</formula>
    </cfRule>
  </conditionalFormatting>
  <conditionalFormatting sqref="F61:G63">
    <cfRule type="expression" dxfId="197" priority="9" stopIfTrue="1">
      <formula>$AP$14=2</formula>
    </cfRule>
  </conditionalFormatting>
  <conditionalFormatting sqref="F64:G64">
    <cfRule type="expression" dxfId="196" priority="12" stopIfTrue="1">
      <formula>$AP$14=2</formula>
    </cfRule>
  </conditionalFormatting>
  <conditionalFormatting sqref="F65:G67">
    <cfRule type="expression" dxfId="195" priority="11" stopIfTrue="1">
      <formula>$AP$14=2</formula>
    </cfRule>
  </conditionalFormatting>
  <conditionalFormatting sqref="F75:G75">
    <cfRule type="expression" dxfId="194" priority="6" stopIfTrue="1">
      <formula>$AP$14=2</formula>
    </cfRule>
  </conditionalFormatting>
  <conditionalFormatting sqref="F76:G78">
    <cfRule type="expression" dxfId="193" priority="5" stopIfTrue="1">
      <formula>$AP$14=2</formula>
    </cfRule>
  </conditionalFormatting>
  <conditionalFormatting sqref="F79:G79">
    <cfRule type="expression" dxfId="192" priority="8" stopIfTrue="1">
      <formula>$AP$14=2</formula>
    </cfRule>
  </conditionalFormatting>
  <conditionalFormatting sqref="F80:G82">
    <cfRule type="expression" dxfId="191" priority="7" stopIfTrue="1">
      <formula>$AP$14=2</formula>
    </cfRule>
  </conditionalFormatting>
  <conditionalFormatting sqref="H19:H21 H23:H25 H65:H67">
    <cfRule type="expression" dxfId="190" priority="90" stopIfTrue="1">
      <formula>$AP$14=3</formula>
    </cfRule>
  </conditionalFormatting>
  <conditionalFormatting sqref="H33:H34 M33:M34 H38 L38:M38 M75 H79 L79:M79">
    <cfRule type="expression" dxfId="189" priority="106" stopIfTrue="1">
      <formula>$AP$28=3</formula>
    </cfRule>
  </conditionalFormatting>
  <conditionalFormatting sqref="H35:H37 H39:H41 H80:H82">
    <cfRule type="expression" dxfId="188" priority="100" stopIfTrue="1">
      <formula>$AP$28=3</formula>
    </cfRule>
  </conditionalFormatting>
  <conditionalFormatting sqref="H61:H63">
    <cfRule type="expression" dxfId="187" priority="48" stopIfTrue="1">
      <formula>$AP$14=3</formula>
    </cfRule>
  </conditionalFormatting>
  <conditionalFormatting sqref="H75">
    <cfRule type="expression" dxfId="186" priority="57" stopIfTrue="1">
      <formula>$AP$28=3</formula>
    </cfRule>
  </conditionalFormatting>
  <conditionalFormatting sqref="H76:H78">
    <cfRule type="expression" dxfId="185" priority="55" stopIfTrue="1">
      <formula>$AP$28=3</formula>
    </cfRule>
  </conditionalFormatting>
  <conditionalFormatting sqref="J18 J22 J60 J64">
    <cfRule type="expression" dxfId="184" priority="86" stopIfTrue="1">
      <formula>$AP$14=1</formula>
    </cfRule>
  </conditionalFormatting>
  <conditionalFormatting sqref="J19:J21 J23:J25 J65:J67">
    <cfRule type="expression" dxfId="183" priority="91" stopIfTrue="1">
      <formula>$AP$14=1</formula>
    </cfRule>
  </conditionalFormatting>
  <conditionalFormatting sqref="J33:J34 J38 J75 J79">
    <cfRule type="expression" dxfId="182" priority="102" stopIfTrue="1">
      <formula>$AP$28=1</formula>
    </cfRule>
  </conditionalFormatting>
  <conditionalFormatting sqref="J35:J37 J39:J41 J80:J82">
    <cfRule type="expression" dxfId="181" priority="110" stopIfTrue="1">
      <formula>$AP$28=1</formula>
    </cfRule>
  </conditionalFormatting>
  <conditionalFormatting sqref="J61:J63">
    <cfRule type="expression" dxfId="180" priority="49" stopIfTrue="1">
      <formula>$AP$14=1</formula>
    </cfRule>
  </conditionalFormatting>
  <conditionalFormatting sqref="J76:J78">
    <cfRule type="expression" dxfId="179" priority="58" stopIfTrue="1">
      <formula>$AP$28=1</formula>
    </cfRule>
  </conditionalFormatting>
  <conditionalFormatting sqref="K18">
    <cfRule type="expression" dxfId="178" priority="94" stopIfTrue="1">
      <formula>$AP$14=2</formula>
    </cfRule>
  </conditionalFormatting>
  <conditionalFormatting sqref="K19:K21 K23:K25 K65:K67">
    <cfRule type="expression" dxfId="177" priority="92" stopIfTrue="1">
      <formula>$AP$14=2</formula>
    </cfRule>
  </conditionalFormatting>
  <conditionalFormatting sqref="K33:K34 K38 K75 K79">
    <cfRule type="expression" dxfId="176" priority="116" stopIfTrue="1">
      <formula>$AP$28=2</formula>
    </cfRule>
  </conditionalFormatting>
  <conditionalFormatting sqref="K35:K37 K39:K41 K80:K82">
    <cfRule type="expression" dxfId="175" priority="112" stopIfTrue="1">
      <formula>$AP$28=2</formula>
    </cfRule>
  </conditionalFormatting>
  <conditionalFormatting sqref="K61:K63">
    <cfRule type="expression" dxfId="174" priority="50" stopIfTrue="1">
      <formula>$AP$14=2</formula>
    </cfRule>
  </conditionalFormatting>
  <conditionalFormatting sqref="K76:K78">
    <cfRule type="expression" dxfId="173" priority="59" stopIfTrue="1">
      <formula>$AP$28=2</formula>
    </cfRule>
  </conditionalFormatting>
  <conditionalFormatting sqref="L33:L34">
    <cfRule type="expression" dxfId="172" priority="4" stopIfTrue="1">
      <formula>$AP$14=3</formula>
    </cfRule>
  </conditionalFormatting>
  <conditionalFormatting sqref="L61">
    <cfRule type="expression" dxfId="171" priority="2" stopIfTrue="1">
      <formula>$AP$14=3</formula>
    </cfRule>
  </conditionalFormatting>
  <conditionalFormatting sqref="L75">
    <cfRule type="expression" dxfId="170" priority="3" stopIfTrue="1">
      <formula>$AP$14=3</formula>
    </cfRule>
  </conditionalFormatting>
  <conditionalFormatting sqref="L35:M37 L39:M41 L80:M82">
    <cfRule type="expression" dxfId="169" priority="114" stopIfTrue="1">
      <formula>$AP$28=3</formula>
    </cfRule>
  </conditionalFormatting>
  <conditionalFormatting sqref="L76:M78">
    <cfRule type="expression" dxfId="168" priority="1" stopIfTrue="1">
      <formula>$AP$28=3</formula>
    </cfRule>
  </conditionalFormatting>
  <conditionalFormatting sqref="L22:S22">
    <cfRule type="expression" dxfId="167" priority="69" stopIfTrue="1">
      <formula>$AP$14=3</formula>
    </cfRule>
  </conditionalFormatting>
  <conditionalFormatting sqref="L23:S25 N39:S41 L19:S21 L65:S67 N80:S82 T19 T23 T35 T39 T65 T76 T80">
    <cfRule type="expression" dxfId="166" priority="93" stopIfTrue="1">
      <formula>$AP$14=3</formula>
    </cfRule>
  </conditionalFormatting>
  <conditionalFormatting sqref="L64:S64">
    <cfRule type="expression" dxfId="165" priority="42" stopIfTrue="1">
      <formula>$AP$14=3</formula>
    </cfRule>
  </conditionalFormatting>
  <conditionalFormatting sqref="M61:T61 L62:S63">
    <cfRule type="expression" dxfId="164" priority="51" stopIfTrue="1">
      <formula>$AP$14=3</formula>
    </cfRule>
  </conditionalFormatting>
  <conditionalFormatting sqref="N33:S34">
    <cfRule type="expression" dxfId="163" priority="67" stopIfTrue="1">
      <formula>$AP$14=3</formula>
    </cfRule>
  </conditionalFormatting>
  <conditionalFormatting sqref="N35:S37">
    <cfRule type="expression" dxfId="162" priority="68" stopIfTrue="1">
      <formula>$AP$14=3</formula>
    </cfRule>
  </conditionalFormatting>
  <conditionalFormatting sqref="N38:S38">
    <cfRule type="expression" dxfId="161" priority="65" stopIfTrue="1">
      <formula>$AP$14=3</formula>
    </cfRule>
  </conditionalFormatting>
  <conditionalFormatting sqref="N75:S75">
    <cfRule type="expression" dxfId="160" priority="40" stopIfTrue="1">
      <formula>$AP$14=3</formula>
    </cfRule>
  </conditionalFormatting>
  <conditionalFormatting sqref="N76:S78">
    <cfRule type="expression" dxfId="159" priority="41" stopIfTrue="1">
      <formula>$AP$14=3</formula>
    </cfRule>
  </conditionalFormatting>
  <conditionalFormatting sqref="N79:S79">
    <cfRule type="expression" dxfId="158" priority="38" stopIfTrue="1">
      <formula>$AP$14=3</formula>
    </cfRule>
  </conditionalFormatting>
  <conditionalFormatting sqref="Q23">
    <cfRule type="expression" dxfId="157" priority="70" stopIfTrue="1">
      <formula>$AP$14=3</formula>
    </cfRule>
  </conditionalFormatting>
  <conditionalFormatting sqref="Q35">
    <cfRule type="expression" dxfId="156" priority="87" stopIfTrue="1">
      <formula>$AP$14=3</formula>
    </cfRule>
  </conditionalFormatting>
  <conditionalFormatting sqref="Q39">
    <cfRule type="expression" dxfId="155" priority="66" stopIfTrue="1">
      <formula>$AP$14=3</formula>
    </cfRule>
  </conditionalFormatting>
  <conditionalFormatting sqref="Q65">
    <cfRule type="expression" dxfId="154" priority="43" stopIfTrue="1">
      <formula>$AP$14=3</formula>
    </cfRule>
  </conditionalFormatting>
  <conditionalFormatting sqref="Q76 H18 L18:S18 Q19 H22 H60 L60:S60 Q61 H64">
    <cfRule type="expression" dxfId="153" priority="45" stopIfTrue="1">
      <formula>$AP$14=3</formula>
    </cfRule>
  </conditionalFormatting>
  <conditionalFormatting sqref="Q80">
    <cfRule type="expression" dxfId="152" priority="39" stopIfTrue="1">
      <formula>$AP$14=3</formula>
    </cfRule>
  </conditionalFormatting>
  <conditionalFormatting sqref="X29:Z29">
    <cfRule type="expression" dxfId="151" priority="75" stopIfTrue="1">
      <formula>$E$8=2</formula>
    </cfRule>
  </conditionalFormatting>
  <conditionalFormatting sqref="X71:Z71">
    <cfRule type="expression" dxfId="150" priority="36" stopIfTrue="1">
      <formula>$E$8=2</formula>
    </cfRule>
  </conditionalFormatting>
  <conditionalFormatting sqref="Z33:Z34">
    <cfRule type="cellIs" dxfId="149" priority="73" stopIfTrue="1" operator="equal">
      <formula>$E$8=2</formula>
    </cfRule>
  </conditionalFormatting>
  <conditionalFormatting sqref="Z75">
    <cfRule type="cellIs" dxfId="148" priority="34" stopIfTrue="1" operator="equal">
      <formula>$E$8=2</formula>
    </cfRule>
  </conditionalFormatting>
  <conditionalFormatting sqref="AB35:AG37 Z35:Z42 AB39:AG41">
    <cfRule type="expression" dxfId="147" priority="72" stopIfTrue="1">
      <formula>$E$8=2</formula>
    </cfRule>
  </conditionalFormatting>
  <conditionalFormatting sqref="AB38:AG38">
    <cfRule type="expression" dxfId="146" priority="74" stopIfTrue="1">
      <formula>$E$8=2</formula>
    </cfRule>
  </conditionalFormatting>
  <conditionalFormatting sqref="AB76:AG78 Z76:Z83 AB80:AG82">
    <cfRule type="expression" dxfId="145" priority="33" stopIfTrue="1">
      <formula>$E$8=2</formula>
    </cfRule>
  </conditionalFormatting>
  <conditionalFormatting sqref="AB79:AG79">
    <cfRule type="expression" dxfId="144" priority="35" stopIfTrue="1">
      <formula>$E$8=2</formula>
    </cfRule>
  </conditionalFormatting>
  <conditionalFormatting sqref="AJ74:AS74">
    <cfRule type="expression" dxfId="143" priority="22">
      <formula>$AM$73=2</formula>
    </cfRule>
  </conditionalFormatting>
  <conditionalFormatting sqref="AJ32:AT32">
    <cfRule type="expression" priority="20">
      <formula>$AM$31=2</formula>
    </cfRule>
    <cfRule type="expression" dxfId="142" priority="19">
      <formula>$AM$31=2</formula>
    </cfRule>
  </conditionalFormatting>
  <conditionalFormatting sqref="AN28 AN29:AS29 AN70">
    <cfRule type="expression" dxfId="141" priority="62">
      <formula>$S$86=1</formula>
    </cfRule>
    <cfRule type="expression" dxfId="140" priority="63">
      <formula>$G$86="×"</formula>
    </cfRule>
  </conditionalFormatting>
  <conditionalFormatting sqref="AN30:AS30">
    <cfRule type="expression" dxfId="139" priority="95">
      <formula>$S$88=1</formula>
    </cfRule>
  </conditionalFormatting>
  <conditionalFormatting sqref="AN71:AS71">
    <cfRule type="expression" dxfId="138" priority="32">
      <formula>$G$86="×"</formula>
    </cfRule>
    <cfRule type="expression" dxfId="137" priority="31">
      <formula>$S$86=1</formula>
    </cfRule>
  </conditionalFormatting>
  <conditionalFormatting sqref="AN72:AS74">
    <cfRule type="expression" dxfId="136" priority="25">
      <formula>$S$88=1</formula>
    </cfRule>
  </conditionalFormatting>
  <conditionalFormatting sqref="AN32:AT32">
    <cfRule type="expression" dxfId="135" priority="21">
      <formula>$S$88=1</formula>
    </cfRule>
  </conditionalFormatting>
  <conditionalFormatting sqref="BK13 BM13:BZ13 BK14:BZ14 BL15:BZ15 BK16:BZ17 BL20:BW20 BK21:BW22 BK24:BW24 BY24:BY29 CA24:CA29 BK25 BM25:BW25 BZ25:BZ29 BK26:BW29 BY31 BK31:BW36 BY33:BY36">
    <cfRule type="expression" dxfId="134" priority="30">
      <formula>$BK$9=1</formula>
    </cfRule>
  </conditionalFormatting>
  <conditionalFormatting sqref="BK19:BW19">
    <cfRule type="expression" dxfId="133" priority="28">
      <formula>$BK$9=1</formula>
    </cfRule>
  </conditionalFormatting>
  <conditionalFormatting sqref="BK11:BZ12">
    <cfRule type="expression" dxfId="132" priority="29">
      <formula>$BK$9=1</formula>
    </cfRule>
  </conditionalFormatting>
  <conditionalFormatting sqref="BZ31:CA36">
    <cfRule type="expression" dxfId="131" priority="26">
      <formula>$BK$9=1</formula>
    </cfRule>
  </conditionalFormatting>
  <dataValidations disablePrompts="1" count="2">
    <dataValidation type="list" allowBlank="1" showInputMessage="1" showErrorMessage="1" sqref="CK9:CK10 CB8:CB9" xr:uid="{00000000-0002-0000-2500-000000000000}">
      <formula1>_LST51</formula1>
    </dataValidation>
    <dataValidation type="list" allowBlank="1" showInputMessage="1" showErrorMessage="1" sqref="CK3" xr:uid="{00000000-0002-0000-2500-000001000000}">
      <formula1>_LST41</formula1>
    </dataValidation>
  </dataValidations>
  <pageMargins left="0.98425196850393704" right="0.59055118110236227" top="0.98425196850393704" bottom="0.59055118110236227" header="0.59055118110236227" footer="0.39370078740157483"/>
  <pageSetup paperSize="9" orientation="portrait" r:id="rId1"/>
  <headerFooter alignWithMargins="0">
    <oddFooter>&amp;C&amp;9RESA-X　2010&amp;R&amp;9&amp;D</oddFooter>
  </headerFooter>
  <drawing r:id="rId2"/>
  <legacy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06208D-60B6-4C36-8810-DA0AED84CBDD}">
  <sheetPr>
    <tabColor indexed="45"/>
    <pageSetUpPr fitToPage="1"/>
  </sheetPr>
  <dimension ref="A1:CH67"/>
  <sheetViews>
    <sheetView showGridLines="0" workbookViewId="0">
      <selection activeCell="T11" sqref="T11:W11"/>
    </sheetView>
  </sheetViews>
  <sheetFormatPr defaultRowHeight="15.75"/>
  <cols>
    <col min="1" max="1" width="2" customWidth="1"/>
    <col min="2" max="2" width="1.875" style="2384" customWidth="1"/>
    <col min="3" max="3" width="2.25" style="2423" customWidth="1"/>
    <col min="4" max="5" width="2.25" style="2384" customWidth="1"/>
    <col min="6" max="33" width="2.875" style="2384" customWidth="1"/>
    <col min="34" max="34" width="1.875" style="2384" customWidth="1"/>
    <col min="35" max="35" width="3.125" style="2384" customWidth="1"/>
    <col min="36" max="36" width="1.875" style="2384" customWidth="1"/>
    <col min="37" max="37" width="2.25" style="2423" customWidth="1"/>
    <col min="38" max="39" width="2.25" style="2384" customWidth="1"/>
    <col min="40" max="67" width="2.875" style="2384" customWidth="1"/>
    <col min="68" max="68" width="1.875" style="2384" customWidth="1"/>
    <col min="69" max="69" width="3.125" style="2384" customWidth="1"/>
    <col min="70" max="70" width="1.375" customWidth="1"/>
    <col min="71" max="71" width="2.875" style="789" customWidth="1"/>
    <col min="72" max="73" width="6.375" customWidth="1"/>
  </cols>
  <sheetData>
    <row r="1" spans="1:71" ht="39.75" customHeight="1">
      <c r="A1" s="2449">
        <f>+'SYSTEM-1'!$D$46</f>
        <v>0</v>
      </c>
      <c r="B1" s="2394"/>
      <c r="C1" s="2422"/>
      <c r="D1" s="2394"/>
      <c r="E1" s="2394"/>
      <c r="F1" s="2394"/>
      <c r="G1" s="2394"/>
      <c r="H1" s="2394"/>
      <c r="I1" s="2394"/>
      <c r="J1" s="2394"/>
      <c r="K1" s="2394"/>
      <c r="L1" s="2394"/>
      <c r="M1" s="2394"/>
      <c r="N1" s="2394"/>
      <c r="O1" s="2394"/>
      <c r="P1" s="2394"/>
      <c r="Q1" s="2394"/>
      <c r="R1" s="2394"/>
      <c r="S1" s="2394"/>
      <c r="T1" s="2394"/>
      <c r="U1" s="2394"/>
      <c r="V1" s="2394"/>
      <c r="W1" s="2394"/>
      <c r="X1" s="2394"/>
      <c r="Y1" s="2394"/>
      <c r="Z1" s="2394"/>
      <c r="AA1" s="2394"/>
      <c r="AB1" s="2394"/>
      <c r="AC1" s="2394"/>
      <c r="AD1" s="2394"/>
      <c r="AE1" s="2394"/>
      <c r="AF1" s="2394"/>
      <c r="AG1" s="2394"/>
      <c r="AH1" s="2379"/>
      <c r="AI1" s="2392"/>
      <c r="AJ1" s="2394"/>
      <c r="AK1" s="2422"/>
      <c r="AL1" s="2394"/>
      <c r="AM1" s="2394"/>
      <c r="AN1" s="2394"/>
      <c r="AO1" s="2394"/>
      <c r="AP1" s="2394"/>
      <c r="AQ1" s="2394"/>
      <c r="AR1" s="2394"/>
      <c r="AS1" s="2394"/>
      <c r="AT1" s="2394"/>
      <c r="AU1" s="2394"/>
      <c r="AV1" s="2394"/>
      <c r="AW1" s="2394"/>
      <c r="AX1" s="2394"/>
      <c r="AY1" s="2394"/>
      <c r="AZ1" s="2394"/>
      <c r="BA1" s="2394"/>
      <c r="BB1" s="2394"/>
      <c r="BC1" s="2394"/>
      <c r="BD1" s="2394"/>
      <c r="BE1" s="2394"/>
      <c r="BF1" s="2394"/>
      <c r="BG1" s="2394"/>
      <c r="BH1" s="2394"/>
      <c r="BI1" s="2394"/>
      <c r="BJ1" s="2394"/>
      <c r="BK1" s="2394"/>
      <c r="BL1" s="2394"/>
      <c r="BM1" s="2394"/>
      <c r="BN1" s="2394"/>
      <c r="BO1" s="2394"/>
      <c r="BP1" s="2379"/>
      <c r="BQ1" s="2392"/>
      <c r="BS1"/>
    </row>
    <row r="2" spans="1:71" ht="14.25" customHeight="1" thickBot="1">
      <c r="A2" s="14"/>
      <c r="N2" s="127"/>
      <c r="O2" s="127"/>
      <c r="P2" s="127"/>
      <c r="Q2" s="127"/>
      <c r="R2" s="127"/>
      <c r="S2" s="127"/>
      <c r="T2" s="127"/>
      <c r="U2" s="127"/>
      <c r="V2" s="127"/>
      <c r="W2" s="127"/>
      <c r="X2" s="127"/>
      <c r="Y2" s="127"/>
      <c r="Z2" s="127"/>
      <c r="AA2" s="127"/>
      <c r="AB2" s="127"/>
      <c r="AC2" s="127"/>
      <c r="AD2" s="127"/>
      <c r="AE2" s="127"/>
      <c r="AF2" s="127"/>
      <c r="AG2" s="127"/>
      <c r="AH2" s="1"/>
      <c r="AI2" s="2392"/>
      <c r="AV2" s="127"/>
      <c r="AW2" s="127"/>
      <c r="AX2" s="127"/>
      <c r="AY2" s="127"/>
      <c r="AZ2" s="127"/>
      <c r="BA2" s="127"/>
      <c r="BB2" s="127"/>
      <c r="BC2" s="127"/>
      <c r="BD2" s="127"/>
      <c r="BE2" s="127"/>
      <c r="BF2" s="127"/>
      <c r="BG2" s="127"/>
      <c r="BH2" s="127"/>
      <c r="BI2" s="127"/>
      <c r="BJ2" s="127"/>
      <c r="BK2" s="127"/>
      <c r="BL2" s="127"/>
      <c r="BM2" s="127"/>
      <c r="BN2" s="127"/>
      <c r="BO2" s="127"/>
      <c r="BP2" s="1"/>
      <c r="BQ2" s="2392"/>
      <c r="BS2"/>
    </row>
    <row r="3" spans="1:71" ht="30" customHeight="1" thickBot="1">
      <c r="A3" s="14"/>
      <c r="C3" s="5596" t="s">
        <v>2424</v>
      </c>
      <c r="D3" s="5597"/>
      <c r="E3" s="5597"/>
      <c r="F3" s="5597"/>
      <c r="G3" s="5597"/>
      <c r="H3" s="5597"/>
      <c r="I3" s="5597"/>
      <c r="J3" s="5597"/>
      <c r="K3" s="5597"/>
      <c r="L3" s="5597"/>
      <c r="M3" s="5597"/>
      <c r="N3" s="5597"/>
      <c r="O3" s="5597"/>
      <c r="P3" s="5597"/>
      <c r="Q3" s="5597"/>
      <c r="R3" s="5597"/>
      <c r="S3" s="5597"/>
      <c r="T3" s="5597"/>
      <c r="U3" s="5597"/>
      <c r="V3" s="5597"/>
      <c r="W3" s="5597"/>
      <c r="X3" s="5598" t="s">
        <v>2381</v>
      </c>
      <c r="Y3" s="5599"/>
      <c r="Z3" s="5599"/>
      <c r="AA3" s="5599"/>
      <c r="AB3" s="5599"/>
      <c r="AC3" s="5599"/>
      <c r="AD3" s="5599"/>
      <c r="AE3" s="5599"/>
      <c r="AF3" s="5599"/>
      <c r="AG3" s="5600"/>
      <c r="AH3" s="2388"/>
      <c r="AI3" s="2392"/>
      <c r="AK3" s="5596" t="s">
        <v>2425</v>
      </c>
      <c r="AL3" s="5597"/>
      <c r="AM3" s="5597"/>
      <c r="AN3" s="5597"/>
      <c r="AO3" s="5597"/>
      <c r="AP3" s="5597"/>
      <c r="AQ3" s="5597"/>
      <c r="AR3" s="5597"/>
      <c r="AS3" s="5597"/>
      <c r="AT3" s="5597"/>
      <c r="AU3" s="5597"/>
      <c r="AV3" s="5597"/>
      <c r="AW3" s="5597"/>
      <c r="AX3" s="5597"/>
      <c r="AY3" s="5597"/>
      <c r="AZ3" s="5597"/>
      <c r="BA3" s="5597"/>
      <c r="BB3" s="5597"/>
      <c r="BC3" s="5597"/>
      <c r="BD3" s="5597"/>
      <c r="BE3" s="5597"/>
      <c r="BF3" s="5598" t="s">
        <v>2381</v>
      </c>
      <c r="BG3" s="5599"/>
      <c r="BH3" s="5599"/>
      <c r="BI3" s="5599"/>
      <c r="BJ3" s="5599"/>
      <c r="BK3" s="5599"/>
      <c r="BL3" s="5599"/>
      <c r="BM3" s="5599"/>
      <c r="BN3" s="5599"/>
      <c r="BO3" s="5600"/>
      <c r="BP3" s="2388"/>
      <c r="BQ3" s="2392"/>
      <c r="BS3"/>
    </row>
    <row r="4" spans="1:71" ht="16.5" customHeight="1">
      <c r="A4" s="14"/>
      <c r="C4" s="2429">
        <v>1</v>
      </c>
      <c r="D4" s="5495" t="s">
        <v>2376</v>
      </c>
      <c r="E4" s="5495"/>
      <c r="F4" s="5495"/>
      <c r="G4" s="5496"/>
      <c r="H4" s="5478" t="str">
        <f>+'SYSTEM-2'!$I$135</f>
        <v>□調査企画業務　■設計業務　■工事監理業務　■その他業務</v>
      </c>
      <c r="I4" s="5479"/>
      <c r="J4" s="5479"/>
      <c r="K4" s="5479"/>
      <c r="L4" s="5479"/>
      <c r="M4" s="5479"/>
      <c r="N4" s="5479"/>
      <c r="O4" s="5479"/>
      <c r="P4" s="5479"/>
      <c r="Q4" s="5479"/>
      <c r="R4" s="5479"/>
      <c r="S4" s="5479"/>
      <c r="T4" s="5479"/>
      <c r="U4" s="5479"/>
      <c r="V4" s="5479"/>
      <c r="W4" s="5479"/>
      <c r="X4" s="5479"/>
      <c r="Y4" s="5479"/>
      <c r="Z4" s="5479"/>
      <c r="AA4" s="5479"/>
      <c r="AB4" s="5479"/>
      <c r="AC4" s="5479"/>
      <c r="AD4" s="5482">
        <v>45839</v>
      </c>
      <c r="AE4" s="5483"/>
      <c r="AF4" s="5483"/>
      <c r="AG4" s="5484"/>
      <c r="AH4" s="2383"/>
      <c r="AI4" s="2392"/>
      <c r="AK4" s="2424">
        <v>1</v>
      </c>
      <c r="AL4" s="5776" t="s">
        <v>2376</v>
      </c>
      <c r="AM4" s="5776"/>
      <c r="AN4" s="5776"/>
      <c r="AO4" s="5777"/>
      <c r="AP4" s="5771" t="str">
        <f>+'SYSTEM-2'!$I$135</f>
        <v>□調査企画業務　■設計業務　■工事監理業務　■その他業務</v>
      </c>
      <c r="AQ4" s="5772"/>
      <c r="AR4" s="5772"/>
      <c r="AS4" s="5772"/>
      <c r="AT4" s="5772"/>
      <c r="AU4" s="5772"/>
      <c r="AV4" s="5772"/>
      <c r="AW4" s="5772"/>
      <c r="AX4" s="5772"/>
      <c r="AY4" s="5772"/>
      <c r="AZ4" s="5772"/>
      <c r="BA4" s="5772"/>
      <c r="BB4" s="5772"/>
      <c r="BC4" s="5772"/>
      <c r="BD4" s="5772"/>
      <c r="BE4" s="5772"/>
      <c r="BF4" s="5772"/>
      <c r="BG4" s="5772"/>
      <c r="BH4" s="5772"/>
      <c r="BI4" s="5772"/>
      <c r="BJ4" s="5772"/>
      <c r="BK4" s="5772"/>
      <c r="BL4" s="5773">
        <v>43617</v>
      </c>
      <c r="BM4" s="5774"/>
      <c r="BN4" s="5774"/>
      <c r="BO4" s="5775"/>
      <c r="BP4" s="2383"/>
      <c r="BQ4" s="2392"/>
      <c r="BS4"/>
    </row>
    <row r="5" spans="1:71" ht="16.5" customHeight="1">
      <c r="A5" s="14"/>
      <c r="C5" s="2483"/>
      <c r="D5" s="5497"/>
      <c r="E5" s="5497"/>
      <c r="F5" s="5497"/>
      <c r="G5" s="5498"/>
      <c r="H5" s="5480"/>
      <c r="I5" s="5481"/>
      <c r="J5" s="5481"/>
      <c r="K5" s="5481"/>
      <c r="L5" s="5481"/>
      <c r="M5" s="5481"/>
      <c r="N5" s="5481"/>
      <c r="O5" s="5481"/>
      <c r="P5" s="5481"/>
      <c r="Q5" s="5481"/>
      <c r="R5" s="5481"/>
      <c r="S5" s="5481"/>
      <c r="T5" s="5481"/>
      <c r="U5" s="5481"/>
      <c r="V5" s="5481"/>
      <c r="W5" s="5481"/>
      <c r="X5" s="5481"/>
      <c r="Y5" s="5481"/>
      <c r="Z5" s="5481"/>
      <c r="AA5" s="5481"/>
      <c r="AB5" s="5481"/>
      <c r="AC5" s="5481"/>
      <c r="AD5" s="5485"/>
      <c r="AE5" s="5486"/>
      <c r="AF5" s="5486"/>
      <c r="AG5" s="5487"/>
      <c r="AH5" s="2383"/>
      <c r="AI5" s="2392"/>
      <c r="AK5" s="2425">
        <v>2</v>
      </c>
      <c r="AL5" s="5601" t="s">
        <v>2360</v>
      </c>
      <c r="AM5" s="5601"/>
      <c r="AN5" s="5601"/>
      <c r="AO5" s="5602"/>
      <c r="AP5" s="5648" t="s">
        <v>2353</v>
      </c>
      <c r="AQ5" s="5355"/>
      <c r="AR5" s="5669"/>
      <c r="AS5" s="5767" t="str">
        <f>+入力ｼｰﾄA!$M$73&amp;"/"&amp;入力ｼｰﾄA!$M$74</f>
        <v>六）共同住宅/公営住宅、社宅、共同住宅、寄宿舎等</v>
      </c>
      <c r="AT5" s="5500"/>
      <c r="AU5" s="5500"/>
      <c r="AV5" s="5500"/>
      <c r="AW5" s="5500"/>
      <c r="AX5" s="5500"/>
      <c r="AY5" s="5500"/>
      <c r="AZ5" s="5500"/>
      <c r="BA5" s="5500"/>
      <c r="BB5" s="5500"/>
      <c r="BC5" s="5500"/>
      <c r="BD5" s="5500"/>
      <c r="BE5" s="5500"/>
      <c r="BF5" s="5500"/>
      <c r="BG5" s="5500"/>
      <c r="BH5" s="5500"/>
      <c r="BI5" s="5500"/>
      <c r="BJ5" s="5500"/>
      <c r="BK5" s="5500"/>
      <c r="BL5" s="5500"/>
      <c r="BM5" s="5505" t="str">
        <f>+"(第"&amp;人時間準備計算!$AJ$11&amp;"類)"</f>
        <v>(第1類)</v>
      </c>
      <c r="BN5" s="5505"/>
      <c r="BO5" s="5764"/>
      <c r="BP5"/>
      <c r="BQ5" s="2392"/>
      <c r="BS5"/>
    </row>
    <row r="6" spans="1:71" ht="16.5" customHeight="1">
      <c r="A6" s="14"/>
      <c r="C6" s="2482">
        <v>2</v>
      </c>
      <c r="D6" s="5601" t="s">
        <v>2422</v>
      </c>
      <c r="E6" s="5601"/>
      <c r="F6" s="5601"/>
      <c r="G6" s="5602"/>
      <c r="H6" s="5499" t="str">
        <f>+入力ｼｰﾄA!$M$73</f>
        <v>六）共同住宅</v>
      </c>
      <c r="I6" s="5500"/>
      <c r="J6" s="5500"/>
      <c r="K6" s="5500"/>
      <c r="L6" s="5500"/>
      <c r="M6" s="5500"/>
      <c r="N6" s="5500"/>
      <c r="O6" s="5500"/>
      <c r="P6" s="5500"/>
      <c r="Q6" s="5500"/>
      <c r="R6" s="5500"/>
      <c r="S6" s="5500"/>
      <c r="T6" s="5500"/>
      <c r="U6" s="5500"/>
      <c r="V6" s="5500"/>
      <c r="W6" s="5500"/>
      <c r="X6" s="5500"/>
      <c r="Y6" s="5500"/>
      <c r="Z6" s="5500"/>
      <c r="AA6" s="5500"/>
      <c r="AB6" s="5500"/>
      <c r="AC6" s="5500"/>
      <c r="AD6" s="5504" t="s">
        <v>2421</v>
      </c>
      <c r="AE6" s="5505"/>
      <c r="AF6" s="5505"/>
      <c r="AG6" s="2560" t="s">
        <v>348</v>
      </c>
      <c r="AH6"/>
      <c r="AI6" s="2392"/>
      <c r="AK6" s="2426"/>
      <c r="AL6" s="5778" t="str">
        <f>+入力ｼｰﾄA!G71</f>
        <v>単一用途</v>
      </c>
      <c r="AM6" s="5778"/>
      <c r="AN6" s="5778"/>
      <c r="AO6" s="5779"/>
      <c r="AP6" s="5644" t="s">
        <v>2354</v>
      </c>
      <c r="AQ6" s="5351"/>
      <c r="AR6" s="5571"/>
      <c r="AS6" s="5765" t="str">
        <f>+入力ｼｰﾄA!M75&amp;"/"&amp;入力ｼｰﾄA!M76</f>
        <v>該当なし/該当なし</v>
      </c>
      <c r="AT6" s="5766"/>
      <c r="AU6" s="5766"/>
      <c r="AV6" s="5766"/>
      <c r="AW6" s="5766"/>
      <c r="AX6" s="5766"/>
      <c r="AY6" s="5766"/>
      <c r="AZ6" s="5766"/>
      <c r="BA6" s="5766"/>
      <c r="BB6" s="5766"/>
      <c r="BC6" s="5766"/>
      <c r="BD6" s="5766"/>
      <c r="BE6" s="5766"/>
      <c r="BF6" s="5766"/>
      <c r="BG6" s="5766"/>
      <c r="BH6" s="5766"/>
      <c r="BI6" s="5766"/>
      <c r="BJ6" s="5766"/>
      <c r="BK6" s="5766"/>
      <c r="BL6" s="5766"/>
      <c r="BM6" s="5595" t="str">
        <f>+"(第"&amp;人時間準備計算!AJ53&amp;"類)"</f>
        <v>(第0類)</v>
      </c>
      <c r="BN6" s="5595"/>
      <c r="BO6" s="5763"/>
      <c r="BP6"/>
      <c r="BQ6" s="2392"/>
      <c r="BS6"/>
    </row>
    <row r="7" spans="1:71" ht="16.5" customHeight="1" thickBot="1">
      <c r="A7" s="14"/>
      <c r="C7" s="2431"/>
      <c r="D7" s="2974"/>
      <c r="E7" s="2974"/>
      <c r="F7" s="5508" t="str">
        <f>+"(第"&amp;人時間準備計算!$AJ$11&amp;"類)"</f>
        <v>(第1類)</v>
      </c>
      <c r="G7" s="5509"/>
      <c r="H7" s="5501" t="str">
        <f>入力ｼｰﾄA!$M$74</f>
        <v>公営住宅、社宅、共同住宅、寄宿舎等</v>
      </c>
      <c r="I7" s="5502"/>
      <c r="J7" s="5502"/>
      <c r="K7" s="5502"/>
      <c r="L7" s="5502"/>
      <c r="M7" s="5502"/>
      <c r="N7" s="5502"/>
      <c r="O7" s="5502"/>
      <c r="P7" s="5502"/>
      <c r="Q7" s="5502"/>
      <c r="R7" s="5502"/>
      <c r="S7" s="5502"/>
      <c r="T7" s="5502"/>
      <c r="U7" s="5502"/>
      <c r="V7" s="5502"/>
      <c r="W7" s="5502"/>
      <c r="X7" s="5502"/>
      <c r="Y7" s="5502"/>
      <c r="Z7" s="5502"/>
      <c r="AA7" s="5502"/>
      <c r="AB7" s="5502"/>
      <c r="AC7" s="5503"/>
      <c r="AD7" s="5603">
        <f>+入力ｼｰﾄA!$G$77</f>
        <v>1500</v>
      </c>
      <c r="AE7" s="5604"/>
      <c r="AF7" s="5604"/>
      <c r="AG7" s="5605"/>
      <c r="AH7"/>
      <c r="AI7" s="2392"/>
      <c r="AK7" s="2427">
        <v>3</v>
      </c>
      <c r="AL7" s="2390" t="s">
        <v>2374</v>
      </c>
      <c r="AM7" s="2390"/>
      <c r="AN7" s="2390"/>
      <c r="AO7" s="2434" t="s">
        <v>2375</v>
      </c>
      <c r="AP7" s="5768" t="s">
        <v>2361</v>
      </c>
      <c r="AQ7" s="5768"/>
      <c r="AR7" s="5769"/>
      <c r="AS7" s="5761">
        <f>+入力ｼｰﾄA!$G$77</f>
        <v>1500</v>
      </c>
      <c r="AT7" s="5761"/>
      <c r="AU7" s="5761"/>
      <c r="AV7" s="5762"/>
      <c r="AW7" s="5770" t="s">
        <v>2256</v>
      </c>
      <c r="AX7" s="5769"/>
      <c r="AY7" s="5760">
        <f>+入力ｼｰﾄA!I77</f>
        <v>0</v>
      </c>
      <c r="AZ7" s="5761"/>
      <c r="BA7" s="5761"/>
      <c r="BB7" s="5762"/>
      <c r="BC7" s="5770" t="s">
        <v>2355</v>
      </c>
      <c r="BD7" s="5769"/>
      <c r="BE7" s="5760">
        <f>+入力ｼｰﾄA!I83</f>
        <v>0</v>
      </c>
      <c r="BF7" s="5761"/>
      <c r="BG7" s="5761"/>
      <c r="BH7" s="5762"/>
      <c r="BI7" s="5770" t="s">
        <v>2356</v>
      </c>
      <c r="BJ7" s="5768"/>
      <c r="BK7" s="5769"/>
      <c r="BL7" s="5760">
        <f>+入力ｼｰﾄA!I85</f>
        <v>1500</v>
      </c>
      <c r="BM7" s="5761"/>
      <c r="BN7" s="5761"/>
      <c r="BO7" s="5780"/>
      <c r="BP7"/>
      <c r="BQ7" s="2392"/>
      <c r="BS7"/>
    </row>
    <row r="8" spans="1:71" ht="16.5" customHeight="1">
      <c r="A8" s="14"/>
      <c r="C8" s="2428">
        <v>3</v>
      </c>
      <c r="D8" s="5494" t="s">
        <v>2966</v>
      </c>
      <c r="E8" s="5494"/>
      <c r="F8" s="5494"/>
      <c r="G8" s="5494"/>
      <c r="H8" s="5494"/>
      <c r="I8" s="5494"/>
      <c r="J8" s="5494"/>
      <c r="K8" s="5494"/>
      <c r="L8" s="5494"/>
      <c r="M8" s="5494"/>
      <c r="N8" s="5494"/>
      <c r="O8" s="5494"/>
      <c r="P8" s="5494"/>
      <c r="Q8" s="5494"/>
      <c r="R8" s="5494"/>
      <c r="S8" s="2463"/>
      <c r="T8" s="2463"/>
      <c r="U8" s="2463"/>
      <c r="V8" s="2463"/>
      <c r="W8" s="2463"/>
      <c r="X8" s="2463"/>
      <c r="Y8" s="2463"/>
      <c r="Z8" s="2463"/>
      <c r="AA8" s="2463"/>
      <c r="AB8" s="2463"/>
      <c r="AC8" s="2463"/>
      <c r="AD8" s="2975"/>
      <c r="AE8" s="2975"/>
      <c r="AF8" s="2975"/>
      <c r="AG8" s="2976"/>
      <c r="AH8"/>
      <c r="AI8" s="2392"/>
      <c r="AK8" s="2428">
        <v>4</v>
      </c>
      <c r="AL8" s="5665" t="s">
        <v>2358</v>
      </c>
      <c r="AM8" s="5665"/>
      <c r="AN8" s="5665"/>
      <c r="AO8" s="5665"/>
      <c r="AP8" s="5665"/>
      <c r="AQ8" s="5665"/>
      <c r="AR8" s="5665"/>
      <c r="AS8" s="5666"/>
      <c r="AT8" s="5689" t="str">
        <f>+'SYSTEM-2'!$H$136&amp;"設計"</f>
        <v>■設計</v>
      </c>
      <c r="AU8" s="5689"/>
      <c r="AV8" s="5689"/>
      <c r="AW8" s="5689"/>
      <c r="AX8" s="5689"/>
      <c r="AY8" s="5689"/>
      <c r="AZ8" s="5689"/>
      <c r="BA8" s="5689"/>
      <c r="BB8" s="5690"/>
      <c r="BC8" s="2413"/>
      <c r="BD8" s="5689" t="str">
        <f>+'SYSTEM-2'!$H$137&amp;"工事監理等"</f>
        <v>■工事監理等</v>
      </c>
      <c r="BE8" s="5689"/>
      <c r="BF8" s="5689"/>
      <c r="BG8" s="5689"/>
      <c r="BH8" s="5689"/>
      <c r="BI8" s="5689"/>
      <c r="BJ8" s="5689"/>
      <c r="BK8" s="5690"/>
      <c r="BL8" s="5674" t="s">
        <v>2356</v>
      </c>
      <c r="BM8" s="5675"/>
      <c r="BN8" s="5675"/>
      <c r="BO8" s="5676"/>
      <c r="BP8"/>
      <c r="BQ8" s="2392"/>
      <c r="BS8"/>
    </row>
    <row r="9" spans="1:71" ht="16.5" customHeight="1">
      <c r="A9" s="14"/>
      <c r="C9" s="2432"/>
      <c r="D9" s="39"/>
      <c r="E9" s="39"/>
      <c r="F9" s="39"/>
      <c r="G9" s="39"/>
      <c r="H9" s="39"/>
      <c r="I9" s="39"/>
      <c r="J9" s="39"/>
      <c r="K9" s="39"/>
      <c r="L9" s="5488" t="s">
        <v>2357</v>
      </c>
      <c r="M9" s="5489"/>
      <c r="N9" s="5489"/>
      <c r="O9" s="5489"/>
      <c r="P9" s="5489"/>
      <c r="Q9" s="5489"/>
      <c r="R9" s="5489"/>
      <c r="S9" s="5489"/>
      <c r="T9" s="5489"/>
      <c r="U9" s="5226" t="s">
        <v>57</v>
      </c>
      <c r="V9" s="5226"/>
      <c r="W9" s="5226"/>
      <c r="X9" s="5226"/>
      <c r="Y9" s="5226"/>
      <c r="Z9" s="3898" t="str">
        <f>IF($H$65=1," ","ｂ")</f>
        <v>ｂ</v>
      </c>
      <c r="AA9" s="5226" t="str">
        <f>IF($H$65=1,"+ｂ ","")</f>
        <v/>
      </c>
      <c r="AB9" s="5228"/>
      <c r="AC9" s="5506" t="s">
        <v>2364</v>
      </c>
      <c r="AD9" s="4456"/>
      <c r="AE9" s="4456"/>
      <c r="AF9" s="4456"/>
      <c r="AG9" s="5507"/>
      <c r="AH9" s="2481"/>
      <c r="AI9" s="2392"/>
      <c r="AK9" s="2429"/>
      <c r="AL9" s="5667"/>
      <c r="AM9" s="5667"/>
      <c r="AN9" s="5667"/>
      <c r="AO9" s="5667"/>
      <c r="AP9" s="5667"/>
      <c r="AQ9" s="5667"/>
      <c r="AR9" s="5667"/>
      <c r="AS9" s="5668"/>
      <c r="AT9" s="5642" t="str">
        <f>+'SYSTEM-2'!$H$146&amp;"総合"</f>
        <v>■総合</v>
      </c>
      <c r="AU9" s="5624"/>
      <c r="AV9" s="5643"/>
      <c r="AW9" s="5624" t="str">
        <f>+'SYSTEM-2'!$H$147&amp;"構造"</f>
        <v>■構造</v>
      </c>
      <c r="AX9" s="5624"/>
      <c r="AY9" s="5643"/>
      <c r="AZ9" s="5624" t="str">
        <f>+'SYSTEM-2'!$H$148&amp;"設備"</f>
        <v>■設備</v>
      </c>
      <c r="BA9" s="5624"/>
      <c r="BB9" s="5691"/>
      <c r="BC9" s="5642" t="str">
        <f>+'SYSTEM-2'!$H$146&amp;"総合"</f>
        <v>■総合</v>
      </c>
      <c r="BD9" s="5624"/>
      <c r="BE9" s="5643"/>
      <c r="BF9" s="5624" t="str">
        <f>+'SYSTEM-2'!$H$147&amp;"構造"</f>
        <v>■構造</v>
      </c>
      <c r="BG9" s="5624"/>
      <c r="BH9" s="5643"/>
      <c r="BI9" s="5624" t="str">
        <f>+'SYSTEM-2'!$H$148&amp;"設備"</f>
        <v>■設備</v>
      </c>
      <c r="BJ9" s="5624"/>
      <c r="BK9" s="5691"/>
      <c r="BL9" s="4654"/>
      <c r="BM9" s="4655"/>
      <c r="BN9" s="4655"/>
      <c r="BO9" s="5677"/>
      <c r="BP9"/>
      <c r="BQ9" s="2392"/>
      <c r="BS9"/>
    </row>
    <row r="10" spans="1:71" ht="16.5" customHeight="1">
      <c r="A10" s="14"/>
      <c r="C10" s="2452"/>
      <c r="D10" s="127"/>
      <c r="E10" s="127"/>
      <c r="F10" s="127"/>
      <c r="G10" s="127"/>
      <c r="H10" s="127"/>
      <c r="I10" s="5340" t="s">
        <v>2420</v>
      </c>
      <c r="J10" s="5340"/>
      <c r="K10" s="5510"/>
      <c r="L10" s="5490"/>
      <c r="M10" s="5491"/>
      <c r="N10" s="5491"/>
      <c r="O10" s="5491"/>
      <c r="P10" s="5491"/>
      <c r="Q10" s="5491"/>
      <c r="R10" s="5491"/>
      <c r="S10" s="5491"/>
      <c r="T10" s="5491"/>
      <c r="U10" s="5227"/>
      <c r="V10" s="5227"/>
      <c r="W10" s="5227"/>
      <c r="X10" s="5227"/>
      <c r="Y10" s="5227"/>
      <c r="AA10" s="5227"/>
      <c r="AB10" s="5229"/>
      <c r="AC10" s="5506"/>
      <c r="AD10" s="4456"/>
      <c r="AE10" s="4456"/>
      <c r="AF10" s="4456"/>
      <c r="AG10" s="5507"/>
      <c r="AH10" s="127"/>
      <c r="AI10" s="2392"/>
      <c r="AK10" s="2430"/>
      <c r="AL10" s="5670" t="s">
        <v>3197</v>
      </c>
      <c r="AM10" s="5670"/>
      <c r="AN10" s="5670"/>
      <c r="AO10" s="5671"/>
      <c r="AP10" s="3900" t="s">
        <v>2353</v>
      </c>
      <c r="AQ10" s="3901"/>
      <c r="AR10" s="5648" t="s">
        <v>2377</v>
      </c>
      <c r="AS10" s="5649"/>
      <c r="AT10" s="5648">
        <f>+人時間準備計算!$AQ$19</f>
        <v>5.8422999999999998</v>
      </c>
      <c r="AU10" s="5355"/>
      <c r="AV10" s="5669"/>
      <c r="AW10" s="5505">
        <f>+人時間準備計算!$AQ$20</f>
        <v>1.8168</v>
      </c>
      <c r="AX10" s="5505"/>
      <c r="AY10" s="5374"/>
      <c r="AZ10" s="5355">
        <f>+人時間準備計算!$AQ$21</f>
        <v>0.59050000000000002</v>
      </c>
      <c r="BA10" s="5355"/>
      <c r="BB10" s="5649"/>
      <c r="BC10" s="5648">
        <f>+人時間準備計算!$AQ$23</f>
        <v>4.1241000000000003</v>
      </c>
      <c r="BD10" s="5355"/>
      <c r="BE10" s="5669"/>
      <c r="BF10" s="5355">
        <f>+人時間準備計算!$AQ$24</f>
        <v>0.25740000000000002</v>
      </c>
      <c r="BG10" s="5355"/>
      <c r="BH10" s="5669"/>
      <c r="BI10" s="5355">
        <f>+人時間準備計算!$AQ$25</f>
        <v>0.28599999999999998</v>
      </c>
      <c r="BJ10" s="5355"/>
      <c r="BK10" s="5649"/>
      <c r="BL10" s="2416"/>
      <c r="BM10" s="2435"/>
      <c r="BN10" s="2435"/>
      <c r="BO10" s="2417"/>
      <c r="BP10"/>
      <c r="BQ10" s="2392"/>
      <c r="BS10"/>
    </row>
    <row r="11" spans="1:71" ht="16.5" customHeight="1">
      <c r="A11" s="14"/>
      <c r="B11" s="127"/>
      <c r="C11" s="5472" t="str">
        <f>+'SYSTEM-2'!$H$136&amp;"設計"</f>
        <v>■設計</v>
      </c>
      <c r="D11" s="4652"/>
      <c r="E11" s="5473"/>
      <c r="F11" s="4652" t="s">
        <v>2417</v>
      </c>
      <c r="G11" s="4652"/>
      <c r="H11" s="2486" t="s">
        <v>338</v>
      </c>
      <c r="I11" s="5453">
        <f>+人時間準備計算!$AQ$19</f>
        <v>5.8422999999999998</v>
      </c>
      <c r="J11" s="5453"/>
      <c r="K11" s="5453"/>
      <c r="L11" s="5577">
        <f>+I11</f>
        <v>5.8422999999999998</v>
      </c>
      <c r="M11" s="5577"/>
      <c r="N11" s="5577"/>
      <c r="O11" s="5467" t="s">
        <v>2415</v>
      </c>
      <c r="P11" s="5467"/>
      <c r="Q11" s="5468">
        <f>+$AD$7</f>
        <v>1500</v>
      </c>
      <c r="R11" s="5468"/>
      <c r="S11" s="5468"/>
      <c r="T11" s="5232">
        <f>IF($H$65=1,"",+I12)</f>
        <v>0.7571</v>
      </c>
      <c r="U11" s="5232"/>
      <c r="V11" s="5232"/>
      <c r="W11" s="5232"/>
      <c r="X11" s="5467" t="s">
        <v>2416</v>
      </c>
      <c r="Y11" s="5238">
        <f>+人時間準備計算!$AN$19</f>
        <v>1400</v>
      </c>
      <c r="Z11" s="5238"/>
      <c r="AA11" s="5238"/>
      <c r="AB11" s="5239"/>
      <c r="AC11" s="5454">
        <f>SUM(Y11:AB16)</f>
        <v>2380</v>
      </c>
      <c r="AD11" s="5455"/>
      <c r="AE11" s="5455"/>
      <c r="AF11" s="5455"/>
      <c r="AG11" s="5456"/>
      <c r="AH11" s="127"/>
      <c r="AI11" s="2392"/>
      <c r="AK11" s="2430"/>
      <c r="AL11" s="5670"/>
      <c r="AM11" s="5670"/>
      <c r="AN11" s="5670"/>
      <c r="AO11" s="5671"/>
      <c r="AP11" s="5224" t="str">
        <f>+IF($H$65=1,"式※","")</f>
        <v/>
      </c>
      <c r="AQ11" s="5225"/>
      <c r="AR11" s="5644" t="s">
        <v>2378</v>
      </c>
      <c r="AS11" s="5647"/>
      <c r="AT11" s="5644">
        <f>+人時間準備計算!$AR$19</f>
        <v>0.7571</v>
      </c>
      <c r="AU11" s="5351"/>
      <c r="AV11" s="5571"/>
      <c r="AW11" s="5595">
        <f>+人時間準備計算!$AR$20</f>
        <v>0.78669999999999995</v>
      </c>
      <c r="AX11" s="5595"/>
      <c r="AY11" s="5367"/>
      <c r="AZ11" s="5351">
        <f>+人時間準備計算!$AR$21</f>
        <v>0.89700000000000002</v>
      </c>
      <c r="BA11" s="5351"/>
      <c r="BB11" s="5647"/>
      <c r="BC11" s="5644">
        <f>+人時間準備計算!$AR$23</f>
        <v>0.70330000000000004</v>
      </c>
      <c r="BD11" s="5351"/>
      <c r="BE11" s="5571"/>
      <c r="BF11" s="5351">
        <f>+人時間準備計算!$AR$24</f>
        <v>0.87880000000000003</v>
      </c>
      <c r="BG11" s="5351"/>
      <c r="BH11" s="5571"/>
      <c r="BI11" s="5351">
        <f>+人時間準備計算!$AR$25</f>
        <v>0.89490000000000003</v>
      </c>
      <c r="BJ11" s="5351"/>
      <c r="BK11" s="5647"/>
      <c r="BL11" s="2418"/>
      <c r="BM11" s="2436"/>
      <c r="BN11" s="2436"/>
      <c r="BO11" s="2419"/>
      <c r="BP11"/>
      <c r="BQ11" s="2392"/>
      <c r="BS11"/>
    </row>
    <row r="12" spans="1:71" ht="16.5" customHeight="1">
      <c r="A12" s="14"/>
      <c r="B12" s="127"/>
      <c r="C12" s="5474"/>
      <c r="D12" s="4175"/>
      <c r="E12" s="5475"/>
      <c r="F12" s="5401"/>
      <c r="G12" s="5401"/>
      <c r="H12" s="2487" t="s">
        <v>340</v>
      </c>
      <c r="I12" s="5492">
        <f>+人時間準備計算!$AR$19</f>
        <v>0.7571</v>
      </c>
      <c r="J12" s="5492"/>
      <c r="K12" s="5492"/>
      <c r="L12" s="5578"/>
      <c r="M12" s="5578"/>
      <c r="N12" s="5578"/>
      <c r="O12" s="5464"/>
      <c r="P12" s="5464"/>
      <c r="Q12" s="5466"/>
      <c r="R12" s="5466"/>
      <c r="S12" s="5466"/>
      <c r="T12" s="5231" t="str">
        <f>IF(I12&gt;0,IF($H$65=1,"+ "&amp;I12,""),IF($H$65=1," "&amp;I12,""))</f>
        <v/>
      </c>
      <c r="U12" s="5231"/>
      <c r="V12" s="5231"/>
      <c r="W12" s="5231"/>
      <c r="X12" s="5464"/>
      <c r="Y12" s="5236"/>
      <c r="Z12" s="5236"/>
      <c r="AA12" s="5236"/>
      <c r="AB12" s="5237"/>
      <c r="AC12" s="5457"/>
      <c r="AD12" s="5458"/>
      <c r="AE12" s="5458"/>
      <c r="AF12" s="5458"/>
      <c r="AG12" s="5459"/>
      <c r="AH12" s="127"/>
      <c r="AI12" s="2392"/>
      <c r="AK12" s="5672" t="s">
        <v>57</v>
      </c>
      <c r="AL12" s="5673"/>
      <c r="AM12" s="5673"/>
      <c r="AN12" s="5673"/>
      <c r="AO12" s="2395" t="str">
        <f>IF($H$65=1,"+ｂ ","ｂ")</f>
        <v>ｂ</v>
      </c>
      <c r="AP12" s="3900" t="s">
        <v>2354</v>
      </c>
      <c r="AQ12" s="3901"/>
      <c r="AR12" s="5648" t="s">
        <v>2377</v>
      </c>
      <c r="AS12" s="5649"/>
      <c r="AT12" s="5648">
        <f>+人時間準備計算!AQ61</f>
        <v>0</v>
      </c>
      <c r="AU12" s="5355"/>
      <c r="AV12" s="5669"/>
      <c r="AW12" s="5505">
        <f>+人時間準備計算!AQ62</f>
        <v>0</v>
      </c>
      <c r="AX12" s="5505"/>
      <c r="AY12" s="5374"/>
      <c r="AZ12" s="5355">
        <f>+人時間準備計算!AQ63</f>
        <v>0</v>
      </c>
      <c r="BA12" s="5355"/>
      <c r="BB12" s="5649"/>
      <c r="BC12" s="5648">
        <f>+人時間準備計算!AQ65</f>
        <v>0</v>
      </c>
      <c r="BD12" s="5355"/>
      <c r="BE12" s="5669"/>
      <c r="BF12" s="5355">
        <f>+人時間準備計算!AQ66</f>
        <v>0</v>
      </c>
      <c r="BG12" s="5355"/>
      <c r="BH12" s="5669"/>
      <c r="BI12" s="5355">
        <f>+人時間準備計算!AQ67</f>
        <v>0</v>
      </c>
      <c r="BJ12" s="5355"/>
      <c r="BK12" s="5649"/>
      <c r="BL12" s="2416"/>
      <c r="BM12" s="2435"/>
      <c r="BN12" s="2435"/>
      <c r="BO12" s="2417"/>
      <c r="BP12"/>
      <c r="BQ12" s="2392"/>
      <c r="BS12"/>
    </row>
    <row r="13" spans="1:71" ht="16.5" customHeight="1">
      <c r="A13" s="14"/>
      <c r="B13" s="127"/>
      <c r="C13" s="5474"/>
      <c r="D13" s="4175"/>
      <c r="E13" s="5475"/>
      <c r="F13" s="4175" t="str">
        <f>+'SYSTEM-2'!$H$147&amp;"構造"</f>
        <v>■構造</v>
      </c>
      <c r="G13" s="4175"/>
      <c r="H13" s="2488" t="s">
        <v>2418</v>
      </c>
      <c r="I13" s="5493">
        <f>+人時間準備計算!$AQ$20</f>
        <v>1.8168</v>
      </c>
      <c r="J13" s="5493"/>
      <c r="K13" s="5493"/>
      <c r="L13" s="4387">
        <f>+I13</f>
        <v>1.8168</v>
      </c>
      <c r="M13" s="4387"/>
      <c r="N13" s="4387"/>
      <c r="O13" s="5463" t="s">
        <v>2415</v>
      </c>
      <c r="P13" s="5463"/>
      <c r="Q13" s="5465">
        <f>+$AD$7</f>
        <v>1500</v>
      </c>
      <c r="R13" s="5465"/>
      <c r="S13" s="5465"/>
      <c r="T13" s="5233">
        <f>IF($H$65=1,"",+I14)</f>
        <v>0.78669999999999995</v>
      </c>
      <c r="U13" s="5233"/>
      <c r="V13" s="5233"/>
      <c r="W13" s="5233"/>
      <c r="X13" s="5463" t="s">
        <v>2416</v>
      </c>
      <c r="Y13" s="5234">
        <f>+人時間準備計算!$AN$20</f>
        <v>570</v>
      </c>
      <c r="Z13" s="5234"/>
      <c r="AA13" s="5234"/>
      <c r="AB13" s="5235"/>
      <c r="AC13" s="5457"/>
      <c r="AD13" s="5458"/>
      <c r="AE13" s="5458"/>
      <c r="AF13" s="5458"/>
      <c r="AG13" s="5459"/>
      <c r="AH13" s="127"/>
      <c r="AI13" s="2392"/>
      <c r="AK13" s="5645" t="s">
        <v>3198</v>
      </c>
      <c r="AL13" s="5646"/>
      <c r="AM13" s="5646"/>
      <c r="AN13" s="5646"/>
      <c r="AO13" s="3902" t="str">
        <f>"+ｂ"</f>
        <v>+ｂ</v>
      </c>
      <c r="AP13" s="5224" t="str">
        <f>+IF($H$66=1,"式※","")</f>
        <v/>
      </c>
      <c r="AQ13" s="5225"/>
      <c r="AR13" s="5644" t="s">
        <v>2378</v>
      </c>
      <c r="AS13" s="5647"/>
      <c r="AT13" s="5644">
        <f>+人時間準備計算!AR61</f>
        <v>0</v>
      </c>
      <c r="AU13" s="5351"/>
      <c r="AV13" s="5571"/>
      <c r="AW13" s="5595">
        <f>+人時間準備計算!AR62</f>
        <v>0</v>
      </c>
      <c r="AX13" s="5595"/>
      <c r="AY13" s="5367"/>
      <c r="AZ13" s="5351">
        <f>+人時間準備計算!AR63</f>
        <v>0</v>
      </c>
      <c r="BA13" s="5351"/>
      <c r="BB13" s="5647"/>
      <c r="BC13" s="5644">
        <f>+人時間準備計算!AR65</f>
        <v>0</v>
      </c>
      <c r="BD13" s="5351"/>
      <c r="BE13" s="5571"/>
      <c r="BF13" s="5351">
        <f>+人時間準備計算!AR66</f>
        <v>0</v>
      </c>
      <c r="BG13" s="5351"/>
      <c r="BH13" s="5571"/>
      <c r="BI13" s="5351">
        <f>+人時間準備計算!AR67</f>
        <v>0</v>
      </c>
      <c r="BJ13" s="5351"/>
      <c r="BK13" s="5647"/>
      <c r="BL13" s="2418"/>
      <c r="BM13" s="2436"/>
      <c r="BN13" s="2436"/>
      <c r="BO13" s="2419"/>
      <c r="BP13"/>
      <c r="BQ13" s="2392"/>
      <c r="BS13"/>
    </row>
    <row r="14" spans="1:71" ht="16.5" customHeight="1">
      <c r="A14" s="14"/>
      <c r="B14" s="127"/>
      <c r="C14" s="5474"/>
      <c r="D14" s="4175"/>
      <c r="E14" s="5475"/>
      <c r="F14" s="5401"/>
      <c r="G14" s="5401"/>
      <c r="H14" s="2487" t="s">
        <v>2419</v>
      </c>
      <c r="I14" s="5492">
        <f>+人時間準備計算!$AR$20</f>
        <v>0.78669999999999995</v>
      </c>
      <c r="J14" s="5492"/>
      <c r="K14" s="5492"/>
      <c r="L14" s="5576"/>
      <c r="M14" s="5576"/>
      <c r="N14" s="5576"/>
      <c r="O14" s="5464"/>
      <c r="P14" s="5464"/>
      <c r="Q14" s="5466"/>
      <c r="R14" s="5466"/>
      <c r="S14" s="5466"/>
      <c r="T14" s="5231" t="str">
        <f>IF(I14&gt;0,IF($H$65=1,"+ "&amp;I14,""),IF($H$65=1," "&amp;I14,""))</f>
        <v/>
      </c>
      <c r="U14" s="5231"/>
      <c r="V14" s="5231"/>
      <c r="W14" s="5231"/>
      <c r="X14" s="5464"/>
      <c r="Y14" s="5236"/>
      <c r="Z14" s="5236"/>
      <c r="AA14" s="5236"/>
      <c r="AB14" s="5237"/>
      <c r="AC14" s="5457"/>
      <c r="AD14" s="5458"/>
      <c r="AE14" s="5458"/>
      <c r="AF14" s="5458"/>
      <c r="AG14" s="5459"/>
      <c r="AH14" s="127"/>
      <c r="AI14" s="2392"/>
      <c r="AK14" s="2430"/>
      <c r="AL14" s="5800" t="s">
        <v>2364</v>
      </c>
      <c r="AM14" s="5801"/>
      <c r="AN14" s="5801"/>
      <c r="AO14" s="5802"/>
      <c r="AP14" s="5648" t="s">
        <v>2353</v>
      </c>
      <c r="AQ14" s="5355"/>
      <c r="AR14" s="5355"/>
      <c r="AS14" s="5649"/>
      <c r="AT14" s="5687">
        <f>+人時間準備計算!$AN$19</f>
        <v>1400</v>
      </c>
      <c r="AU14" s="5683"/>
      <c r="AV14" s="5684"/>
      <c r="AW14" s="5312">
        <f>+人時間準備計算!$AN$20</f>
        <v>570</v>
      </c>
      <c r="AX14" s="5312"/>
      <c r="AY14" s="5313"/>
      <c r="AZ14" s="5683">
        <f>+人時間準備計算!$AN$21</f>
        <v>410</v>
      </c>
      <c r="BA14" s="5683"/>
      <c r="BB14" s="5855"/>
      <c r="BC14" s="5687">
        <f>+人時間準備計算!$AN$23</f>
        <v>700</v>
      </c>
      <c r="BD14" s="5683"/>
      <c r="BE14" s="5684"/>
      <c r="BF14" s="5683">
        <f>+人時間準備計算!$AN$24</f>
        <v>150</v>
      </c>
      <c r="BG14" s="5683"/>
      <c r="BH14" s="5684"/>
      <c r="BI14" s="5683">
        <f>+人時間準備計算!$AN$25</f>
        <v>190</v>
      </c>
      <c r="BJ14" s="5683"/>
      <c r="BK14" s="5855"/>
      <c r="BL14" s="5687">
        <f>SUM(AT14:BI14)</f>
        <v>3420</v>
      </c>
      <c r="BM14" s="5683"/>
      <c r="BN14" s="5683"/>
      <c r="BO14" s="5850"/>
      <c r="BP14"/>
      <c r="BQ14" s="2392"/>
      <c r="BS14"/>
    </row>
    <row r="15" spans="1:71" ht="16.5" customHeight="1">
      <c r="A15" s="14"/>
      <c r="B15" s="127"/>
      <c r="C15" s="5474"/>
      <c r="D15" s="4175"/>
      <c r="E15" s="5475"/>
      <c r="F15" s="4175" t="str">
        <f>+'SYSTEM-2'!$H$148&amp;"設備"</f>
        <v>■設備</v>
      </c>
      <c r="G15" s="4175"/>
      <c r="H15" s="2488" t="s">
        <v>2418</v>
      </c>
      <c r="I15" s="5493">
        <f>+人時間準備計算!$AQ$21</f>
        <v>0.59050000000000002</v>
      </c>
      <c r="J15" s="5493"/>
      <c r="K15" s="5493"/>
      <c r="L15" s="4387">
        <f>+I15</f>
        <v>0.59050000000000002</v>
      </c>
      <c r="M15" s="4387"/>
      <c r="N15" s="4387"/>
      <c r="O15" s="5463" t="s">
        <v>2415</v>
      </c>
      <c r="P15" s="5463"/>
      <c r="Q15" s="5465">
        <f>+$AD$7</f>
        <v>1500</v>
      </c>
      <c r="R15" s="5465"/>
      <c r="S15" s="5465"/>
      <c r="T15" s="5233">
        <f>IF($H$65=1,"",+I16)</f>
        <v>0.89700000000000002</v>
      </c>
      <c r="U15" s="5233"/>
      <c r="V15" s="5233"/>
      <c r="W15" s="5233"/>
      <c r="X15" s="5463" t="s">
        <v>2416</v>
      </c>
      <c r="Y15" s="5234">
        <f>+人時間準備計算!$AN$21</f>
        <v>410</v>
      </c>
      <c r="Z15" s="5234"/>
      <c r="AA15" s="5234"/>
      <c r="AB15" s="5235"/>
      <c r="AC15" s="5457"/>
      <c r="AD15" s="5458"/>
      <c r="AE15" s="5458"/>
      <c r="AF15" s="5458"/>
      <c r="AG15" s="5459"/>
      <c r="AH15" s="127"/>
      <c r="AI15" s="2392"/>
      <c r="AJ15" s="127"/>
      <c r="AK15" s="2430"/>
      <c r="AL15" s="5803"/>
      <c r="AM15" s="5804"/>
      <c r="AN15" s="5804"/>
      <c r="AO15" s="5805"/>
      <c r="AP15" s="5650" t="s">
        <v>2354</v>
      </c>
      <c r="AQ15" s="5651"/>
      <c r="AR15" s="5651"/>
      <c r="AS15" s="5652"/>
      <c r="AT15" s="5688" t="e">
        <f>+人時間準備計算!AN61</f>
        <v>#N/A</v>
      </c>
      <c r="AU15" s="5681"/>
      <c r="AV15" s="5682"/>
      <c r="AW15" s="5856" t="e">
        <f>+人時間準備計算!AN62</f>
        <v>#N/A</v>
      </c>
      <c r="AX15" s="5856"/>
      <c r="AY15" s="5857"/>
      <c r="AZ15" s="5681" t="e">
        <f>+人時間準備計算!AN63</f>
        <v>#N/A</v>
      </c>
      <c r="BA15" s="5681"/>
      <c r="BB15" s="5854"/>
      <c r="BC15" s="5688" t="e">
        <f>+人時間準備計算!AN65</f>
        <v>#N/A</v>
      </c>
      <c r="BD15" s="5681"/>
      <c r="BE15" s="5682"/>
      <c r="BF15" s="5681" t="e">
        <f>+人時間準備計算!AN66</f>
        <v>#N/A</v>
      </c>
      <c r="BG15" s="5681"/>
      <c r="BH15" s="5682"/>
      <c r="BI15" s="5681" t="e">
        <f>+人時間準備計算!AN67</f>
        <v>#N/A</v>
      </c>
      <c r="BJ15" s="5681"/>
      <c r="BK15" s="5854"/>
      <c r="BL15" s="5688" t="e">
        <f>SUM(AT15:BI15)</f>
        <v>#N/A</v>
      </c>
      <c r="BM15" s="5681"/>
      <c r="BN15" s="5681"/>
      <c r="BO15" s="5849"/>
      <c r="BP15" s="132"/>
      <c r="BQ15" s="2392"/>
      <c r="BS15"/>
    </row>
    <row r="16" spans="1:71" ht="16.5" customHeight="1" thickBot="1">
      <c r="A16" s="1146"/>
      <c r="B16" s="127"/>
      <c r="C16" s="5476"/>
      <c r="D16" s="4655"/>
      <c r="E16" s="5477"/>
      <c r="F16" s="4655"/>
      <c r="G16" s="4655"/>
      <c r="H16" s="2489" t="s">
        <v>2419</v>
      </c>
      <c r="I16" s="5575">
        <f>+人時間準備計算!$AR$21</f>
        <v>0.89700000000000002</v>
      </c>
      <c r="J16" s="5575"/>
      <c r="K16" s="5575"/>
      <c r="L16" s="5154"/>
      <c r="M16" s="5154"/>
      <c r="N16" s="5154"/>
      <c r="O16" s="5471"/>
      <c r="P16" s="5471"/>
      <c r="Q16" s="5580"/>
      <c r="R16" s="5580"/>
      <c r="S16" s="5580"/>
      <c r="T16" s="5230" t="str">
        <f>IF(I16&gt;0,IF($H$65=1,"+ "&amp;I16,""),IF($H$65=1," "&amp;I16,""))</f>
        <v/>
      </c>
      <c r="U16" s="5230"/>
      <c r="V16" s="5230"/>
      <c r="W16" s="5230"/>
      <c r="X16" s="5471"/>
      <c r="Y16" s="5469"/>
      <c r="Z16" s="5469"/>
      <c r="AA16" s="5469"/>
      <c r="AB16" s="5470"/>
      <c r="AC16" s="5460"/>
      <c r="AD16" s="5461"/>
      <c r="AE16" s="5461"/>
      <c r="AF16" s="5461"/>
      <c r="AG16" s="5462"/>
      <c r="AH16" s="127"/>
      <c r="AI16" s="2392"/>
      <c r="AJ16" s="127"/>
      <c r="AK16" s="5822" t="s">
        <v>3057</v>
      </c>
      <c r="AL16" s="5823"/>
      <c r="AM16" s="5823"/>
      <c r="AN16" s="5823"/>
      <c r="AO16" s="5823"/>
      <c r="AP16" s="5823"/>
      <c r="AQ16" s="5823"/>
      <c r="AR16" s="5823"/>
      <c r="AS16" s="5823"/>
      <c r="AT16" s="5823"/>
      <c r="AU16" s="5823"/>
      <c r="AV16" s="5823"/>
      <c r="AW16" s="5823"/>
      <c r="AX16" s="5823"/>
      <c r="AY16" s="5823"/>
      <c r="AZ16" s="5823"/>
      <c r="BA16" s="5823"/>
      <c r="BB16" s="5823"/>
      <c r="BC16" s="5823"/>
      <c r="BD16" s="5823"/>
      <c r="BE16" s="5823"/>
      <c r="BF16" s="5823"/>
      <c r="BG16" s="5823"/>
      <c r="BH16" s="5823"/>
      <c r="BI16" s="5823"/>
      <c r="BJ16" s="5823"/>
      <c r="BK16" s="5823"/>
      <c r="BL16" s="5823"/>
      <c r="BM16" s="5823"/>
      <c r="BN16" s="5823"/>
      <c r="BO16" s="5824"/>
      <c r="BP16" s="132"/>
      <c r="BQ16" s="2392"/>
      <c r="BS16"/>
    </row>
    <row r="17" spans="1:86" ht="16.5" customHeight="1">
      <c r="A17" s="1146"/>
      <c r="C17" s="5524" t="str">
        <f>+'SYSTEM-2'!$H$137&amp;"工事監理等"</f>
        <v>■工事監理等</v>
      </c>
      <c r="D17" s="5525"/>
      <c r="E17" s="5533"/>
      <c r="F17" s="4652" t="str">
        <f>+'SYSTEM-2'!$H$146&amp;"総合"</f>
        <v>■総合</v>
      </c>
      <c r="G17" s="4652"/>
      <c r="H17" s="2486" t="s">
        <v>2418</v>
      </c>
      <c r="I17" s="5453">
        <f>+人時間準備計算!$AQ$23</f>
        <v>4.1241000000000003</v>
      </c>
      <c r="J17" s="5453"/>
      <c r="K17" s="5453"/>
      <c r="L17" s="5152">
        <f>+I17</f>
        <v>4.1241000000000003</v>
      </c>
      <c r="M17" s="5152"/>
      <c r="N17" s="5152"/>
      <c r="O17" s="5467" t="s">
        <v>2415</v>
      </c>
      <c r="P17" s="5467"/>
      <c r="Q17" s="5468">
        <f>+$AD$7</f>
        <v>1500</v>
      </c>
      <c r="R17" s="5468"/>
      <c r="S17" s="5468"/>
      <c r="T17" s="5232">
        <f>IF($H$65=1,"",+I18)</f>
        <v>0.70330000000000004</v>
      </c>
      <c r="U17" s="5232"/>
      <c r="V17" s="5232"/>
      <c r="W17" s="5232"/>
      <c r="X17" s="5467" t="s">
        <v>2416</v>
      </c>
      <c r="Y17" s="5238">
        <f>+人時間準備計算!$AN$23</f>
        <v>700</v>
      </c>
      <c r="Z17" s="5238"/>
      <c r="AA17" s="5238"/>
      <c r="AB17" s="5239"/>
      <c r="AC17" s="5454">
        <f>SUM(X17:AB22)</f>
        <v>1040</v>
      </c>
      <c r="AD17" s="5455"/>
      <c r="AE17" s="5455"/>
      <c r="AF17" s="5455"/>
      <c r="AG17" s="5456"/>
      <c r="AH17" s="127"/>
      <c r="AI17" s="2392"/>
      <c r="AJ17" s="127"/>
      <c r="AK17" s="2503">
        <v>5</v>
      </c>
      <c r="AL17" s="5798" t="s">
        <v>2367</v>
      </c>
      <c r="AM17" s="5798"/>
      <c r="AN17" s="5798"/>
      <c r="AO17" s="5798"/>
      <c r="AP17" s="5798"/>
      <c r="AQ17" s="5798"/>
      <c r="AR17" s="5798"/>
      <c r="AS17" s="5799"/>
      <c r="AT17" s="5858" t="s">
        <v>2385</v>
      </c>
      <c r="AU17" s="5859"/>
      <c r="AV17" s="5859"/>
      <c r="AW17" s="5859"/>
      <c r="AX17" s="5859"/>
      <c r="AY17" s="5859"/>
      <c r="AZ17" s="5331" t="str">
        <f>+'SYSTEM-2'!$H$143</f>
        <v>無し</v>
      </c>
      <c r="BA17" s="5331"/>
      <c r="BB17" s="5331" t="str">
        <f>IF('SYSTEM-2'!$E$142=2,"",+'SYSTEM-2'!$H$140)</f>
        <v/>
      </c>
      <c r="BC17" s="5331"/>
      <c r="BD17" s="5331"/>
      <c r="BE17" s="5332"/>
      <c r="BF17" s="5695" t="s">
        <v>2404</v>
      </c>
      <c r="BG17" s="5696"/>
      <c r="BH17" s="5696"/>
      <c r="BI17" s="5696"/>
      <c r="BJ17" s="5696"/>
      <c r="BK17" s="5696"/>
      <c r="BL17" s="5696"/>
      <c r="BM17" s="2506"/>
      <c r="BN17" s="2507" t="str">
        <f>+'SYSTEM-2'!$F$149</f>
        <v>無し</v>
      </c>
      <c r="BO17" s="2508"/>
      <c r="BP17" s="132"/>
      <c r="BQ17" s="2392"/>
      <c r="BS17"/>
    </row>
    <row r="18" spans="1:86" ht="16.5" customHeight="1">
      <c r="A18" s="1146"/>
      <c r="C18" s="5534"/>
      <c r="D18" s="4334"/>
      <c r="E18" s="5535"/>
      <c r="F18" s="5401"/>
      <c r="G18" s="5401"/>
      <c r="H18" s="2487" t="s">
        <v>2419</v>
      </c>
      <c r="I18" s="5492">
        <f>+人時間準備計算!$AR$23</f>
        <v>0.70330000000000004</v>
      </c>
      <c r="J18" s="5492"/>
      <c r="K18" s="5492"/>
      <c r="L18" s="5576"/>
      <c r="M18" s="5576"/>
      <c r="N18" s="5576"/>
      <c r="O18" s="5464"/>
      <c r="P18" s="5464"/>
      <c r="Q18" s="5466"/>
      <c r="R18" s="5466"/>
      <c r="S18" s="5466"/>
      <c r="T18" s="5231" t="str">
        <f>IF(I18&gt;0,IF($H$65=1,"+ "&amp;I18,""),IF($H$65=1," "&amp;I18,""))</f>
        <v/>
      </c>
      <c r="U18" s="5231"/>
      <c r="V18" s="5231"/>
      <c r="W18" s="5231"/>
      <c r="X18" s="5464"/>
      <c r="Y18" s="5236"/>
      <c r="Z18" s="5236"/>
      <c r="AA18" s="5236"/>
      <c r="AB18" s="5237"/>
      <c r="AC18" s="5457"/>
      <c r="AD18" s="5458"/>
      <c r="AE18" s="5458"/>
      <c r="AF18" s="5458"/>
      <c r="AG18" s="5459"/>
      <c r="AH18" s="127"/>
      <c r="AI18" s="2392"/>
      <c r="AJ18" s="127"/>
      <c r="AK18" s="5821" t="s">
        <v>2434</v>
      </c>
      <c r="AL18" s="5785"/>
      <c r="AM18" s="5785"/>
      <c r="AN18" s="5785"/>
      <c r="AO18" s="5785"/>
      <c r="AP18" s="5785"/>
      <c r="AQ18" s="5785"/>
      <c r="AR18" s="5785"/>
      <c r="AS18" s="5785"/>
      <c r="AT18" s="5715" t="str">
        <f>IF('SYSTEM-2'!$E$142=2,"",+'SYSTEM-2'!$H$140)</f>
        <v/>
      </c>
      <c r="AU18" s="5715"/>
      <c r="AV18" s="5715"/>
      <c r="AW18" s="5716"/>
      <c r="AX18" s="5685" t="s">
        <v>2395</v>
      </c>
      <c r="AY18" s="5685"/>
      <c r="AZ18" s="5685"/>
      <c r="BA18" s="5685"/>
      <c r="BB18" s="5685"/>
      <c r="BC18" s="5685"/>
      <c r="BD18" s="5685"/>
      <c r="BE18" s="5685"/>
      <c r="BF18" s="5685"/>
      <c r="BG18" s="5685"/>
      <c r="BH18" s="5685"/>
      <c r="BI18" s="5685"/>
      <c r="BJ18" s="5685"/>
      <c r="BK18" s="5685"/>
      <c r="BL18" s="5685"/>
      <c r="BM18" s="5685"/>
      <c r="BN18" s="5685"/>
      <c r="BO18" s="5686"/>
      <c r="BP18" s="132"/>
      <c r="BQ18" s="2392"/>
      <c r="BS18"/>
    </row>
    <row r="19" spans="1:86" ht="16.5" customHeight="1">
      <c r="A19" s="1146"/>
      <c r="C19" s="5534"/>
      <c r="D19" s="4334"/>
      <c r="E19" s="5535"/>
      <c r="F19" s="4175" t="str">
        <f>+'SYSTEM-2'!$H$147&amp;"構造"</f>
        <v>■構造</v>
      </c>
      <c r="G19" s="4175"/>
      <c r="H19" s="2488" t="s">
        <v>2418</v>
      </c>
      <c r="I19" s="5493">
        <f>+人時間準備計算!$AQ$24</f>
        <v>0.25740000000000002</v>
      </c>
      <c r="J19" s="5493"/>
      <c r="K19" s="5493"/>
      <c r="L19" s="4387">
        <f>+I19</f>
        <v>0.25740000000000002</v>
      </c>
      <c r="M19" s="4387"/>
      <c r="N19" s="4387"/>
      <c r="O19" s="5463" t="s">
        <v>2415</v>
      </c>
      <c r="P19" s="5463"/>
      <c r="Q19" s="5465">
        <f>+$AD$7</f>
        <v>1500</v>
      </c>
      <c r="R19" s="5465"/>
      <c r="S19" s="5465"/>
      <c r="T19" s="5233">
        <f>IF($H$65=1,"",+I20)</f>
        <v>0.87880000000000003</v>
      </c>
      <c r="U19" s="5233"/>
      <c r="V19" s="5233"/>
      <c r="W19" s="5233"/>
      <c r="X19" s="5463" t="s">
        <v>2416</v>
      </c>
      <c r="Y19" s="5234">
        <f>+人時間準備計算!$AN$24</f>
        <v>150</v>
      </c>
      <c r="Z19" s="5234"/>
      <c r="AA19" s="5234"/>
      <c r="AB19" s="5235"/>
      <c r="AC19" s="5457"/>
      <c r="AD19" s="5458"/>
      <c r="AE19" s="5458"/>
      <c r="AF19" s="5458"/>
      <c r="AG19" s="5459"/>
      <c r="AH19" s="127"/>
      <c r="AI19" s="2392"/>
      <c r="AJ19" s="127"/>
      <c r="AK19" s="5830" t="s">
        <v>2437</v>
      </c>
      <c r="AL19" s="5831"/>
      <c r="AM19" s="5831"/>
      <c r="AN19" s="5831"/>
      <c r="AO19" s="5820" t="s">
        <v>2175</v>
      </c>
      <c r="AP19" s="5520"/>
      <c r="AQ19" s="5518" t="s">
        <v>2176</v>
      </c>
      <c r="AR19" s="5819"/>
      <c r="AS19" s="5717" t="s">
        <v>2436</v>
      </c>
      <c r="AT19" s="5713" t="s">
        <v>2432</v>
      </c>
      <c r="AU19" s="5714"/>
      <c r="AV19" s="5715" t="s">
        <v>2433</v>
      </c>
      <c r="AW19" s="5716"/>
      <c r="AX19" s="2504"/>
      <c r="AY19" s="2505"/>
      <c r="AZ19" s="1065"/>
      <c r="BA19" s="1065"/>
      <c r="BB19" s="2465"/>
      <c r="BC19" s="5834" t="str">
        <f>+'SYSTEM-2'!$H$146&amp;"総合"</f>
        <v>■総合</v>
      </c>
      <c r="BD19" s="5825"/>
      <c r="BE19" s="5826"/>
      <c r="BF19" s="5834" t="str">
        <f>+'SYSTEM-2'!$H$147&amp;"構造"</f>
        <v>■構造</v>
      </c>
      <c r="BG19" s="5825"/>
      <c r="BH19" s="5826"/>
      <c r="BI19" s="5834" t="str">
        <f>+'SYSTEM-2'!$H$148&amp;"設備"</f>
        <v>■設備</v>
      </c>
      <c r="BJ19" s="5825"/>
      <c r="BK19" s="5826"/>
      <c r="BL19" s="5851" t="s">
        <v>2382</v>
      </c>
      <c r="BM19" s="5852"/>
      <c r="BN19" s="5852"/>
      <c r="BO19" s="5853"/>
      <c r="BP19" s="132"/>
      <c r="BQ19" s="2392"/>
      <c r="BS19"/>
      <c r="BU19" s="1065"/>
      <c r="BV19" s="1065"/>
      <c r="CF19" s="2469"/>
      <c r="CG19" s="2469"/>
      <c r="CH19" s="2469"/>
    </row>
    <row r="20" spans="1:86" ht="16.5" customHeight="1">
      <c r="A20" s="14"/>
      <c r="C20" s="5534"/>
      <c r="D20" s="4334"/>
      <c r="E20" s="5535"/>
      <c r="F20" s="5401"/>
      <c r="G20" s="5401"/>
      <c r="H20" s="2487" t="s">
        <v>2419</v>
      </c>
      <c r="I20" s="5492">
        <f>+人時間準備計算!$AR$24</f>
        <v>0.87880000000000003</v>
      </c>
      <c r="J20" s="5492"/>
      <c r="K20" s="5492"/>
      <c r="L20" s="5576"/>
      <c r="M20" s="5576"/>
      <c r="N20" s="5576"/>
      <c r="O20" s="5464"/>
      <c r="P20" s="5464"/>
      <c r="Q20" s="5466"/>
      <c r="R20" s="5466"/>
      <c r="S20" s="5466"/>
      <c r="T20" s="5231" t="str">
        <f>IF(I20&gt;0,IF($H$65=1,"+ "&amp;I20,""),IF($H$65=1," "&amp;I20,""))</f>
        <v/>
      </c>
      <c r="U20" s="5231"/>
      <c r="V20" s="5231"/>
      <c r="W20" s="5231"/>
      <c r="X20" s="5464"/>
      <c r="Y20" s="5236"/>
      <c r="Z20" s="5236"/>
      <c r="AA20" s="5236"/>
      <c r="AB20" s="5237"/>
      <c r="AC20" s="5457"/>
      <c r="AD20" s="5458"/>
      <c r="AE20" s="5458"/>
      <c r="AF20" s="5458"/>
      <c r="AG20" s="5459"/>
      <c r="AH20" s="127"/>
      <c r="AI20" s="2392"/>
      <c r="AJ20" s="127"/>
      <c r="AK20" s="5781" t="s">
        <v>2365</v>
      </c>
      <c r="AL20" s="5648" t="str">
        <f>+'SYSTEM-2'!$H$146&amp;"総合"</f>
        <v>■総合</v>
      </c>
      <c r="AM20" s="5355"/>
      <c r="AN20" s="5355"/>
      <c r="AO20" s="5700">
        <f>+'SYSTEM-2'!E108</f>
        <v>0.28000000000000003</v>
      </c>
      <c r="AP20" s="5391"/>
      <c r="AQ20" s="5390">
        <f>+'SYSTEM-2'!F108</f>
        <v>0.72</v>
      </c>
      <c r="AR20" s="5796"/>
      <c r="AS20" s="5718"/>
      <c r="AT20" s="5700" t="str">
        <f>+IF(人時間準備計算!$F$8=1,人時間準備計算!$AO$32,人時間準備計算!$AT$32)</f>
        <v/>
      </c>
      <c r="AU20" s="5391"/>
      <c r="AV20" s="5827" t="str">
        <f>+IF(人時間準備計算!$F$51=1,人時間準備計算!$AO$74,人時間準備計算!$AT$32)</f>
        <v xml:space="preserve"> </v>
      </c>
      <c r="AW20" s="5828"/>
      <c r="AX20" s="5511" t="s">
        <v>2353</v>
      </c>
      <c r="AY20" s="5569"/>
      <c r="AZ20" s="5709" t="s">
        <v>2403</v>
      </c>
      <c r="BA20" s="5709"/>
      <c r="BB20" s="5710"/>
      <c r="BC20" s="5705">
        <f>+人時間準備計算!$AQ$37</f>
        <v>1400</v>
      </c>
      <c r="BD20" s="5706"/>
      <c r="BE20" s="5706"/>
      <c r="BF20" s="5728">
        <f>+人時間準備計算!$AQ$38</f>
        <v>570</v>
      </c>
      <c r="BG20" s="5728"/>
      <c r="BH20" s="5728"/>
      <c r="BI20" s="5706">
        <f>+人時間準備計算!$AQ$39</f>
        <v>410</v>
      </c>
      <c r="BJ20" s="5706"/>
      <c r="BK20" s="5727"/>
      <c r="BL20" s="5837">
        <f>SUM(BC20:BK20)</f>
        <v>2380</v>
      </c>
      <c r="BM20" s="5838"/>
      <c r="BN20" s="5838"/>
      <c r="BO20" s="5839"/>
      <c r="BP20" s="132"/>
      <c r="BQ20" s="2392"/>
      <c r="BS20"/>
      <c r="BU20" s="1065"/>
      <c r="BV20" s="1065"/>
      <c r="CF20" s="2469"/>
      <c r="CG20" s="2469"/>
      <c r="CH20" s="2469"/>
    </row>
    <row r="21" spans="1:86" ht="16.5" customHeight="1">
      <c r="A21" s="14"/>
      <c r="C21" s="5534"/>
      <c r="D21" s="4334"/>
      <c r="E21" s="5535"/>
      <c r="F21" s="4175" t="str">
        <f>+'SYSTEM-2'!$H$148&amp;"設備"</f>
        <v>■設備</v>
      </c>
      <c r="G21" s="4175"/>
      <c r="H21" s="2488" t="s">
        <v>2418</v>
      </c>
      <c r="I21" s="5493">
        <f>+人時間準備計算!$AQ$25</f>
        <v>0.28599999999999998</v>
      </c>
      <c r="J21" s="5493"/>
      <c r="K21" s="5493"/>
      <c r="L21" s="4387">
        <f>+I21</f>
        <v>0.28599999999999998</v>
      </c>
      <c r="M21" s="4387"/>
      <c r="N21" s="4387"/>
      <c r="O21" s="5463" t="s">
        <v>2415</v>
      </c>
      <c r="P21" s="5463"/>
      <c r="Q21" s="5465">
        <f>+$AD$7</f>
        <v>1500</v>
      </c>
      <c r="R21" s="5465"/>
      <c r="S21" s="5465"/>
      <c r="T21" s="5233">
        <f>IF($H$65=1,"",+I22)</f>
        <v>0.89490000000000003</v>
      </c>
      <c r="U21" s="5233"/>
      <c r="V21" s="5233"/>
      <c r="W21" s="5233"/>
      <c r="X21" s="5463" t="s">
        <v>2416</v>
      </c>
      <c r="Y21" s="5234">
        <f>+人時間準備計算!$AN$25</f>
        <v>190</v>
      </c>
      <c r="Z21" s="5234"/>
      <c r="AA21" s="5234"/>
      <c r="AB21" s="5235"/>
      <c r="AC21" s="5457"/>
      <c r="AD21" s="5458"/>
      <c r="AE21" s="5458"/>
      <c r="AF21" s="5458"/>
      <c r="AG21" s="5459"/>
      <c r="AH21" s="127"/>
      <c r="AI21" s="2392"/>
      <c r="AJ21" s="127"/>
      <c r="AK21" s="5782"/>
      <c r="AL21" s="5813" t="str">
        <f>+'SYSTEM-2'!$H$147&amp;"構造"</f>
        <v>■構造</v>
      </c>
      <c r="AM21" s="5350"/>
      <c r="AN21" s="5350"/>
      <c r="AO21" s="5699">
        <f>+'SYSTEM-2'!E109</f>
        <v>0.24</v>
      </c>
      <c r="AP21" s="5593"/>
      <c r="AQ21" s="5592">
        <f>+'SYSTEM-2'!F109</f>
        <v>0.76</v>
      </c>
      <c r="AR21" s="5795"/>
      <c r="AS21" s="5718"/>
      <c r="AT21" s="5699" t="str">
        <f>+IF(人時間準備計算!$F$8=1,人時間準備計算!$AQ$32,人時間準備計算!$AT$32)</f>
        <v/>
      </c>
      <c r="AU21" s="5593"/>
      <c r="AV21" s="5722" t="str">
        <f>+IF(人時間準備計算!$F$51=1,人時間準備計算!$AQ$74,人時間準備計算!$AT$32)</f>
        <v xml:space="preserve"> </v>
      </c>
      <c r="AW21" s="5723"/>
      <c r="AX21" s="5825"/>
      <c r="AY21" s="5826"/>
      <c r="AZ21" s="5816" t="s">
        <v>2402</v>
      </c>
      <c r="BA21" s="5816"/>
      <c r="BB21" s="5817"/>
      <c r="BC21" s="5835">
        <f>+人時間準備計算!$AN$23</f>
        <v>700</v>
      </c>
      <c r="BD21" s="5678"/>
      <c r="BE21" s="5678"/>
      <c r="BF21" s="5680">
        <f>+人時間準備計算!$AN$24</f>
        <v>150</v>
      </c>
      <c r="BG21" s="5680"/>
      <c r="BH21" s="5680"/>
      <c r="BI21" s="5678">
        <f>+人時間準備計算!$AN$25</f>
        <v>190</v>
      </c>
      <c r="BJ21" s="5678"/>
      <c r="BK21" s="5679"/>
      <c r="BL21" s="5692">
        <f>SUM(BC21:BK21)</f>
        <v>1040</v>
      </c>
      <c r="BM21" s="5693"/>
      <c r="BN21" s="5693"/>
      <c r="BO21" s="5694"/>
      <c r="BP21" s="132"/>
      <c r="BQ21" s="2392"/>
      <c r="BS21"/>
      <c r="BU21" s="2466"/>
      <c r="BV21" s="2466"/>
      <c r="BW21" s="2466"/>
      <c r="BX21" s="2466"/>
      <c r="BY21" s="2466"/>
      <c r="BZ21" s="2466"/>
      <c r="CA21" s="2466"/>
      <c r="CB21" s="2466"/>
      <c r="CC21" s="2466"/>
      <c r="CD21" s="2466"/>
      <c r="CE21" s="2466"/>
      <c r="CF21" s="5842"/>
      <c r="CG21" s="5842"/>
      <c r="CH21" s="5842"/>
    </row>
    <row r="22" spans="1:86" ht="16.5" customHeight="1">
      <c r="A22" s="14"/>
      <c r="C22" s="5534"/>
      <c r="D22" s="4334"/>
      <c r="E22" s="5535"/>
      <c r="F22" s="4175"/>
      <c r="G22" s="4175"/>
      <c r="H22" s="3039" t="s">
        <v>2419</v>
      </c>
      <c r="I22" s="5579">
        <f>+人時間準備計算!$AR$25</f>
        <v>0.89490000000000003</v>
      </c>
      <c r="J22" s="5579"/>
      <c r="K22" s="5579"/>
      <c r="L22" s="4387"/>
      <c r="M22" s="4387"/>
      <c r="N22" s="4387"/>
      <c r="O22" s="5463"/>
      <c r="P22" s="5463"/>
      <c r="Q22" s="5465"/>
      <c r="R22" s="5465"/>
      <c r="S22" s="5465"/>
      <c r="T22" s="5230" t="str">
        <f>IF(I22&gt;0,IF($H$65=1,"+ "&amp;I22,""),IF($H$65=1," "&amp;I22,""))</f>
        <v/>
      </c>
      <c r="U22" s="5230"/>
      <c r="V22" s="5230"/>
      <c r="W22" s="5230"/>
      <c r="X22" s="5463"/>
      <c r="Y22" s="5469"/>
      <c r="Z22" s="5469"/>
      <c r="AA22" s="5469"/>
      <c r="AB22" s="5470"/>
      <c r="AC22" s="5460"/>
      <c r="AD22" s="5461"/>
      <c r="AE22" s="5461"/>
      <c r="AF22" s="5461"/>
      <c r="AG22" s="5462"/>
      <c r="AH22" s="127"/>
      <c r="AI22" s="2392"/>
      <c r="AJ22" s="127"/>
      <c r="AK22" s="5829"/>
      <c r="AL22" s="5644" t="str">
        <f>+'SYSTEM-2'!$H$148&amp;"設備"</f>
        <v>■設備</v>
      </c>
      <c r="AM22" s="5351"/>
      <c r="AN22" s="5351"/>
      <c r="AO22" s="5818">
        <f>+'SYSTEM-2'!E110</f>
        <v>0.23</v>
      </c>
      <c r="AP22" s="5591"/>
      <c r="AQ22" s="5590">
        <f>+'SYSTEM-2'!F110</f>
        <v>0.77</v>
      </c>
      <c r="AR22" s="5797"/>
      <c r="AS22" s="5718"/>
      <c r="AT22" s="5818" t="str">
        <f>+IF(人時間準備計算!$F$8=1,人時間準備計算!$AS$32,人時間準備計算!$AT$32)</f>
        <v/>
      </c>
      <c r="AU22" s="5591"/>
      <c r="AV22" s="5701" t="str">
        <f>+IF(人時間準備計算!$F$51=1,人時間準備計算!$AS$74,人時間準備計算!$AT$32)</f>
        <v xml:space="preserve"> </v>
      </c>
      <c r="AW22" s="5702"/>
      <c r="AX22" s="5340"/>
      <c r="AY22" s="5620"/>
      <c r="AZ22" s="5832" t="s">
        <v>2245</v>
      </c>
      <c r="BA22" s="5832"/>
      <c r="BB22" s="5833"/>
      <c r="BC22" s="5707">
        <f>SUM(BC20:BE21)</f>
        <v>2100</v>
      </c>
      <c r="BD22" s="5707"/>
      <c r="BE22" s="5708"/>
      <c r="BF22" s="5711">
        <f>SUM(BF20:BH21)</f>
        <v>720</v>
      </c>
      <c r="BG22" s="5707"/>
      <c r="BH22" s="5708"/>
      <c r="BI22" s="5711">
        <f>SUM(BI20:BK21)</f>
        <v>600</v>
      </c>
      <c r="BJ22" s="5707"/>
      <c r="BK22" s="5712"/>
      <c r="BL22" s="5707">
        <f>SUM(BL20:BO21)</f>
        <v>3420</v>
      </c>
      <c r="BM22" s="5707"/>
      <c r="BN22" s="5707"/>
      <c r="BO22" s="5836"/>
      <c r="BP22" s="132"/>
      <c r="BQ22" s="2392"/>
      <c r="BS22"/>
    </row>
    <row r="23" spans="1:86" ht="16.5" customHeight="1">
      <c r="A23" s="14"/>
      <c r="C23" s="5408" t="s">
        <v>3196</v>
      </c>
      <c r="D23" s="5409"/>
      <c r="E23" s="5409"/>
      <c r="F23" s="5409"/>
      <c r="G23" s="5409"/>
      <c r="H23" s="5409"/>
      <c r="I23" s="5409"/>
      <c r="J23" s="5409"/>
      <c r="K23" s="5409"/>
      <c r="L23" s="5409"/>
      <c r="M23" s="5409"/>
      <c r="N23" s="5409"/>
      <c r="O23" s="5409"/>
      <c r="P23" s="5409"/>
      <c r="Q23" s="5409"/>
      <c r="R23" s="5409"/>
      <c r="S23" s="5409"/>
      <c r="T23" s="5409"/>
      <c r="U23" s="5409"/>
      <c r="V23" s="5409"/>
      <c r="W23" s="5409"/>
      <c r="X23" s="5409"/>
      <c r="Y23" s="5409"/>
      <c r="Z23" s="5151" t="s">
        <v>2423</v>
      </c>
      <c r="AA23" s="5152"/>
      <c r="AB23" s="5527"/>
      <c r="AC23" s="5402">
        <f>SUM(AC11:AG22)</f>
        <v>3420</v>
      </c>
      <c r="AD23" s="5402"/>
      <c r="AE23" s="5402"/>
      <c r="AF23" s="5402"/>
      <c r="AG23" s="5403"/>
      <c r="AH23"/>
      <c r="AI23" s="2392"/>
      <c r="AJ23" s="127"/>
      <c r="AK23" s="5781" t="s">
        <v>2366</v>
      </c>
      <c r="AL23" s="5648" t="str">
        <f>+'SYSTEM-2'!$H$146&amp;"総合"</f>
        <v>■総合</v>
      </c>
      <c r="AM23" s="5355"/>
      <c r="AN23" s="5355"/>
      <c r="AO23" s="5700">
        <f>+'SYSTEM-2'!G108</f>
        <v>0.28999999999999998</v>
      </c>
      <c r="AP23" s="5391"/>
      <c r="AQ23" s="5390">
        <f>+'SYSTEM-2'!H108</f>
        <v>0.71</v>
      </c>
      <c r="AR23" s="5796"/>
      <c r="AS23" s="5718"/>
      <c r="AT23" s="5700" t="str">
        <f>+IF(人時間準備計算!$F$8=2,人時間準備計算!$AO$32,人時間準備計算!$AT$32)</f>
        <v xml:space="preserve"> </v>
      </c>
      <c r="AU23" s="5391"/>
      <c r="AV23" s="5827" t="str">
        <f>+IF(人時間準備計算!$F$51=2,人時間準備計算!$AO$74,人時間準備計算!$AT$32)</f>
        <v xml:space="preserve"> </v>
      </c>
      <c r="AW23" s="5828"/>
      <c r="AX23" s="5511" t="s">
        <v>2354</v>
      </c>
      <c r="AY23" s="5569"/>
      <c r="AZ23" s="5709" t="s">
        <v>2403</v>
      </c>
      <c r="BA23" s="5709"/>
      <c r="BB23" s="5710"/>
      <c r="BC23" s="5705" t="e">
        <f>+人時間準備計算!AQ78</f>
        <v>#N/A</v>
      </c>
      <c r="BD23" s="5706"/>
      <c r="BE23" s="5706"/>
      <c r="BF23" s="5728" t="e">
        <f>+人時間準備計算!AQ79</f>
        <v>#N/A</v>
      </c>
      <c r="BG23" s="5728"/>
      <c r="BH23" s="5728"/>
      <c r="BI23" s="5706" t="e">
        <f>+人時間準備計算!AQ80</f>
        <v>#N/A</v>
      </c>
      <c r="BJ23" s="5706"/>
      <c r="BK23" s="5727"/>
      <c r="BL23" s="5837" t="e">
        <f>SUM(BC23:BK23)</f>
        <v>#N/A</v>
      </c>
      <c r="BM23" s="5838"/>
      <c r="BN23" s="5838"/>
      <c r="BO23" s="5839"/>
      <c r="BP23" s="132"/>
      <c r="BQ23" s="2392"/>
      <c r="BS23"/>
    </row>
    <row r="24" spans="1:86" ht="16.5" customHeight="1">
      <c r="A24" s="14"/>
      <c r="C24" s="5410"/>
      <c r="D24" s="5411"/>
      <c r="E24" s="5411"/>
      <c r="F24" s="5411"/>
      <c r="G24" s="5411"/>
      <c r="H24" s="5411"/>
      <c r="I24" s="5411"/>
      <c r="J24" s="5411"/>
      <c r="K24" s="5411"/>
      <c r="L24" s="5411"/>
      <c r="M24" s="5411"/>
      <c r="N24" s="5411"/>
      <c r="O24" s="5411"/>
      <c r="P24" s="5411"/>
      <c r="Q24" s="5411"/>
      <c r="R24" s="5411"/>
      <c r="S24" s="5411"/>
      <c r="T24" s="5411"/>
      <c r="U24" s="5411"/>
      <c r="V24" s="5411"/>
      <c r="W24" s="5411"/>
      <c r="X24" s="5411"/>
      <c r="Y24" s="5411"/>
      <c r="Z24" s="5528"/>
      <c r="AA24" s="4387"/>
      <c r="AB24" s="5529"/>
      <c r="AC24" s="5404"/>
      <c r="AD24" s="5404"/>
      <c r="AE24" s="5404"/>
      <c r="AF24" s="5404"/>
      <c r="AG24" s="5405"/>
      <c r="AH24"/>
      <c r="AI24" s="2392"/>
      <c r="AJ24" s="127"/>
      <c r="AK24" s="5782"/>
      <c r="AL24" s="5813" t="str">
        <f>+'SYSTEM-2'!$H$147&amp;"構造"</f>
        <v>■構造</v>
      </c>
      <c r="AM24" s="5350"/>
      <c r="AN24" s="5350"/>
      <c r="AO24" s="5699">
        <f>+'SYSTEM-2'!G109</f>
        <v>0.22</v>
      </c>
      <c r="AP24" s="5593"/>
      <c r="AQ24" s="5592">
        <f>+'SYSTEM-2'!H109</f>
        <v>0.78</v>
      </c>
      <c r="AR24" s="5795"/>
      <c r="AS24" s="5718"/>
      <c r="AT24" s="5699" t="str">
        <f>+IF(人時間準備計算!$F$8=2,人時間準備計算!$AQ$32,人時間準備計算!$AT$32)</f>
        <v xml:space="preserve"> </v>
      </c>
      <c r="AU24" s="5593"/>
      <c r="AV24" s="5722" t="str">
        <f>+IF(人時間準備計算!$F$51=2,人時間準備計算!$AQ$74,人時間準備計算!$AT$32)</f>
        <v xml:space="preserve"> </v>
      </c>
      <c r="AW24" s="5723"/>
      <c r="AX24" s="5825"/>
      <c r="AY24" s="5826"/>
      <c r="AZ24" s="5816" t="s">
        <v>2402</v>
      </c>
      <c r="BA24" s="5816"/>
      <c r="BB24" s="5817"/>
      <c r="BC24" s="5835" t="e">
        <f>+人時間準備計算!AN65</f>
        <v>#N/A</v>
      </c>
      <c r="BD24" s="5678"/>
      <c r="BE24" s="5678"/>
      <c r="BF24" s="5680" t="e">
        <f>+人時間準備計算!AN66</f>
        <v>#N/A</v>
      </c>
      <c r="BG24" s="5680"/>
      <c r="BH24" s="5680"/>
      <c r="BI24" s="5678" t="e">
        <f>+人時間準備計算!AN67</f>
        <v>#N/A</v>
      </c>
      <c r="BJ24" s="5678"/>
      <c r="BK24" s="5679"/>
      <c r="BL24" s="5692" t="e">
        <f>SUM(BC24:BK24)</f>
        <v>#N/A</v>
      </c>
      <c r="BM24" s="5693"/>
      <c r="BN24" s="5693"/>
      <c r="BO24" s="5694"/>
      <c r="BP24" s="132"/>
      <c r="BQ24" s="2392"/>
      <c r="BS24"/>
    </row>
    <row r="25" spans="1:86" ht="16.5" customHeight="1" thickBot="1">
      <c r="A25" s="14"/>
      <c r="C25" s="5412"/>
      <c r="D25" s="5413"/>
      <c r="E25" s="5413"/>
      <c r="F25" s="5413"/>
      <c r="G25" s="5413"/>
      <c r="H25" s="5413"/>
      <c r="I25" s="5413"/>
      <c r="J25" s="5413"/>
      <c r="K25" s="5413"/>
      <c r="L25" s="5413"/>
      <c r="M25" s="5413"/>
      <c r="N25" s="5413"/>
      <c r="O25" s="5413"/>
      <c r="P25" s="5413"/>
      <c r="Q25" s="5413"/>
      <c r="R25" s="5413"/>
      <c r="S25" s="5413"/>
      <c r="T25" s="5413"/>
      <c r="U25" s="5413"/>
      <c r="V25" s="5413"/>
      <c r="W25" s="5413"/>
      <c r="X25" s="5413"/>
      <c r="Y25" s="5413"/>
      <c r="Z25" s="5530"/>
      <c r="AA25" s="5531"/>
      <c r="AB25" s="5532"/>
      <c r="AC25" s="5406"/>
      <c r="AD25" s="5406"/>
      <c r="AE25" s="5406"/>
      <c r="AF25" s="5406"/>
      <c r="AG25" s="5407"/>
      <c r="AH25"/>
      <c r="AI25" s="2392"/>
      <c r="AJ25" s="127"/>
      <c r="AK25" s="5783"/>
      <c r="AL25" s="5811" t="str">
        <f>+'SYSTEM-2'!$H$148&amp;"設備"</f>
        <v>■設備</v>
      </c>
      <c r="AM25" s="5812"/>
      <c r="AN25" s="5812"/>
      <c r="AO25" s="5697">
        <f>+'SYSTEM-2'!G110</f>
        <v>0.25</v>
      </c>
      <c r="AP25" s="5698"/>
      <c r="AQ25" s="5793">
        <f>+'SYSTEM-2'!H110</f>
        <v>0.75</v>
      </c>
      <c r="AR25" s="5794"/>
      <c r="AS25" s="5719"/>
      <c r="AT25" s="5697" t="str">
        <f>+IF(人時間準備計算!$F$8=2,人時間準備計算!$AS$32,人時間準備計算!$AT$32)</f>
        <v xml:space="preserve"> </v>
      </c>
      <c r="AU25" s="5698"/>
      <c r="AV25" s="5720" t="str">
        <f>+IF(人時間準備計算!$F$51=2,人時間準備計算!$AS$74,人時間準備計算!$AT$32)</f>
        <v xml:space="preserve"> </v>
      </c>
      <c r="AW25" s="5721"/>
      <c r="AX25" s="5840"/>
      <c r="AY25" s="5841"/>
      <c r="AZ25" s="5814" t="s">
        <v>2245</v>
      </c>
      <c r="BA25" s="5814"/>
      <c r="BB25" s="5815"/>
      <c r="BC25" s="5703" t="e">
        <f>SUM(BC23:BE24)</f>
        <v>#N/A</v>
      </c>
      <c r="BD25" s="5703"/>
      <c r="BE25" s="5726"/>
      <c r="BF25" s="5724" t="e">
        <f>SUM(BF23:BH24)</f>
        <v>#N/A</v>
      </c>
      <c r="BG25" s="5703"/>
      <c r="BH25" s="5726"/>
      <c r="BI25" s="5724" t="e">
        <f>SUM(BI23:BK24)</f>
        <v>#N/A</v>
      </c>
      <c r="BJ25" s="5703"/>
      <c r="BK25" s="5725"/>
      <c r="BL25" s="5703" t="e">
        <f>SUM(BL23:BO24)</f>
        <v>#N/A</v>
      </c>
      <c r="BM25" s="5703"/>
      <c r="BN25" s="5703"/>
      <c r="BO25" s="5704"/>
      <c r="BP25" s="132"/>
      <c r="BQ25" s="2392"/>
      <c r="BS25"/>
    </row>
    <row r="26" spans="1:86" ht="16.5" customHeight="1">
      <c r="A26" s="14"/>
      <c r="C26" s="2430">
        <v>4</v>
      </c>
      <c r="D26" s="4055" t="s">
        <v>2428</v>
      </c>
      <c r="E26" s="4055"/>
      <c r="F26" s="4055"/>
      <c r="G26" s="4055"/>
      <c r="H26" s="4055"/>
      <c r="I26" s="4055"/>
      <c r="J26" s="4055"/>
      <c r="K26" s="4055"/>
      <c r="L26" s="4055"/>
      <c r="M26" s="4055"/>
      <c r="N26" s="4055"/>
      <c r="O26" s="5514"/>
      <c r="P26" s="5439" t="s">
        <v>2385</v>
      </c>
      <c r="Q26" s="5439"/>
      <c r="R26" s="5439"/>
      <c r="S26" s="5439"/>
      <c r="T26" s="5439"/>
      <c r="U26" s="5439"/>
      <c r="V26" s="4334" t="str">
        <f>+'SYSTEM-2'!$H$143</f>
        <v>無し</v>
      </c>
      <c r="W26" s="4334"/>
      <c r="X26" s="4334"/>
      <c r="Y26" s="4334" t="str">
        <f>IF('SYSTEM-2'!$E$142=2,"",+'SYSTEM-2'!$H$140)</f>
        <v/>
      </c>
      <c r="Z26" s="5414"/>
      <c r="AA26" s="5414"/>
      <c r="AB26" s="5414"/>
      <c r="AC26" s="5414"/>
      <c r="AD26" s="2490"/>
      <c r="AE26" s="2490"/>
      <c r="AF26" s="2490"/>
      <c r="AG26" s="2491"/>
      <c r="AH26"/>
      <c r="AI26" s="2392"/>
      <c r="AJ26" s="127"/>
      <c r="AK26" s="5860">
        <v>6</v>
      </c>
      <c r="AL26" s="5861" t="s">
        <v>3094</v>
      </c>
      <c r="AM26" s="5861"/>
      <c r="AN26" s="5861"/>
      <c r="AO26" s="5861"/>
      <c r="AP26" s="5861"/>
      <c r="AQ26" s="5861"/>
      <c r="AR26" s="5861"/>
      <c r="AS26" s="5861"/>
      <c r="AT26" s="5861"/>
      <c r="AU26" s="5861"/>
      <c r="AV26" s="5861"/>
      <c r="AW26" s="5861"/>
      <c r="AX26" s="5861"/>
      <c r="AY26" s="5861"/>
      <c r="AZ26" s="5861"/>
      <c r="BA26" s="5861"/>
      <c r="BB26" s="5861"/>
      <c r="BC26" s="5862"/>
      <c r="BD26" s="5276" t="s">
        <v>3058</v>
      </c>
      <c r="BE26" s="5277"/>
      <c r="BF26" s="5277"/>
      <c r="BG26" s="5277"/>
      <c r="BH26" s="5277"/>
      <c r="BI26" s="5279"/>
      <c r="BJ26" s="5276" t="s">
        <v>3059</v>
      </c>
      <c r="BK26" s="5277"/>
      <c r="BL26" s="5277"/>
      <c r="BM26" s="5277"/>
      <c r="BN26" s="5277"/>
      <c r="BO26" s="5278"/>
      <c r="BP26" s="132"/>
      <c r="BQ26" s="2392"/>
      <c r="BS26"/>
    </row>
    <row r="27" spans="1:86" ht="16.5" customHeight="1">
      <c r="A27" s="14"/>
      <c r="C27" s="2430"/>
      <c r="D27" s="1915"/>
      <c r="E27" s="1915"/>
      <c r="F27" s="1915"/>
      <c r="G27" s="1915"/>
      <c r="H27" s="1915"/>
      <c r="I27" s="1915"/>
      <c r="J27" s="1915"/>
      <c r="K27" s="1915"/>
      <c r="L27" s="1915"/>
      <c r="M27" s="1915"/>
      <c r="N27" s="2492"/>
      <c r="O27" s="2502"/>
      <c r="P27" s="5438" t="s">
        <v>2404</v>
      </c>
      <c r="Q27" s="5438"/>
      <c r="R27" s="5438"/>
      <c r="S27" s="5438"/>
      <c r="T27" s="5438"/>
      <c r="U27" s="5438"/>
      <c r="V27" s="4655" t="str">
        <f>+'SYSTEM-2'!$F$149</f>
        <v>無し</v>
      </c>
      <c r="W27" s="4655"/>
      <c r="X27" s="4655"/>
      <c r="Y27"/>
      <c r="Z27"/>
      <c r="AA27"/>
      <c r="AB27"/>
      <c r="AC27"/>
      <c r="AD27"/>
      <c r="AE27"/>
      <c r="AF27"/>
      <c r="AG27" s="2494"/>
      <c r="AH27"/>
      <c r="AI27" s="2392"/>
      <c r="AK27" s="5476"/>
      <c r="AL27" s="5863"/>
      <c r="AM27" s="5863"/>
      <c r="AN27" s="5863"/>
      <c r="AO27" s="5863"/>
      <c r="AP27" s="5863"/>
      <c r="AQ27" s="5863"/>
      <c r="AR27" s="5863"/>
      <c r="AS27" s="5863"/>
      <c r="AT27" s="5863"/>
      <c r="AU27" s="5863"/>
      <c r="AV27" s="5863"/>
      <c r="AW27" s="5863"/>
      <c r="AX27" s="5863"/>
      <c r="AY27" s="5863"/>
      <c r="AZ27" s="5863"/>
      <c r="BA27" s="5863"/>
      <c r="BB27" s="5863"/>
      <c r="BC27" s="5864"/>
      <c r="BD27" s="5846" t="s">
        <v>208</v>
      </c>
      <c r="BE27" s="5847"/>
      <c r="BF27" s="5848" t="s">
        <v>2956</v>
      </c>
      <c r="BG27" s="5848"/>
      <c r="BH27" s="5843" t="s">
        <v>3092</v>
      </c>
      <c r="BI27" s="5845"/>
      <c r="BJ27" s="5846" t="s">
        <v>208</v>
      </c>
      <c r="BK27" s="5847"/>
      <c r="BL27" s="5848" t="s">
        <v>2956</v>
      </c>
      <c r="BM27" s="5848"/>
      <c r="BN27" s="5843" t="s">
        <v>3092</v>
      </c>
      <c r="BO27" s="5844"/>
      <c r="BP27" s="2386"/>
      <c r="BQ27" s="2392"/>
      <c r="BS27"/>
    </row>
    <row r="28" spans="1:86" ht="16.5" customHeight="1">
      <c r="A28" s="14"/>
      <c r="C28" s="5524" t="s">
        <v>2397</v>
      </c>
      <c r="D28" s="5525"/>
      <c r="E28" s="5525"/>
      <c r="F28" s="5525"/>
      <c r="G28" s="5525"/>
      <c r="H28" s="5525"/>
      <c r="I28" s="5525"/>
      <c r="J28" s="5525"/>
      <c r="K28" s="5525"/>
      <c r="L28" s="5526"/>
      <c r="M28" s="5587" t="s">
        <v>2383</v>
      </c>
      <c r="N28" s="5588"/>
      <c r="O28" s="5588"/>
      <c r="P28" s="5588"/>
      <c r="Q28" s="5589"/>
      <c r="R28" s="5440" t="str">
        <f>+"設計"&amp;"    ( "&amp;IF('SYSTEM-2'!$E$142=2,"",+'SYSTEM-2'!$H$140)&amp;")"</f>
        <v>設計    ( )</v>
      </c>
      <c r="S28" s="5441"/>
      <c r="T28" s="5441"/>
      <c r="U28" s="5441"/>
      <c r="V28" s="5441"/>
      <c r="W28" s="5441"/>
      <c r="X28" s="5441"/>
      <c r="Y28" s="5442"/>
      <c r="Z28" s="5415" t="s">
        <v>209</v>
      </c>
      <c r="AA28" s="5416"/>
      <c r="AB28" s="5417"/>
      <c r="AC28" s="5581" t="s">
        <v>2429</v>
      </c>
      <c r="AD28" s="5582"/>
      <c r="AE28" s="5582"/>
      <c r="AF28" s="5582"/>
      <c r="AG28" s="5583"/>
      <c r="AH28"/>
      <c r="AI28" s="2410"/>
      <c r="AK28" s="2430"/>
      <c r="AL28" s="127">
        <v>1</v>
      </c>
      <c r="AM28" s="127" t="s">
        <v>2171</v>
      </c>
      <c r="AN28" s="2393"/>
      <c r="AO28" s="4271" t="s">
        <v>2186</v>
      </c>
      <c r="AP28" s="4073"/>
      <c r="AQ28" s="4073"/>
      <c r="AR28" s="4073"/>
      <c r="AS28" s="4073"/>
      <c r="AT28" s="4073"/>
      <c r="AU28" s="4073"/>
      <c r="AV28" s="4073"/>
      <c r="AW28" s="4073"/>
      <c r="AX28" s="4073"/>
      <c r="AY28" s="4073"/>
      <c r="AZ28" s="4073"/>
      <c r="BA28" s="4073"/>
      <c r="BB28" s="4073"/>
      <c r="BC28" s="4272"/>
      <c r="BD28" s="5303">
        <f>+入力ｼｰﾄA!Z144</f>
        <v>1</v>
      </c>
      <c r="BE28" s="5304"/>
      <c r="BF28" s="5305">
        <f>+入力ｼｰﾄA!AA144</f>
        <v>1</v>
      </c>
      <c r="BG28" s="5304"/>
      <c r="BH28" s="5282" t="str">
        <f>+入力ｼｰﾄA!K144</f>
        <v>×</v>
      </c>
      <c r="BI28" s="5286"/>
      <c r="BJ28" s="5303">
        <f>+入力ｼｰﾄA!AB144</f>
        <v>1</v>
      </c>
      <c r="BK28" s="5304"/>
      <c r="BL28" s="5305">
        <f>+入力ｼｰﾄA!AC144</f>
        <v>1</v>
      </c>
      <c r="BM28" s="5304"/>
      <c r="BN28" s="5282" t="str">
        <f>+入力ｼｰﾄA!P144</f>
        <v>×</v>
      </c>
      <c r="BO28" s="5283"/>
      <c r="BP28"/>
      <c r="BQ28" s="2410"/>
      <c r="BS28"/>
    </row>
    <row r="29" spans="1:86" ht="16.5" customHeight="1">
      <c r="A29" s="14"/>
      <c r="C29" s="2468"/>
      <c r="D29" s="39"/>
      <c r="E29" s="39"/>
      <c r="F29"/>
      <c r="G29" s="5518" t="s">
        <v>615</v>
      </c>
      <c r="H29" s="5519"/>
      <c r="I29" s="5520"/>
      <c r="J29" s="5515" t="s">
        <v>2180</v>
      </c>
      <c r="K29" s="5515"/>
      <c r="L29" s="5515"/>
      <c r="M29" s="5512" t="str">
        <f>+F7</f>
        <v>(第1類)</v>
      </c>
      <c r="N29" s="5513"/>
      <c r="O29" s="5321" t="str">
        <f>+Y26</f>
        <v/>
      </c>
      <c r="P29" s="5321"/>
      <c r="Q29" s="5555"/>
      <c r="R29" s="5443"/>
      <c r="S29" s="5444"/>
      <c r="T29" s="5444"/>
      <c r="U29" s="5444"/>
      <c r="V29" s="5444"/>
      <c r="W29" s="5444"/>
      <c r="X29" s="5444"/>
      <c r="Y29" s="5445"/>
      <c r="Z29" s="5418"/>
      <c r="AA29" s="5419"/>
      <c r="AB29" s="5420"/>
      <c r="AC29" s="5584"/>
      <c r="AD29" s="5585"/>
      <c r="AE29" s="5585"/>
      <c r="AF29" s="5585"/>
      <c r="AG29" s="5586"/>
      <c r="AH29"/>
      <c r="AI29" s="2410"/>
      <c r="AK29" s="2430"/>
      <c r="AL29" s="127"/>
      <c r="AM29" s="127"/>
      <c r="AN29" s="2387"/>
      <c r="AO29" s="4099" t="s">
        <v>2867</v>
      </c>
      <c r="AP29" s="4067"/>
      <c r="AQ29" s="4067"/>
      <c r="AR29" s="4067"/>
      <c r="AS29" s="4067"/>
      <c r="AT29" s="4067"/>
      <c r="AU29" s="4067"/>
      <c r="AV29" s="4067"/>
      <c r="AW29" s="4067"/>
      <c r="AX29" s="4067"/>
      <c r="AY29" s="4067"/>
      <c r="AZ29" s="4067"/>
      <c r="BA29" s="4067"/>
      <c r="BB29" s="4067"/>
      <c r="BC29" s="4100"/>
      <c r="BD29" s="5287">
        <f>+入力ｼｰﾄA!Z145</f>
        <v>1</v>
      </c>
      <c r="BE29" s="5288"/>
      <c r="BF29" s="5289">
        <f>+入力ｼｰﾄA!AA145</f>
        <v>1</v>
      </c>
      <c r="BG29" s="5288"/>
      <c r="BH29" s="5280" t="str">
        <f>+入力ｼｰﾄA!K145</f>
        <v>×</v>
      </c>
      <c r="BI29" s="5284"/>
      <c r="BJ29" s="5287">
        <f>+入力ｼｰﾄA!AB145</f>
        <v>1</v>
      </c>
      <c r="BK29" s="5288"/>
      <c r="BL29" s="5289">
        <f>+入力ｼｰﾄA!AC145</f>
        <v>1</v>
      </c>
      <c r="BM29" s="5288"/>
      <c r="BN29" s="5280" t="str">
        <f>+入力ｼｰﾄA!P145</f>
        <v>×</v>
      </c>
      <c r="BO29" s="5264"/>
      <c r="BP29"/>
      <c r="BQ29" s="2410"/>
      <c r="BS29"/>
    </row>
    <row r="30" spans="1:86" ht="16.5" customHeight="1">
      <c r="A30" s="14"/>
      <c r="C30" s="5558" t="s">
        <v>2365</v>
      </c>
      <c r="D30" s="5453" t="str">
        <f>+'SYSTEM-2'!$H$146&amp;"総合"</f>
        <v>■総合</v>
      </c>
      <c r="E30" s="5453"/>
      <c r="F30" s="5453"/>
      <c r="G30" s="5434">
        <f t="shared" ref="G30:G35" si="0">+AO20</f>
        <v>0.28000000000000003</v>
      </c>
      <c r="H30" s="5434"/>
      <c r="I30" s="5434"/>
      <c r="J30" s="5434">
        <f t="shared" ref="J30:J35" si="1">+AQ20</f>
        <v>0.72</v>
      </c>
      <c r="K30" s="5434"/>
      <c r="L30" s="5435"/>
      <c r="M30" s="5556" t="str">
        <f>+'SYSTEM-2'!$H$146&amp;"総合"</f>
        <v>■総合</v>
      </c>
      <c r="N30" s="5556"/>
      <c r="O30" s="5557"/>
      <c r="P30" s="5390" t="str">
        <f>+人時間準備計算!AO32</f>
        <v/>
      </c>
      <c r="Q30" s="5391"/>
      <c r="R30" s="2475" t="s">
        <v>357</v>
      </c>
      <c r="S30" s="5448">
        <f>+Y11</f>
        <v>1400</v>
      </c>
      <c r="T30" s="5401"/>
      <c r="U30" s="5401"/>
      <c r="V30" s="2484" t="s">
        <v>219</v>
      </c>
      <c r="W30" s="5516">
        <f>+人時間準備計算!$AQ$37</f>
        <v>1400</v>
      </c>
      <c r="X30" s="5516"/>
      <c r="Y30" s="5517"/>
      <c r="Z30" s="5421">
        <f>+人時間準備計算!$AN$23</f>
        <v>700</v>
      </c>
      <c r="AA30" s="5422"/>
      <c r="AB30" s="5423"/>
      <c r="AC30" s="5387">
        <f>+W30+Z30</f>
        <v>2100</v>
      </c>
      <c r="AD30" s="5388"/>
      <c r="AE30" s="5388"/>
      <c r="AF30" s="5388"/>
      <c r="AG30" s="5389"/>
      <c r="AH30"/>
      <c r="AI30" s="2410"/>
      <c r="AK30" s="2430"/>
      <c r="AL30" s="2414">
        <v>2</v>
      </c>
      <c r="AM30" s="2414" t="s">
        <v>825</v>
      </c>
      <c r="AN30" s="2393"/>
      <c r="AO30" s="4271" t="s">
        <v>2187</v>
      </c>
      <c r="AP30" s="4073"/>
      <c r="AQ30" s="4073"/>
      <c r="AR30" s="4073"/>
      <c r="AS30" s="4073"/>
      <c r="AT30" s="4073"/>
      <c r="AU30" s="4073"/>
      <c r="AV30" s="4073"/>
      <c r="AW30" s="4073"/>
      <c r="AX30" s="4073"/>
      <c r="AY30" s="4073"/>
      <c r="AZ30" s="4073"/>
      <c r="BA30" s="4073"/>
      <c r="BB30" s="4073"/>
      <c r="BC30" s="4272"/>
      <c r="BD30" s="5303">
        <f>+入力ｼｰﾄA!Z146</f>
        <v>1</v>
      </c>
      <c r="BE30" s="5304"/>
      <c r="BF30" s="5305">
        <f>+入力ｼｰﾄA!AA146</f>
        <v>1</v>
      </c>
      <c r="BG30" s="5304"/>
      <c r="BH30" s="5282" t="str">
        <f>+入力ｼｰﾄA!K146</f>
        <v>×</v>
      </c>
      <c r="BI30" s="5286"/>
      <c r="BJ30" s="5303">
        <f>+入力ｼｰﾄA!AB146</f>
        <v>1</v>
      </c>
      <c r="BK30" s="5304"/>
      <c r="BL30" s="5305">
        <f>+入力ｼｰﾄA!AC146</f>
        <v>1</v>
      </c>
      <c r="BM30" s="5304"/>
      <c r="BN30" s="5282" t="str">
        <f>+入力ｼｰﾄA!P146</f>
        <v>×</v>
      </c>
      <c r="BO30" s="5283"/>
      <c r="BP30"/>
      <c r="BQ30" s="2392"/>
      <c r="BS30"/>
    </row>
    <row r="31" spans="1:86" ht="16.5" customHeight="1">
      <c r="A31" s="14"/>
      <c r="C31" s="5559"/>
      <c r="D31" s="5565" t="str">
        <f>+'SYSTEM-2'!$H$147&amp;"構造"</f>
        <v>■構造</v>
      </c>
      <c r="E31" s="5565"/>
      <c r="F31" s="5565"/>
      <c r="G31" s="5436">
        <f t="shared" si="0"/>
        <v>0.24</v>
      </c>
      <c r="H31" s="5436"/>
      <c r="I31" s="5436"/>
      <c r="J31" s="5436">
        <f t="shared" si="1"/>
        <v>0.76</v>
      </c>
      <c r="K31" s="5436"/>
      <c r="L31" s="5437"/>
      <c r="M31" s="5350" t="str">
        <f>+'SYSTEM-2'!$H$147&amp;"構造"</f>
        <v>■構造</v>
      </c>
      <c r="N31" s="5350"/>
      <c r="O31" s="5570"/>
      <c r="P31" s="5592" t="str">
        <f>+人時間準備計算!AQ32</f>
        <v/>
      </c>
      <c r="Q31" s="5593"/>
      <c r="R31" s="2493" t="s">
        <v>357</v>
      </c>
      <c r="S31" s="5446">
        <f>+Y13</f>
        <v>570</v>
      </c>
      <c r="T31" s="5447"/>
      <c r="U31" s="5447"/>
      <c r="V31" s="2485" t="s">
        <v>27</v>
      </c>
      <c r="W31" s="5451">
        <f>+人時間準備計算!$AQ$38</f>
        <v>570</v>
      </c>
      <c r="X31" s="5451"/>
      <c r="Y31" s="5452"/>
      <c r="Z31" s="5424">
        <f>+人時間準備計算!$AN$24</f>
        <v>150</v>
      </c>
      <c r="AA31" s="5425"/>
      <c r="AB31" s="5426"/>
      <c r="AC31" s="5552">
        <f t="shared" ref="AC31:AC32" si="2">+W31+Z31</f>
        <v>720</v>
      </c>
      <c r="AD31" s="5553"/>
      <c r="AE31" s="5553"/>
      <c r="AF31" s="5553"/>
      <c r="AG31" s="5554"/>
      <c r="AH31"/>
      <c r="AI31" s="2392"/>
      <c r="AK31" s="2430"/>
      <c r="AL31" s="127"/>
      <c r="AM31" s="127"/>
      <c r="AN31" s="127"/>
      <c r="AO31" s="4261" t="s">
        <v>3091</v>
      </c>
      <c r="AP31" s="4262"/>
      <c r="AQ31" s="4262"/>
      <c r="AR31" s="4262"/>
      <c r="AS31" s="4262"/>
      <c r="AT31" s="4262"/>
      <c r="AU31" s="4262"/>
      <c r="AV31" s="4262"/>
      <c r="AW31" s="4262"/>
      <c r="AX31" s="4262"/>
      <c r="AY31" s="4262"/>
      <c r="AZ31" s="4262"/>
      <c r="BA31" s="4262"/>
      <c r="BB31" s="4262"/>
      <c r="BC31" s="4263"/>
      <c r="BD31" s="5292">
        <f>+入力ｼｰﾄA!Z147</f>
        <v>1</v>
      </c>
      <c r="BE31" s="5291"/>
      <c r="BF31" s="5290">
        <f>+入力ｼｰﾄA!AA147</f>
        <v>1</v>
      </c>
      <c r="BG31" s="5291"/>
      <c r="BH31" s="5281" t="str">
        <f>+入力ｼｰﾄA!K147</f>
        <v>×</v>
      </c>
      <c r="BI31" s="5285"/>
      <c r="BJ31" s="5292">
        <f>+入力ｼｰﾄA!AB147</f>
        <v>1</v>
      </c>
      <c r="BK31" s="5291"/>
      <c r="BL31" s="5290">
        <f>+入力ｼｰﾄA!AC147</f>
        <v>1</v>
      </c>
      <c r="BM31" s="5291"/>
      <c r="BN31" s="5281" t="str">
        <f>+入力ｼｰﾄA!P147</f>
        <v>×</v>
      </c>
      <c r="BO31" s="5254"/>
      <c r="BP31"/>
      <c r="BQ31" s="2392"/>
      <c r="BS31"/>
    </row>
    <row r="32" spans="1:86" ht="16.5" customHeight="1">
      <c r="A32" s="14"/>
      <c r="C32" s="5561"/>
      <c r="D32" s="5566" t="str">
        <f>+'SYSTEM-2'!$H$148&amp;"設備"</f>
        <v>■設備</v>
      </c>
      <c r="E32" s="5566"/>
      <c r="F32" s="5566"/>
      <c r="G32" s="5563">
        <f t="shared" si="0"/>
        <v>0.23</v>
      </c>
      <c r="H32" s="5563"/>
      <c r="I32" s="5563"/>
      <c r="J32" s="5563">
        <f t="shared" si="1"/>
        <v>0.77</v>
      </c>
      <c r="K32" s="5563"/>
      <c r="L32" s="5564"/>
      <c r="M32" s="5351" t="str">
        <f>+'SYSTEM-2'!$H$148&amp;"設備"</f>
        <v>■設備</v>
      </c>
      <c r="N32" s="5351"/>
      <c r="O32" s="5571"/>
      <c r="P32" s="5590" t="str">
        <f>+人時間準備計算!AS32</f>
        <v/>
      </c>
      <c r="Q32" s="5591"/>
      <c r="R32" s="2476" t="s">
        <v>357</v>
      </c>
      <c r="S32" s="5594">
        <f>+Y15</f>
        <v>410</v>
      </c>
      <c r="T32" s="5595"/>
      <c r="U32" s="5595"/>
      <c r="V32" s="2474" t="s">
        <v>27</v>
      </c>
      <c r="W32" s="5449">
        <f>+人時間準備計算!$AQ$39</f>
        <v>410</v>
      </c>
      <c r="X32" s="5449"/>
      <c r="Y32" s="5450"/>
      <c r="Z32" s="5521">
        <f>+人時間準備計算!$AN$25</f>
        <v>190</v>
      </c>
      <c r="AA32" s="5522"/>
      <c r="AB32" s="5523"/>
      <c r="AC32" s="5549">
        <f t="shared" si="2"/>
        <v>600</v>
      </c>
      <c r="AD32" s="5550"/>
      <c r="AE32" s="5550"/>
      <c r="AF32" s="5550"/>
      <c r="AG32" s="5551"/>
      <c r="AH32"/>
      <c r="AI32" s="2392"/>
      <c r="AK32" s="2430"/>
      <c r="AL32" s="127"/>
      <c r="AM32" s="127"/>
      <c r="AN32" s="127"/>
      <c r="AO32" s="4261" t="s">
        <v>3060</v>
      </c>
      <c r="AP32" s="4262"/>
      <c r="AQ32" s="4262"/>
      <c r="AR32" s="4262"/>
      <c r="AS32" s="4262"/>
      <c r="AT32" s="4262"/>
      <c r="AU32" s="4262"/>
      <c r="AV32" s="4262"/>
      <c r="AW32" s="4262"/>
      <c r="AX32" s="4262"/>
      <c r="AY32" s="4262"/>
      <c r="AZ32" s="4262"/>
      <c r="BA32" s="4262"/>
      <c r="BB32" s="4262"/>
      <c r="BC32" s="4263"/>
      <c r="BD32" s="5292">
        <f>+入力ｼｰﾄA!Z147</f>
        <v>1</v>
      </c>
      <c r="BE32" s="5291"/>
      <c r="BF32" s="5290">
        <f>+入力ｼｰﾄA!AA147</f>
        <v>1</v>
      </c>
      <c r="BG32" s="5291"/>
      <c r="BH32" s="5281" t="str">
        <f>+入力ｼｰﾄA!K148</f>
        <v>×</v>
      </c>
      <c r="BI32" s="5285"/>
      <c r="BJ32" s="5292">
        <f>+入力ｼｰﾄA!AB148</f>
        <v>1</v>
      </c>
      <c r="BK32" s="5291"/>
      <c r="BL32" s="5290">
        <f>+入力ｼｰﾄA!AC148</f>
        <v>1</v>
      </c>
      <c r="BM32" s="5291"/>
      <c r="BN32" s="5281" t="str">
        <f>+入力ｼｰﾄA!P148</f>
        <v>×</v>
      </c>
      <c r="BO32" s="5254"/>
      <c r="BP32"/>
      <c r="BQ32" s="2392"/>
      <c r="BS32"/>
    </row>
    <row r="33" spans="1:71" ht="16.5" customHeight="1">
      <c r="A33" s="14"/>
      <c r="C33" s="5558" t="s">
        <v>2366</v>
      </c>
      <c r="D33" s="5453" t="str">
        <f>+'SYSTEM-2'!$H$146&amp;"総合"</f>
        <v>■総合</v>
      </c>
      <c r="E33" s="5453"/>
      <c r="F33" s="5453"/>
      <c r="G33" s="5434">
        <f t="shared" si="0"/>
        <v>0.28999999999999998</v>
      </c>
      <c r="H33" s="5434"/>
      <c r="I33" s="5434"/>
      <c r="J33" s="5434">
        <f t="shared" si="1"/>
        <v>0.71</v>
      </c>
      <c r="K33" s="5434"/>
      <c r="L33" s="5435"/>
      <c r="P33" s="5395" t="s">
        <v>3253</v>
      </c>
      <c r="Q33" s="5395"/>
      <c r="R33" s="5395"/>
      <c r="S33" s="5395"/>
      <c r="T33" s="5395"/>
      <c r="U33" s="5395"/>
      <c r="V33" s="5395"/>
      <c r="W33" s="5395"/>
      <c r="X33" s="5395"/>
      <c r="Y33" s="5395"/>
      <c r="Z33" s="5395"/>
      <c r="AA33" s="5395"/>
      <c r="AB33" s="5396"/>
      <c r="AC33" s="5543">
        <f>SUM(AC30:AG32)</f>
        <v>3420</v>
      </c>
      <c r="AD33" s="5543"/>
      <c r="AE33" s="5543"/>
      <c r="AF33" s="5543"/>
      <c r="AG33" s="5544"/>
      <c r="AH33"/>
      <c r="AI33" s="2411"/>
      <c r="AK33" s="2430"/>
      <c r="AL33" s="127"/>
      <c r="AM33" s="127"/>
      <c r="AN33" s="127"/>
      <c r="AO33" s="4261" t="s">
        <v>3090</v>
      </c>
      <c r="AP33" s="4262"/>
      <c r="AQ33" s="4262"/>
      <c r="AR33" s="4262"/>
      <c r="AS33" s="4262"/>
      <c r="AT33" s="4262"/>
      <c r="AU33" s="4262"/>
      <c r="AV33" s="4262"/>
      <c r="AW33" s="4262"/>
      <c r="AX33" s="4262"/>
      <c r="AY33" s="4262"/>
      <c r="AZ33" s="4262"/>
      <c r="BA33" s="4262"/>
      <c r="BB33" s="4262"/>
      <c r="BC33" s="4263"/>
      <c r="BD33" s="5292">
        <f>+入力ｼｰﾄA!Z148</f>
        <v>1</v>
      </c>
      <c r="BE33" s="5291"/>
      <c r="BF33" s="5290">
        <f>+入力ｼｰﾄA!AA148</f>
        <v>1</v>
      </c>
      <c r="BG33" s="5291"/>
      <c r="BH33" s="5281" t="str">
        <f>+入力ｼｰﾄA!K149</f>
        <v>×</v>
      </c>
      <c r="BI33" s="5285"/>
      <c r="BJ33" s="5292">
        <f>+入力ｼｰﾄA!AB149</f>
        <v>1</v>
      </c>
      <c r="BK33" s="5291"/>
      <c r="BL33" s="5290">
        <f>+入力ｼｰﾄA!AC149</f>
        <v>1</v>
      </c>
      <c r="BM33" s="5291"/>
      <c r="BN33" s="5281" t="str">
        <f>+入力ｼｰﾄA!P149</f>
        <v>×</v>
      </c>
      <c r="BO33" s="5254"/>
      <c r="BP33"/>
      <c r="BQ33" s="2411"/>
      <c r="BS33"/>
    </row>
    <row r="34" spans="1:71" ht="16.5" customHeight="1">
      <c r="A34" s="14"/>
      <c r="C34" s="5559"/>
      <c r="D34" s="5565" t="str">
        <f>+'SYSTEM-2'!$H$147&amp;"構造"</f>
        <v>■構造</v>
      </c>
      <c r="E34" s="5565"/>
      <c r="F34" s="5565"/>
      <c r="G34" s="5436">
        <f t="shared" si="0"/>
        <v>0.22</v>
      </c>
      <c r="H34" s="5436"/>
      <c r="I34" s="5436"/>
      <c r="J34" s="5436">
        <f t="shared" si="1"/>
        <v>0.78</v>
      </c>
      <c r="K34" s="5436"/>
      <c r="L34" s="5437"/>
      <c r="P34" s="5397"/>
      <c r="Q34" s="5397"/>
      <c r="R34" s="5397"/>
      <c r="S34" s="5397"/>
      <c r="T34" s="5397"/>
      <c r="U34" s="5397"/>
      <c r="V34" s="5397"/>
      <c r="W34" s="5397"/>
      <c r="X34" s="5397"/>
      <c r="Y34" s="5397"/>
      <c r="Z34" s="5397"/>
      <c r="AA34" s="5397"/>
      <c r="AB34" s="5398"/>
      <c r="AC34" s="5545"/>
      <c r="AD34" s="5545"/>
      <c r="AE34" s="5545"/>
      <c r="AF34" s="5545"/>
      <c r="AG34" s="5546"/>
      <c r="AH34"/>
      <c r="AI34" s="2411"/>
      <c r="AK34" s="2430"/>
      <c r="AL34" s="127"/>
      <c r="AM34" s="127"/>
      <c r="AN34" s="127"/>
      <c r="AO34" s="4261" t="s">
        <v>3063</v>
      </c>
      <c r="AP34" s="4262"/>
      <c r="AQ34" s="4262"/>
      <c r="AR34" s="4262"/>
      <c r="AS34" s="4262"/>
      <c r="AT34" s="4262"/>
      <c r="AU34" s="4262"/>
      <c r="AV34" s="4262"/>
      <c r="AW34" s="4262"/>
      <c r="AX34" s="4262"/>
      <c r="AY34" s="4262"/>
      <c r="AZ34" s="4262"/>
      <c r="BA34" s="4262"/>
      <c r="BB34" s="4262"/>
      <c r="BC34" s="4263"/>
      <c r="BD34" s="5292">
        <f>+入力ｼｰﾄA!Z149</f>
        <v>1</v>
      </c>
      <c r="BE34" s="5291"/>
      <c r="BF34" s="5290">
        <f>+入力ｼｰﾄA!AA149</f>
        <v>1</v>
      </c>
      <c r="BG34" s="5291"/>
      <c r="BH34" s="5281" t="str">
        <f>+入力ｼｰﾄA!K150</f>
        <v>×</v>
      </c>
      <c r="BI34" s="5285"/>
      <c r="BJ34" s="5292">
        <f>+入力ｼｰﾄA!AB150</f>
        <v>1</v>
      </c>
      <c r="BK34" s="5291"/>
      <c r="BL34" s="5290">
        <f>+入力ｼｰﾄA!AC150</f>
        <v>1</v>
      </c>
      <c r="BM34" s="5291"/>
      <c r="BN34" s="5281" t="str">
        <f>+入力ｼｰﾄA!P150</f>
        <v>×</v>
      </c>
      <c r="BO34" s="5254"/>
      <c r="BP34"/>
      <c r="BQ34" s="2411"/>
      <c r="BS34"/>
    </row>
    <row r="35" spans="1:71" ht="16.5" customHeight="1" thickBot="1">
      <c r="A35" s="14"/>
      <c r="C35" s="5560"/>
      <c r="D35" s="5567" t="str">
        <f>+'SYSTEM-2'!$H$148&amp;"設備"</f>
        <v>■設備</v>
      </c>
      <c r="E35" s="5567"/>
      <c r="F35" s="5567"/>
      <c r="G35" s="5433">
        <f t="shared" si="0"/>
        <v>0.25</v>
      </c>
      <c r="H35" s="5433"/>
      <c r="I35" s="5433"/>
      <c r="J35" s="5433">
        <f t="shared" si="1"/>
        <v>0.75</v>
      </c>
      <c r="K35" s="5433"/>
      <c r="L35" s="5562"/>
      <c r="M35" s="2495"/>
      <c r="N35" s="2495"/>
      <c r="O35" s="2495"/>
      <c r="P35" s="5399"/>
      <c r="Q35" s="5399"/>
      <c r="R35" s="5399"/>
      <c r="S35" s="5399"/>
      <c r="T35" s="5399"/>
      <c r="U35" s="5399"/>
      <c r="V35" s="5399"/>
      <c r="W35" s="5399"/>
      <c r="X35" s="5399"/>
      <c r="Y35" s="5399"/>
      <c r="Z35" s="5399"/>
      <c r="AA35" s="5399"/>
      <c r="AB35" s="5400"/>
      <c r="AC35" s="5547"/>
      <c r="AD35" s="5547"/>
      <c r="AE35" s="5547"/>
      <c r="AF35" s="5547"/>
      <c r="AG35" s="5548"/>
      <c r="AH35"/>
      <c r="AI35" s="2411"/>
      <c r="AK35" s="2430"/>
      <c r="AL35" s="127"/>
      <c r="AM35" s="2225"/>
      <c r="AN35" s="2225"/>
      <c r="AO35" s="4099" t="s">
        <v>2867</v>
      </c>
      <c r="AP35" s="4067"/>
      <c r="AQ35" s="4067"/>
      <c r="AR35" s="4067"/>
      <c r="AS35" s="4067"/>
      <c r="AT35" s="4067"/>
      <c r="AU35" s="4067"/>
      <c r="AV35" s="4067"/>
      <c r="AW35" s="4067"/>
      <c r="AX35" s="4067"/>
      <c r="AY35" s="4067"/>
      <c r="AZ35" s="4067"/>
      <c r="BA35" s="4067"/>
      <c r="BB35" s="4067"/>
      <c r="BC35" s="4100"/>
      <c r="BD35" s="5287">
        <f>+入力ｼｰﾄA!Z151</f>
        <v>1</v>
      </c>
      <c r="BE35" s="5288"/>
      <c r="BF35" s="5289">
        <f>+入力ｼｰﾄA!AA151</f>
        <v>1</v>
      </c>
      <c r="BG35" s="5288"/>
      <c r="BH35" s="5280" t="str">
        <f>+入力ｼｰﾄA!K151</f>
        <v>×</v>
      </c>
      <c r="BI35" s="5284"/>
      <c r="BJ35" s="5287">
        <f>+入力ｼｰﾄA!AB151</f>
        <v>1</v>
      </c>
      <c r="BK35" s="5288"/>
      <c r="BL35" s="5289">
        <f>+入力ｼｰﾄA!AC151</f>
        <v>1</v>
      </c>
      <c r="BM35" s="5288"/>
      <c r="BN35" s="5280" t="str">
        <f>+入力ｼｰﾄA!P151</f>
        <v>×</v>
      </c>
      <c r="BO35" s="5264"/>
      <c r="BP35"/>
      <c r="BQ35" s="2411"/>
      <c r="BS35"/>
    </row>
    <row r="36" spans="1:71" ht="16.5" customHeight="1">
      <c r="A36" s="14"/>
      <c r="C36" s="2428">
        <v>5</v>
      </c>
      <c r="D36" s="5248" t="s">
        <v>3093</v>
      </c>
      <c r="E36" s="5248"/>
      <c r="F36" s="5248"/>
      <c r="G36" s="5248"/>
      <c r="H36" s="5248"/>
      <c r="I36" s="5248"/>
      <c r="J36" s="5248"/>
      <c r="K36" s="5248"/>
      <c r="L36" s="5248"/>
      <c r="M36" s="5248"/>
      <c r="N36" s="5248"/>
      <c r="O36" s="5248"/>
      <c r="P36" s="5248"/>
      <c r="Q36" s="5248"/>
      <c r="R36" s="5248"/>
      <c r="S36" s="5248"/>
      <c r="T36" s="5248"/>
      <c r="U36" s="5248"/>
      <c r="V36" s="5248"/>
      <c r="W36" s="5248"/>
      <c r="X36" s="5248"/>
      <c r="Y36" s="5249"/>
      <c r="Z36" s="5537" t="s">
        <v>2426</v>
      </c>
      <c r="AA36" s="5538"/>
      <c r="AB36" s="5538"/>
      <c r="AC36" s="5538"/>
      <c r="AD36" s="5538"/>
      <c r="AE36" s="5538"/>
      <c r="AF36" s="5429" t="s">
        <v>2427</v>
      </c>
      <c r="AG36" s="5430"/>
      <c r="AH36"/>
      <c r="AI36" s="2411"/>
      <c r="AK36" s="2430"/>
      <c r="AL36" s="2414">
        <v>3</v>
      </c>
      <c r="AM36" s="127" t="s">
        <v>1339</v>
      </c>
      <c r="AN36" s="2387"/>
      <c r="AO36" s="4271" t="s">
        <v>2187</v>
      </c>
      <c r="AP36" s="4073"/>
      <c r="AQ36" s="4073"/>
      <c r="AR36" s="4073"/>
      <c r="AS36" s="4073"/>
      <c r="AT36" s="4073"/>
      <c r="AU36" s="4073"/>
      <c r="AV36" s="4073"/>
      <c r="AW36" s="4073"/>
      <c r="AX36" s="4073"/>
      <c r="AY36" s="4073"/>
      <c r="AZ36" s="4073"/>
      <c r="BA36" s="4073"/>
      <c r="BB36" s="4073"/>
      <c r="BC36" s="4272"/>
      <c r="BD36" s="5303">
        <f>+入力ｼｰﾄA!Z152</f>
        <v>1</v>
      </c>
      <c r="BE36" s="5304"/>
      <c r="BF36" s="5305">
        <f>+入力ｼｰﾄA!AA152</f>
        <v>1</v>
      </c>
      <c r="BG36" s="5304"/>
      <c r="BH36" s="5282" t="str">
        <f>+入力ｼｰﾄA!K152</f>
        <v>×</v>
      </c>
      <c r="BI36" s="5286"/>
      <c r="BJ36" s="5303">
        <f>+入力ｼｰﾄA!AB152</f>
        <v>1</v>
      </c>
      <c r="BK36" s="5304"/>
      <c r="BL36" s="5305">
        <f>+入力ｼｰﾄA!AC152</f>
        <v>1</v>
      </c>
      <c r="BM36" s="5304"/>
      <c r="BN36" s="5282" t="str">
        <f>+入力ｼｰﾄA!P152</f>
        <v>×</v>
      </c>
      <c r="BO36" s="5283"/>
      <c r="BP36"/>
      <c r="BQ36" s="2411"/>
      <c r="BS36"/>
    </row>
    <row r="37" spans="1:71" ht="16.5" customHeight="1">
      <c r="A37" s="14"/>
      <c r="C37" s="2430"/>
      <c r="D37" s="2383"/>
      <c r="E37" s="2383"/>
      <c r="F37" s="2383"/>
      <c r="G37" s="5536"/>
      <c r="H37" s="5536"/>
      <c r="I37" s="5536"/>
      <c r="J37" s="5536"/>
      <c r="K37" s="5536"/>
      <c r="L37" s="5536"/>
      <c r="M37" s="5536"/>
      <c r="N37" s="5536"/>
      <c r="O37" s="5536"/>
      <c r="P37" s="5536"/>
      <c r="Q37" s="5536"/>
      <c r="R37" s="5536"/>
      <c r="S37" s="5536"/>
      <c r="T37" s="5536"/>
      <c r="U37" s="5536"/>
      <c r="V37" s="5536"/>
      <c r="W37" s="5536"/>
      <c r="X37" s="5536"/>
      <c r="Y37" s="5536"/>
      <c r="Z37" s="5539" t="s">
        <v>2964</v>
      </c>
      <c r="AA37" s="5540"/>
      <c r="AB37" s="5540"/>
      <c r="AC37" s="5541" t="s">
        <v>2965</v>
      </c>
      <c r="AD37" s="5541"/>
      <c r="AE37" s="5542"/>
      <c r="AF37" s="5431"/>
      <c r="AG37" s="5432"/>
      <c r="AH37"/>
      <c r="AI37" s="2411"/>
      <c r="AK37" s="2430"/>
      <c r="AL37" s="127"/>
      <c r="AM37" s="127"/>
      <c r="AN37" s="2387"/>
      <c r="AO37" s="4261" t="s">
        <v>2186</v>
      </c>
      <c r="AP37" s="4262"/>
      <c r="AQ37" s="4262"/>
      <c r="AR37" s="4262"/>
      <c r="AS37" s="4262"/>
      <c r="AT37" s="4262"/>
      <c r="AU37" s="4262"/>
      <c r="AV37" s="4262"/>
      <c r="AW37" s="4262"/>
      <c r="AX37" s="4262"/>
      <c r="AY37" s="4262"/>
      <c r="AZ37" s="4262"/>
      <c r="BA37" s="4262"/>
      <c r="BB37" s="4262"/>
      <c r="BC37" s="4263"/>
      <c r="BD37" s="5292">
        <f>+入力ｼｰﾄA!Z153</f>
        <v>1</v>
      </c>
      <c r="BE37" s="5291"/>
      <c r="BF37" s="5290">
        <f>+入力ｼｰﾄA!AA153</f>
        <v>1</v>
      </c>
      <c r="BG37" s="5291"/>
      <c r="BH37" s="5281" t="str">
        <f>+入力ｼｰﾄA!K153</f>
        <v>×</v>
      </c>
      <c r="BI37" s="5285"/>
      <c r="BJ37" s="5292">
        <f>+入力ｼｰﾄA!AB153</f>
        <v>1</v>
      </c>
      <c r="BK37" s="5291"/>
      <c r="BL37" s="5290">
        <f>+入力ｼｰﾄA!AC153</f>
        <v>1</v>
      </c>
      <c r="BM37" s="5291"/>
      <c r="BN37" s="5281" t="str">
        <f>+入力ｼｰﾄA!P153</f>
        <v>×</v>
      </c>
      <c r="BO37" s="5254"/>
      <c r="BP37"/>
      <c r="BQ37" s="2411"/>
      <c r="BS37"/>
    </row>
    <row r="38" spans="1:71" ht="16.5" customHeight="1">
      <c r="A38" s="2438"/>
      <c r="C38" s="2430"/>
      <c r="D38" s="2414">
        <v>1</v>
      </c>
      <c r="E38" s="2414" t="s">
        <v>2171</v>
      </c>
      <c r="F38" s="2393"/>
      <c r="G38" s="5427" t="s">
        <v>2186</v>
      </c>
      <c r="H38" s="5428"/>
      <c r="I38" s="5428"/>
      <c r="J38" s="5428"/>
      <c r="K38" s="5428"/>
      <c r="L38" s="5428"/>
      <c r="M38" s="5428"/>
      <c r="N38" s="5428"/>
      <c r="O38" s="5428"/>
      <c r="P38" s="5428"/>
      <c r="Q38" s="5428"/>
      <c r="R38" s="5428"/>
      <c r="S38" s="5428"/>
      <c r="T38" s="5428"/>
      <c r="U38" s="5428"/>
      <c r="V38" s="5428"/>
      <c r="W38" s="5428"/>
      <c r="X38" s="5428"/>
      <c r="Y38" s="5428"/>
      <c r="Z38" s="5261">
        <f>+入力ｼｰﾄA!Z144</f>
        <v>1</v>
      </c>
      <c r="AA38" s="5257"/>
      <c r="AB38" s="5257"/>
      <c r="AC38" s="5257">
        <f>+入力ｼｰﾄA!AA144</f>
        <v>1</v>
      </c>
      <c r="AD38" s="5257"/>
      <c r="AE38" s="5258"/>
      <c r="AF38" s="5384" t="str">
        <f>+BH28</f>
        <v>×</v>
      </c>
      <c r="AG38" s="5283"/>
      <c r="AH38"/>
      <c r="AI38" s="2411"/>
      <c r="AK38" s="2430"/>
      <c r="AL38" s="2225"/>
      <c r="AM38" s="2391"/>
      <c r="AN38" s="3408"/>
      <c r="AO38" s="4099" t="s">
        <v>2189</v>
      </c>
      <c r="AP38" s="4067"/>
      <c r="AQ38" s="4067"/>
      <c r="AR38" s="4067"/>
      <c r="AS38" s="4067"/>
      <c r="AT38" s="4067"/>
      <c r="AU38" s="4067"/>
      <c r="AV38" s="4067"/>
      <c r="AW38" s="4067"/>
      <c r="AX38" s="4067"/>
      <c r="AY38" s="4067"/>
      <c r="AZ38" s="4067"/>
      <c r="BA38" s="4067"/>
      <c r="BB38" s="4067"/>
      <c r="BC38" s="4100"/>
      <c r="BD38" s="5287">
        <f>+入力ｼｰﾄA!Z154</f>
        <v>1</v>
      </c>
      <c r="BE38" s="5288"/>
      <c r="BF38" s="5289">
        <f>+入力ｼｰﾄA!AA154</f>
        <v>1</v>
      </c>
      <c r="BG38" s="5288"/>
      <c r="BH38" s="5280" t="str">
        <f>+入力ｼｰﾄA!K154</f>
        <v>×</v>
      </c>
      <c r="BI38" s="5284"/>
      <c r="BJ38" s="5287">
        <f>+入力ｼｰﾄA!AB154</f>
        <v>1</v>
      </c>
      <c r="BK38" s="5288"/>
      <c r="BL38" s="5289">
        <f>+入力ｼｰﾄA!AC154</f>
        <v>1</v>
      </c>
      <c r="BM38" s="5288"/>
      <c r="BN38" s="5280" t="str">
        <f>+入力ｼｰﾄA!P154</f>
        <v>×</v>
      </c>
      <c r="BO38" s="5264"/>
      <c r="BP38"/>
      <c r="BQ38" s="2411"/>
      <c r="BS38"/>
    </row>
    <row r="39" spans="1:71" ht="16.5" customHeight="1">
      <c r="A39" s="2379"/>
      <c r="C39" s="2430"/>
      <c r="D39" s="127"/>
      <c r="E39" s="127"/>
      <c r="F39" s="2387"/>
      <c r="G39" s="4099" t="s">
        <v>2867</v>
      </c>
      <c r="H39" s="4067"/>
      <c r="I39" s="4067"/>
      <c r="J39" s="4067"/>
      <c r="K39" s="4067"/>
      <c r="L39" s="4067"/>
      <c r="M39" s="4067"/>
      <c r="N39" s="4067"/>
      <c r="O39" s="4067"/>
      <c r="P39" s="4067"/>
      <c r="Q39" s="4067"/>
      <c r="R39" s="4067"/>
      <c r="S39" s="4067"/>
      <c r="T39" s="4067"/>
      <c r="U39" s="4067"/>
      <c r="V39" s="4067"/>
      <c r="W39" s="4067"/>
      <c r="X39" s="4067"/>
      <c r="Y39" s="4067"/>
      <c r="Z39" s="5262">
        <f>+入力ｼｰﾄA!Z145</f>
        <v>1</v>
      </c>
      <c r="AA39" s="5259"/>
      <c r="AB39" s="5259"/>
      <c r="AC39" s="5259">
        <f>+入力ｼｰﾄA!AA145</f>
        <v>1</v>
      </c>
      <c r="AD39" s="5259"/>
      <c r="AE39" s="5260"/>
      <c r="AF39" s="5263" t="str">
        <f>+BH29</f>
        <v>×</v>
      </c>
      <c r="AG39" s="5264"/>
      <c r="AH39"/>
      <c r="AI39" s="2411"/>
      <c r="AK39" s="5806" t="s">
        <v>2379</v>
      </c>
      <c r="AL39" s="5807"/>
      <c r="AM39" s="5807"/>
      <c r="AN39" s="5808"/>
      <c r="AO39" s="5790" t="str">
        <f>+'SYSTEM-2'!$H$136&amp;"設計"</f>
        <v>■設計</v>
      </c>
      <c r="AP39" s="5791"/>
      <c r="AQ39" s="5791"/>
      <c r="AR39" s="5791"/>
      <c r="AS39" s="5791"/>
      <c r="AT39" s="5791"/>
      <c r="AU39" s="5791"/>
      <c r="AV39" s="5791"/>
      <c r="AW39" s="5792"/>
      <c r="AX39" s="5790" t="str">
        <f>+'SYSTEM-2'!$H$137&amp;"工事監理等"</f>
        <v>■工事監理等</v>
      </c>
      <c r="AY39" s="5791"/>
      <c r="AZ39" s="5791"/>
      <c r="BA39" s="5791"/>
      <c r="BB39" s="5791"/>
      <c r="BC39" s="5791"/>
      <c r="BD39" s="5791"/>
      <c r="BE39" s="5791"/>
      <c r="BF39" s="5792"/>
      <c r="BG39" s="5787" t="s">
        <v>2364</v>
      </c>
      <c r="BH39" s="5788"/>
      <c r="BI39" s="5788"/>
      <c r="BJ39" s="5788"/>
      <c r="BK39" s="5788"/>
      <c r="BL39" s="5788"/>
      <c r="BM39" s="5788"/>
      <c r="BN39" s="5788"/>
      <c r="BO39" s="5789"/>
      <c r="BP39"/>
      <c r="BQ39" s="2411"/>
      <c r="BS39"/>
    </row>
    <row r="40" spans="1:71" ht="16.5" customHeight="1">
      <c r="A40" s="2379"/>
      <c r="C40" s="2430"/>
      <c r="D40" s="2414">
        <v>2</v>
      </c>
      <c r="E40" s="2414" t="s">
        <v>825</v>
      </c>
      <c r="F40" s="2393"/>
      <c r="G40" s="5255" t="s">
        <v>2187</v>
      </c>
      <c r="H40" s="5256"/>
      <c r="I40" s="5256"/>
      <c r="J40" s="5256"/>
      <c r="K40" s="5256"/>
      <c r="L40" s="5256"/>
      <c r="M40" s="5256"/>
      <c r="N40" s="5256"/>
      <c r="O40" s="5256"/>
      <c r="P40" s="5256"/>
      <c r="Q40" s="5256"/>
      <c r="R40" s="5256"/>
      <c r="S40" s="5256"/>
      <c r="T40" s="5256"/>
      <c r="U40" s="5256"/>
      <c r="V40" s="5256"/>
      <c r="W40" s="5256"/>
      <c r="X40" s="5256"/>
      <c r="Y40" s="5256"/>
      <c r="Z40" s="5261">
        <f>+入力ｼｰﾄA!Z146</f>
        <v>1</v>
      </c>
      <c r="AA40" s="5257"/>
      <c r="AB40" s="5257"/>
      <c r="AC40" s="5257">
        <f>+入力ｼｰﾄA!AA146</f>
        <v>1</v>
      </c>
      <c r="AD40" s="5257"/>
      <c r="AE40" s="5258"/>
      <c r="AF40" s="5384" t="str">
        <f t="shared" ref="AF40:AF48" si="3">+BH30</f>
        <v>×</v>
      </c>
      <c r="AG40" s="5283"/>
      <c r="AH40"/>
      <c r="AI40" s="2411"/>
      <c r="AK40" s="5806"/>
      <c r="AL40" s="5809"/>
      <c r="AM40" s="5809"/>
      <c r="AN40" s="5810"/>
      <c r="AO40" s="5615" t="str">
        <f>+'SYSTEM-2'!$H$146&amp;"総合"</f>
        <v>■総合</v>
      </c>
      <c r="AP40" s="5299"/>
      <c r="AQ40" s="5299"/>
      <c r="AR40" s="5299" t="str">
        <f>+'SYSTEM-2'!$H$147&amp;"構造"</f>
        <v>■構造</v>
      </c>
      <c r="AS40" s="5299"/>
      <c r="AT40" s="5299"/>
      <c r="AU40" s="5299" t="str">
        <f>+'SYSTEM-2'!$H$148&amp;"設備"</f>
        <v>■設備</v>
      </c>
      <c r="AV40" s="5299"/>
      <c r="AW40" s="5300"/>
      <c r="AX40" s="5615" t="str">
        <f>+'SYSTEM-2'!$H$146&amp;"総合"</f>
        <v>■総合</v>
      </c>
      <c r="AY40" s="5299"/>
      <c r="AZ40" s="5299"/>
      <c r="BA40" s="5299" t="str">
        <f>+'SYSTEM-2'!$H$147&amp;"構造"</f>
        <v>■構造</v>
      </c>
      <c r="BB40" s="5299"/>
      <c r="BC40" s="5299"/>
      <c r="BD40" s="5299" t="str">
        <f>+'SYSTEM-2'!$H$148&amp;"設備"</f>
        <v>■設備</v>
      </c>
      <c r="BE40" s="5299"/>
      <c r="BF40" s="5300"/>
      <c r="BG40" s="4248" t="str">
        <f>+'SYSTEM-2'!$H$136&amp;"設計"</f>
        <v>■設計</v>
      </c>
      <c r="BH40" s="4454"/>
      <c r="BI40" s="5660"/>
      <c r="BJ40" s="5314" t="str">
        <f>+'SYSTEM-2'!$H$137&amp;"工事監理等"</f>
        <v>■工事監理等</v>
      </c>
      <c r="BK40" s="4632"/>
      <c r="BL40" s="5315"/>
      <c r="BM40" s="5784" t="s">
        <v>2356</v>
      </c>
      <c r="BN40" s="5785"/>
      <c r="BO40" s="5786"/>
      <c r="BP40"/>
      <c r="BQ40" s="2411"/>
      <c r="BS40"/>
    </row>
    <row r="41" spans="1:71" ht="16.5" customHeight="1">
      <c r="A41" s="2379"/>
      <c r="C41" s="2430"/>
      <c r="D41" s="127"/>
      <c r="E41" s="127"/>
      <c r="F41" s="127"/>
      <c r="G41" s="4261" t="s">
        <v>3091</v>
      </c>
      <c r="H41" s="4262"/>
      <c r="I41" s="4262"/>
      <c r="J41" s="4262"/>
      <c r="K41" s="4262"/>
      <c r="L41" s="4262"/>
      <c r="M41" s="4262"/>
      <c r="N41" s="4262"/>
      <c r="O41" s="4262"/>
      <c r="P41" s="4262"/>
      <c r="Q41" s="4262"/>
      <c r="R41" s="4262"/>
      <c r="S41" s="4262"/>
      <c r="T41" s="4262"/>
      <c r="U41" s="4262"/>
      <c r="V41" s="4262"/>
      <c r="W41" s="4262"/>
      <c r="X41" s="4262"/>
      <c r="Y41" s="4263"/>
      <c r="Z41" s="5250">
        <f>+入力ｼｰﾄA!Z147</f>
        <v>1</v>
      </c>
      <c r="AA41" s="5251"/>
      <c r="AB41" s="5251"/>
      <c r="AC41" s="5251">
        <f>+入力ｼｰﾄA!AA147</f>
        <v>1</v>
      </c>
      <c r="AD41" s="5251"/>
      <c r="AE41" s="5252"/>
      <c r="AF41" s="5253" t="str">
        <f t="shared" si="3"/>
        <v>×</v>
      </c>
      <c r="AG41" s="5254"/>
      <c r="AH41"/>
      <c r="AI41" s="2411"/>
      <c r="AK41" s="2432"/>
      <c r="AM41" s="2389" t="s">
        <v>2353</v>
      </c>
      <c r="AN41" s="2389"/>
      <c r="AO41" s="5631">
        <f>+人時間準備計算!BF26</f>
        <v>1</v>
      </c>
      <c r="AP41" s="5632"/>
      <c r="AQ41" s="5632"/>
      <c r="AR41" s="5612">
        <f>+人時間準備計算!BF27</f>
        <v>1</v>
      </c>
      <c r="AS41" s="5612"/>
      <c r="AT41" s="5612"/>
      <c r="AU41" s="5301">
        <f>+人時間準備計算!BF28</f>
        <v>1</v>
      </c>
      <c r="AV41" s="5301"/>
      <c r="AW41" s="5302"/>
      <c r="AX41" s="5661">
        <f>+人時間準備計算!BF31</f>
        <v>1</v>
      </c>
      <c r="AY41" s="5301"/>
      <c r="AZ41" s="5301"/>
      <c r="BA41" s="5612">
        <f>+人時間準備計算!BF32</f>
        <v>1</v>
      </c>
      <c r="BB41" s="5612"/>
      <c r="BC41" s="5612"/>
      <c r="BD41" s="5301">
        <f>+人時間準備計算!BF33</f>
        <v>1</v>
      </c>
      <c r="BE41" s="5301"/>
      <c r="BF41" s="5302"/>
      <c r="BG41" s="5617">
        <f>+人時間準備計算!$BG$29</f>
        <v>2380</v>
      </c>
      <c r="BH41" s="5312"/>
      <c r="BI41" s="5313"/>
      <c r="BJ41" s="5311">
        <f>+人時間準備計算!$BG$35</f>
        <v>1040</v>
      </c>
      <c r="BK41" s="5312"/>
      <c r="BL41" s="5313"/>
      <c r="BM41" s="5311">
        <f>SUM(BG41:BJ41)</f>
        <v>3420</v>
      </c>
      <c r="BN41" s="5312"/>
      <c r="BO41" s="5319"/>
      <c r="BP41"/>
      <c r="BQ41" s="2411"/>
      <c r="BS41"/>
    </row>
    <row r="42" spans="1:71" ht="16.5" customHeight="1" thickBot="1">
      <c r="A42" s="2379"/>
      <c r="B42" s="2421"/>
      <c r="C42" s="2430"/>
      <c r="D42" s="127"/>
      <c r="E42" s="127"/>
      <c r="F42" s="127"/>
      <c r="G42" s="5392" t="s">
        <v>3060</v>
      </c>
      <c r="H42" s="5393"/>
      <c r="I42" s="5393"/>
      <c r="J42" s="5393"/>
      <c r="K42" s="5393"/>
      <c r="L42" s="5393"/>
      <c r="M42" s="5393"/>
      <c r="N42" s="5393"/>
      <c r="O42" s="5393"/>
      <c r="P42" s="5393"/>
      <c r="Q42" s="5393"/>
      <c r="R42" s="5393"/>
      <c r="S42" s="5393"/>
      <c r="T42" s="5393"/>
      <c r="U42" s="5393"/>
      <c r="V42" s="5393"/>
      <c r="W42" s="5393"/>
      <c r="X42" s="5393"/>
      <c r="Y42" s="5394"/>
      <c r="Z42" s="5250">
        <f>+入力ｼｰﾄA!Z148</f>
        <v>1</v>
      </c>
      <c r="AA42" s="5251"/>
      <c r="AB42" s="5251"/>
      <c r="AC42" s="5251">
        <f>+入力ｼｰﾄA!AA148</f>
        <v>1</v>
      </c>
      <c r="AD42" s="5251"/>
      <c r="AE42" s="5252"/>
      <c r="AF42" s="5253" t="str">
        <f t="shared" si="3"/>
        <v>×</v>
      </c>
      <c r="AG42" s="5254"/>
      <c r="AH42" s="22"/>
      <c r="AI42" s="2411"/>
      <c r="AK42" s="2433"/>
      <c r="AM42" s="2396" t="s">
        <v>2354</v>
      </c>
      <c r="AN42" s="2412"/>
      <c r="AO42" s="5342">
        <f>+人時間準備計算!BF64</f>
        <v>1</v>
      </c>
      <c r="AP42" s="5343"/>
      <c r="AQ42" s="5343"/>
      <c r="AR42" s="5325">
        <f>+人時間準備計算!BF65</f>
        <v>1</v>
      </c>
      <c r="AS42" s="5325"/>
      <c r="AT42" s="5325"/>
      <c r="AU42" s="5343">
        <f>+人時間準備計算!BF66</f>
        <v>1</v>
      </c>
      <c r="AV42" s="5343"/>
      <c r="AW42" s="5613"/>
      <c r="AX42" s="5342">
        <f>+人時間準備計算!BF69</f>
        <v>1</v>
      </c>
      <c r="AY42" s="5343"/>
      <c r="AZ42" s="5343"/>
      <c r="BA42" s="5325">
        <f>+人時間準備計算!BF70</f>
        <v>1</v>
      </c>
      <c r="BB42" s="5325"/>
      <c r="BC42" s="5325"/>
      <c r="BD42" s="5343">
        <f>+人時間準備計算!BF71</f>
        <v>1</v>
      </c>
      <c r="BE42" s="5343"/>
      <c r="BF42" s="5613"/>
      <c r="BG42" s="5616" t="e">
        <f>+人時間準備計算!$BG$67</f>
        <v>#N/A</v>
      </c>
      <c r="BH42" s="5317"/>
      <c r="BI42" s="5614"/>
      <c r="BJ42" s="5316" t="e">
        <f>+人時間準備計算!$BG$72</f>
        <v>#N/A</v>
      </c>
      <c r="BK42" s="5317"/>
      <c r="BL42" s="5614"/>
      <c r="BM42" s="5316" t="e">
        <f>SUM(BG42:BJ42)</f>
        <v>#N/A</v>
      </c>
      <c r="BN42" s="5317"/>
      <c r="BO42" s="5318"/>
      <c r="BP42"/>
      <c r="BQ42" s="2411"/>
      <c r="BS42"/>
    </row>
    <row r="43" spans="1:71" ht="16.5" customHeight="1">
      <c r="A43" s="2379"/>
      <c r="C43" s="2430"/>
      <c r="D43" s="127"/>
      <c r="E43" s="127"/>
      <c r="F43" s="127"/>
      <c r="G43" s="5392" t="s">
        <v>3090</v>
      </c>
      <c r="H43" s="5393"/>
      <c r="I43" s="5393"/>
      <c r="J43" s="5393"/>
      <c r="K43" s="5393"/>
      <c r="L43" s="5393"/>
      <c r="M43" s="5393"/>
      <c r="N43" s="5393"/>
      <c r="O43" s="5393"/>
      <c r="P43" s="5393"/>
      <c r="Q43" s="5393"/>
      <c r="R43" s="5393"/>
      <c r="S43" s="5393"/>
      <c r="T43" s="5393"/>
      <c r="U43" s="5393"/>
      <c r="V43" s="5393"/>
      <c r="W43" s="5393"/>
      <c r="X43" s="5393"/>
      <c r="Y43" s="5394"/>
      <c r="Z43" s="5250">
        <f>+入力ｼｰﾄA!Z149</f>
        <v>1</v>
      </c>
      <c r="AA43" s="5251"/>
      <c r="AB43" s="5251"/>
      <c r="AC43" s="5251">
        <f>+入力ｼｰﾄA!AA149</f>
        <v>1</v>
      </c>
      <c r="AD43" s="5251"/>
      <c r="AE43" s="5252"/>
      <c r="AF43" s="5253" t="str">
        <f t="shared" si="3"/>
        <v>×</v>
      </c>
      <c r="AG43" s="5254"/>
      <c r="AH43"/>
      <c r="AI43" s="2411"/>
      <c r="AK43" s="2437">
        <v>7</v>
      </c>
      <c r="AL43" s="5347" t="s">
        <v>2335</v>
      </c>
      <c r="AM43" s="5347"/>
      <c r="AN43" s="5347"/>
      <c r="AO43" s="5347"/>
      <c r="AP43" s="5347"/>
      <c r="AQ43" s="5347"/>
      <c r="AR43" s="5348"/>
      <c r="AS43" s="5328" t="s">
        <v>2369</v>
      </c>
      <c r="AT43" s="5328"/>
      <c r="AU43" s="5328"/>
      <c r="AV43" s="5328"/>
      <c r="AW43" s="5329"/>
      <c r="AX43" s="5330" t="s">
        <v>2370</v>
      </c>
      <c r="AY43" s="5331"/>
      <c r="AZ43" s="5331"/>
      <c r="BA43" s="5331"/>
      <c r="BB43" s="5331"/>
      <c r="BC43" s="5331"/>
      <c r="BD43" s="5331"/>
      <c r="BE43" s="5331"/>
      <c r="BF43" s="5332"/>
      <c r="BG43" s="2415"/>
      <c r="BH43" s="5331"/>
      <c r="BI43" s="5331"/>
      <c r="BJ43" s="5331"/>
      <c r="BK43" s="5331"/>
      <c r="BL43" s="5331"/>
      <c r="BM43" s="5331"/>
      <c r="BN43" s="5331"/>
      <c r="BO43" s="5621"/>
      <c r="BP43"/>
      <c r="BQ43" s="2411"/>
      <c r="BS43"/>
    </row>
    <row r="44" spans="1:71" ht="16.5" customHeight="1">
      <c r="A44" s="2379"/>
      <c r="C44" s="2430"/>
      <c r="D44" s="127"/>
      <c r="E44" s="127"/>
      <c r="F44" s="127"/>
      <c r="G44" s="5392" t="s">
        <v>3063</v>
      </c>
      <c r="H44" s="5393"/>
      <c r="I44" s="5393"/>
      <c r="J44" s="5393"/>
      <c r="K44" s="5393"/>
      <c r="L44" s="5393"/>
      <c r="M44" s="5393"/>
      <c r="N44" s="5393"/>
      <c r="O44" s="5393"/>
      <c r="P44" s="5393"/>
      <c r="Q44" s="5393"/>
      <c r="R44" s="5393"/>
      <c r="S44" s="5393"/>
      <c r="T44" s="5393"/>
      <c r="U44" s="5393"/>
      <c r="V44" s="5393"/>
      <c r="W44" s="5393"/>
      <c r="X44" s="5393"/>
      <c r="Y44" s="5394"/>
      <c r="Z44" s="5250">
        <f>+入力ｼｰﾄA!Z150</f>
        <v>1</v>
      </c>
      <c r="AA44" s="5251"/>
      <c r="AB44" s="5251"/>
      <c r="AC44" s="5251">
        <f>+入力ｼｰﾄA!AA150</f>
        <v>1</v>
      </c>
      <c r="AD44" s="5251"/>
      <c r="AE44" s="5252"/>
      <c r="AF44" s="5253" t="str">
        <f t="shared" si="3"/>
        <v>×</v>
      </c>
      <c r="AG44" s="5254"/>
      <c r="AH44"/>
      <c r="AI44" s="2411"/>
      <c r="AK44" s="2432"/>
      <c r="AL44" s="2421" t="s">
        <v>2368</v>
      </c>
      <c r="AM44" s="2421"/>
      <c r="AN44" s="5326" t="str">
        <f>IF(入力ｼｰﾄA!H71=0,"単一用途なので本計算はおこないません。",IF(入力ｼｰﾄA!T201=0,入力ｼｰﾄA!K202,"略算法による算定はできません。"))</f>
        <v>単一用途なので本計算はおこないません。</v>
      </c>
      <c r="AO44" s="5326"/>
      <c r="AP44" s="5326"/>
      <c r="AQ44" s="5326"/>
      <c r="AR44" s="5327"/>
      <c r="AS44" s="5322" t="s">
        <v>3000</v>
      </c>
      <c r="AT44" s="5323"/>
      <c r="AU44" s="5323"/>
      <c r="AV44" s="5323"/>
      <c r="AW44" s="5324"/>
      <c r="AX44" s="5431" t="str">
        <f>+'SYSTEM-2'!$H$146&amp;"総合"</f>
        <v>■総合</v>
      </c>
      <c r="AY44" s="5340"/>
      <c r="AZ44" s="5341"/>
      <c r="BA44" s="5339" t="str">
        <f>+'SYSTEM-2'!$H$147&amp;"構造"</f>
        <v>■構造</v>
      </c>
      <c r="BB44" s="5340"/>
      <c r="BC44" s="5341"/>
      <c r="BD44" s="5339" t="str">
        <f>+'SYSTEM-2'!$H$148&amp;"設備"</f>
        <v>■設備</v>
      </c>
      <c r="BE44" s="5340"/>
      <c r="BF44" s="5620"/>
      <c r="BG44" s="5642"/>
      <c r="BH44" s="5624"/>
      <c r="BI44" s="5643"/>
      <c r="BJ44" s="5623"/>
      <c r="BK44" s="5624"/>
      <c r="BL44" s="5643"/>
      <c r="BM44" s="5623"/>
      <c r="BN44" s="5624"/>
      <c r="BO44" s="5625"/>
      <c r="BP44"/>
      <c r="BQ44" s="2392"/>
      <c r="BS44"/>
    </row>
    <row r="45" spans="1:71" ht="16.5" customHeight="1">
      <c r="A45" s="2379"/>
      <c r="C45" s="2430"/>
      <c r="D45" s="127"/>
      <c r="E45" s="2225"/>
      <c r="F45" s="2225"/>
      <c r="G45" s="4099" t="s">
        <v>2867</v>
      </c>
      <c r="H45" s="4067"/>
      <c r="I45" s="4067"/>
      <c r="J45" s="4067"/>
      <c r="K45" s="4067"/>
      <c r="L45" s="4067"/>
      <c r="M45" s="4067"/>
      <c r="N45" s="4067"/>
      <c r="O45" s="4067"/>
      <c r="P45" s="4067"/>
      <c r="Q45" s="4067"/>
      <c r="R45" s="4067"/>
      <c r="S45" s="4067"/>
      <c r="T45" s="4067"/>
      <c r="U45" s="4067"/>
      <c r="V45" s="4067"/>
      <c r="W45" s="4067"/>
      <c r="X45" s="4067"/>
      <c r="Y45" s="4067"/>
      <c r="Z45" s="5250">
        <f>+入力ｼｰﾄA!Z151</f>
        <v>1</v>
      </c>
      <c r="AA45" s="5251"/>
      <c r="AB45" s="5251"/>
      <c r="AC45" s="5251">
        <f>+入力ｼｰﾄA!AA151</f>
        <v>1</v>
      </c>
      <c r="AD45" s="5251"/>
      <c r="AE45" s="5252"/>
      <c r="AF45" s="5263" t="str">
        <f t="shared" si="3"/>
        <v>×</v>
      </c>
      <c r="AG45" s="5264"/>
      <c r="AH45"/>
      <c r="AI45" s="2392"/>
      <c r="AK45" s="2432"/>
      <c r="AL45" s="2421"/>
      <c r="AM45" s="2421"/>
      <c r="AN45" s="5326"/>
      <c r="AO45" s="5326"/>
      <c r="AP45" s="5326"/>
      <c r="AQ45" s="5326"/>
      <c r="AR45" s="5327"/>
      <c r="AS45" s="5344" t="str">
        <f>+'SYSTEM-2'!$H$136&amp;"設計"</f>
        <v>■設計</v>
      </c>
      <c r="AT45" s="5345"/>
      <c r="AU45" s="5345"/>
      <c r="AV45" s="5345"/>
      <c r="AW45" s="5346"/>
      <c r="AX45" s="5627">
        <f>+'SYSTEM-2'!F154</f>
        <v>1.06</v>
      </c>
      <c r="AY45" s="5337"/>
      <c r="AZ45" s="5338"/>
      <c r="BA45" s="5336">
        <f>+'SYSTEM-2'!G154</f>
        <v>0.91</v>
      </c>
      <c r="BB45" s="5337"/>
      <c r="BC45" s="5338"/>
      <c r="BD45" s="5336">
        <f>+'SYSTEM-2'!H154</f>
        <v>1.07</v>
      </c>
      <c r="BE45" s="5337"/>
      <c r="BF45" s="5619"/>
      <c r="BG45" s="5627"/>
      <c r="BH45" s="5337"/>
      <c r="BI45" s="5338"/>
      <c r="BJ45" s="5336"/>
      <c r="BK45" s="5337"/>
      <c r="BL45" s="5338"/>
      <c r="BM45" s="5336"/>
      <c r="BN45" s="5337"/>
      <c r="BO45" s="5622"/>
      <c r="BP45"/>
      <c r="BQ45" s="2392"/>
      <c r="BS45"/>
    </row>
    <row r="46" spans="1:71" ht="16.5" customHeight="1" thickBot="1">
      <c r="A46" s="2379"/>
      <c r="C46" s="2430"/>
      <c r="D46" s="2414">
        <v>3</v>
      </c>
      <c r="E46" s="127" t="s">
        <v>1339</v>
      </c>
      <c r="F46" s="2387"/>
      <c r="G46" s="5255" t="s">
        <v>2187</v>
      </c>
      <c r="H46" s="5256"/>
      <c r="I46" s="5256"/>
      <c r="J46" s="5256"/>
      <c r="K46" s="5256"/>
      <c r="L46" s="5256"/>
      <c r="M46" s="5256"/>
      <c r="N46" s="5256"/>
      <c r="O46" s="5256"/>
      <c r="P46" s="5256"/>
      <c r="Q46" s="5256"/>
      <c r="R46" s="5256"/>
      <c r="S46" s="5256"/>
      <c r="T46" s="5256"/>
      <c r="U46" s="5256"/>
      <c r="V46" s="5256"/>
      <c r="W46" s="5256"/>
      <c r="X46" s="5256"/>
      <c r="Y46" s="5256"/>
      <c r="Z46" s="5261">
        <f>+入力ｼｰﾄA!Z152</f>
        <v>1</v>
      </c>
      <c r="AA46" s="5257"/>
      <c r="AB46" s="5257"/>
      <c r="AC46" s="5257">
        <f>+入力ｼｰﾄA!AA152</f>
        <v>1</v>
      </c>
      <c r="AD46" s="5257"/>
      <c r="AE46" s="5258"/>
      <c r="AF46" s="5384" t="str">
        <f t="shared" si="3"/>
        <v>×</v>
      </c>
      <c r="AG46" s="5283"/>
      <c r="AH46"/>
      <c r="AI46" s="2392"/>
      <c r="AK46" s="2432"/>
      <c r="AM46" s="2409"/>
      <c r="AN46" s="2409"/>
      <c r="AO46" s="2409"/>
      <c r="AP46" s="2409"/>
      <c r="AQ46" s="2408"/>
      <c r="AR46" s="2408"/>
      <c r="AS46" s="5662" t="str">
        <f>+'SYSTEM-2'!$H$137&amp;"工事監理等"</f>
        <v>■工事監理等</v>
      </c>
      <c r="AT46" s="5663"/>
      <c r="AU46" s="5663"/>
      <c r="AV46" s="5663"/>
      <c r="AW46" s="5664"/>
      <c r="AX46" s="5653">
        <f>+'SYSTEM-2'!F155</f>
        <v>1.05</v>
      </c>
      <c r="AY46" s="5334"/>
      <c r="AZ46" s="5335"/>
      <c r="BA46" s="5333">
        <f>+'SYSTEM-2'!G155</f>
        <v>0.89</v>
      </c>
      <c r="BB46" s="5334"/>
      <c r="BC46" s="5335"/>
      <c r="BD46" s="5333">
        <f>+'SYSTEM-2'!H155</f>
        <v>0.92</v>
      </c>
      <c r="BE46" s="5334"/>
      <c r="BF46" s="5618"/>
      <c r="BG46" s="5653"/>
      <c r="BH46" s="5334"/>
      <c r="BI46" s="5335"/>
      <c r="BJ46" s="5333"/>
      <c r="BK46" s="5334"/>
      <c r="BL46" s="5626"/>
      <c r="BM46" s="5757"/>
      <c r="BN46" s="5758"/>
      <c r="BO46" s="5759"/>
      <c r="BP46"/>
      <c r="BQ46" s="2379"/>
      <c r="BS46"/>
    </row>
    <row r="47" spans="1:71" ht="16.5" customHeight="1">
      <c r="A47" s="2379"/>
      <c r="C47" s="2430"/>
      <c r="D47" s="127"/>
      <c r="E47" s="127"/>
      <c r="F47" s="127"/>
      <c r="G47" s="4261" t="s">
        <v>3091</v>
      </c>
      <c r="H47" s="4262"/>
      <c r="I47" s="4262"/>
      <c r="J47" s="4262"/>
      <c r="K47" s="4262"/>
      <c r="L47" s="4262"/>
      <c r="M47" s="4262"/>
      <c r="N47" s="4262"/>
      <c r="O47" s="4262"/>
      <c r="P47" s="4262"/>
      <c r="Q47" s="4262"/>
      <c r="R47" s="4262"/>
      <c r="S47" s="4262"/>
      <c r="T47" s="4262"/>
      <c r="U47" s="4262"/>
      <c r="V47" s="4262"/>
      <c r="W47" s="4262"/>
      <c r="X47" s="4262"/>
      <c r="Y47" s="4263"/>
      <c r="Z47" s="5250">
        <f>+入力ｼｰﾄA!Z153</f>
        <v>1</v>
      </c>
      <c r="AA47" s="5251"/>
      <c r="AB47" s="5251"/>
      <c r="AC47" s="5251">
        <f>+入力ｼｰﾄA!AA153</f>
        <v>1</v>
      </c>
      <c r="AD47" s="5251"/>
      <c r="AE47" s="5252"/>
      <c r="AF47" s="5253" t="str">
        <f t="shared" si="3"/>
        <v>×</v>
      </c>
      <c r="AG47" s="5254"/>
      <c r="AH47"/>
      <c r="AI47" s="2379"/>
      <c r="AK47" s="5293" t="str">
        <f>+IF($AO$144=0,"単純合算法","加重平均法")</f>
        <v>単純合算法</v>
      </c>
      <c r="AL47" s="5294"/>
      <c r="AM47" s="5295"/>
      <c r="AN47" s="5636" t="str">
        <f>+入力ｼｰﾄA!G214</f>
        <v>業務量（用途Ａ）</v>
      </c>
      <c r="AO47" s="5637"/>
      <c r="AP47" s="5637"/>
      <c r="AQ47" s="5638"/>
      <c r="AR47" s="5738" t="str">
        <f>+入力ｼｰﾄA!H214</f>
        <v>複合化係数</v>
      </c>
      <c r="AS47" s="5739"/>
      <c r="AT47" s="5739"/>
      <c r="AU47" s="5740"/>
      <c r="AV47" s="4301" t="str">
        <f>+入力ｼｰﾄA!J214</f>
        <v>調整後業務量(用途A)</v>
      </c>
      <c r="AW47" s="5306"/>
      <c r="AX47" s="5306"/>
      <c r="AY47" s="4302"/>
      <c r="AZ47" s="5738" t="str">
        <f>+入力ｼｰﾄA!L214</f>
        <v>業務量（用途B）</v>
      </c>
      <c r="BA47" s="5739"/>
      <c r="BB47" s="5739"/>
      <c r="BC47" s="5740"/>
      <c r="BD47" s="4301" t="str">
        <f>+入力ｼｰﾄA!N214</f>
        <v>複合化係数</v>
      </c>
      <c r="BE47" s="5306"/>
      <c r="BF47" s="5306"/>
      <c r="BG47" s="4302"/>
      <c r="BH47" s="4301" t="str">
        <f>+入力ｼｰﾄA!P214</f>
        <v>調整後業務量(用途B)</v>
      </c>
      <c r="BI47" s="5306"/>
      <c r="BJ47" s="5306"/>
      <c r="BK47" s="5307"/>
      <c r="BL47" s="4574" t="str">
        <f>+入力ｼｰﾄA!R214</f>
        <v>複合化係数非反映</v>
      </c>
      <c r="BM47" s="4300"/>
      <c r="BN47" s="4300"/>
      <c r="BO47" s="4575"/>
      <c r="BP47"/>
      <c r="BQ47" s="2379"/>
      <c r="BS47"/>
    </row>
    <row r="48" spans="1:71" ht="16.5" customHeight="1" thickBot="1">
      <c r="A48" s="2379"/>
      <c r="C48" s="2430"/>
      <c r="D48" s="2225"/>
      <c r="E48" s="2391"/>
      <c r="F48" s="2391"/>
      <c r="G48" s="4099" t="s">
        <v>2189</v>
      </c>
      <c r="H48" s="4067"/>
      <c r="I48" s="4067"/>
      <c r="J48" s="4067"/>
      <c r="K48" s="4067"/>
      <c r="L48" s="4067"/>
      <c r="M48" s="4067"/>
      <c r="N48" s="4067"/>
      <c r="O48" s="4067"/>
      <c r="P48" s="4067"/>
      <c r="Q48" s="4067"/>
      <c r="R48" s="4067"/>
      <c r="S48" s="4067"/>
      <c r="T48" s="4067"/>
      <c r="U48" s="4067"/>
      <c r="V48" s="4067"/>
      <c r="W48" s="4067"/>
      <c r="X48" s="4067"/>
      <c r="Y48" s="4067"/>
      <c r="Z48" s="5250">
        <f>+入力ｼｰﾄA!Z154</f>
        <v>1</v>
      </c>
      <c r="AA48" s="5251"/>
      <c r="AB48" s="5251"/>
      <c r="AC48" s="5251">
        <f>+入力ｼｰﾄA!AA154</f>
        <v>1</v>
      </c>
      <c r="AD48" s="5251"/>
      <c r="AE48" s="5252"/>
      <c r="AF48" s="5263" t="str">
        <f t="shared" si="3"/>
        <v>×</v>
      </c>
      <c r="AG48" s="5264"/>
      <c r="AH48"/>
      <c r="AI48" s="2379"/>
      <c r="AK48" s="5296"/>
      <c r="AL48" s="5297"/>
      <c r="AM48" s="5298"/>
      <c r="AN48" s="5639"/>
      <c r="AO48" s="5640"/>
      <c r="AP48" s="5640"/>
      <c r="AQ48" s="5641"/>
      <c r="AR48" s="5741"/>
      <c r="AS48" s="5742"/>
      <c r="AT48" s="5742"/>
      <c r="AU48" s="5743"/>
      <c r="AV48" s="5308"/>
      <c r="AW48" s="5309"/>
      <c r="AX48" s="5309"/>
      <c r="AY48" s="5744"/>
      <c r="AZ48" s="5741"/>
      <c r="BA48" s="5742"/>
      <c r="BB48" s="5742"/>
      <c r="BC48" s="5743"/>
      <c r="BD48" s="5308"/>
      <c r="BE48" s="5309"/>
      <c r="BF48" s="5309"/>
      <c r="BG48" s="5744"/>
      <c r="BH48" s="5308"/>
      <c r="BI48" s="5309"/>
      <c r="BJ48" s="5309"/>
      <c r="BK48" s="5310"/>
      <c r="BL48" s="5320"/>
      <c r="BM48" s="5321"/>
      <c r="BN48" s="5321"/>
      <c r="BO48" s="4577"/>
      <c r="BP48"/>
      <c r="BQ48" s="2379"/>
      <c r="BS48"/>
    </row>
    <row r="49" spans="1:71" ht="16.5" customHeight="1">
      <c r="A49" s="2379"/>
      <c r="C49" s="2430"/>
      <c r="D49" s="127" t="s">
        <v>2430</v>
      </c>
      <c r="E49" s="1491"/>
      <c r="F49" s="1491"/>
      <c r="G49" s="2480"/>
      <c r="H49" s="2480"/>
      <c r="I49" s="2480"/>
      <c r="J49" s="2480"/>
      <c r="K49" s="2480"/>
      <c r="L49" s="2480"/>
      <c r="M49" s="2480"/>
      <c r="N49" s="2480"/>
      <c r="O49" s="2480"/>
      <c r="P49" s="2480"/>
      <c r="Q49" s="2480"/>
      <c r="R49" s="2480"/>
      <c r="S49" s="2480"/>
      <c r="T49" s="2480"/>
      <c r="U49" s="2480"/>
      <c r="V49" s="2480"/>
      <c r="W49" s="2480"/>
      <c r="X49" s="2480"/>
      <c r="Y49" s="2480"/>
      <c r="Z49" s="2501"/>
      <c r="AA49" s="2501"/>
      <c r="AB49" s="2501"/>
      <c r="AC49" s="5368" t="s">
        <v>2431</v>
      </c>
      <c r="AD49" s="5369"/>
      <c r="AE49" s="5369"/>
      <c r="AF49" s="5369"/>
      <c r="AG49" s="5370"/>
      <c r="AH49"/>
      <c r="AI49" s="2379"/>
      <c r="AK49" s="5735" t="str">
        <f>+人時間準備計算!$AQ$36</f>
        <v>基本+実施</v>
      </c>
      <c r="AL49" s="5729" t="s">
        <v>25</v>
      </c>
      <c r="AM49" s="5730"/>
      <c r="AN49" s="5572" t="str">
        <f>IF(入力ｼｰﾄA!$H$71=0,"",入力ｼｰﾄA!G216)</f>
        <v/>
      </c>
      <c r="AO49" s="5573"/>
      <c r="AP49" s="5573"/>
      <c r="AQ49" s="5574"/>
      <c r="AR49" s="5572" t="str">
        <f>IF(入力ｼｰﾄA!$H$71=0,"",+入力ｼｰﾄA!H216)</f>
        <v/>
      </c>
      <c r="AS49" s="5573"/>
      <c r="AT49" s="5573"/>
      <c r="AU49" s="5574"/>
      <c r="AV49" s="5572" t="str">
        <f>IF(入力ｼｰﾄA!$H$71=0,"",+入力ｼｰﾄA!J216)</f>
        <v/>
      </c>
      <c r="AW49" s="5573"/>
      <c r="AX49" s="5573"/>
      <c r="AY49" s="5574"/>
      <c r="AZ49" s="5572" t="str">
        <f>IF(入力ｼｰﾄA!$H$71=0,"",+入力ｼｰﾄA!L216)</f>
        <v/>
      </c>
      <c r="BA49" s="5573"/>
      <c r="BB49" s="5573"/>
      <c r="BC49" s="5574"/>
      <c r="BD49" s="5572" t="str">
        <f>IF(入力ｼｰﾄA!$H$71=0,"",+入力ｼｰﾄA!N216)</f>
        <v/>
      </c>
      <c r="BE49" s="5573"/>
      <c r="BF49" s="5573"/>
      <c r="BG49" s="5574"/>
      <c r="BH49" s="5572" t="str">
        <f>IF(入力ｼｰﾄA!$H$71=0,"",+入力ｼｰﾄA!P216)</f>
        <v/>
      </c>
      <c r="BI49" s="5573"/>
      <c r="BJ49" s="5573"/>
      <c r="BK49" s="5574"/>
      <c r="BL49" s="5657" t="str">
        <f>IF(入力ｼｰﾄA!$H$71=0,"",+入力ｼｰﾄA!R216)</f>
        <v/>
      </c>
      <c r="BM49" s="5658"/>
      <c r="BN49" s="5658"/>
      <c r="BO49" s="5659"/>
      <c r="BP49"/>
      <c r="BQ49" s="2379"/>
      <c r="BS49"/>
    </row>
    <row r="50" spans="1:71" ht="16.5" customHeight="1">
      <c r="A50" s="2379"/>
      <c r="C50" s="2430"/>
      <c r="D50" s="2414"/>
      <c r="E50" s="2477"/>
      <c r="F50" s="2477"/>
      <c r="G50" s="5568" t="str">
        <f>+'SYSTEM-2'!$H$136&amp;"設計"</f>
        <v>■設計</v>
      </c>
      <c r="H50" s="5511"/>
      <c r="I50" s="5511"/>
      <c r="J50" s="5511"/>
      <c r="K50" s="5511"/>
      <c r="L50" s="5511"/>
      <c r="M50" s="5511"/>
      <c r="N50" s="5511"/>
      <c r="O50" s="5511"/>
      <c r="P50" s="5511"/>
      <c r="Q50" s="5569"/>
      <c r="R50" s="5511" t="str">
        <f>+'SYSTEM-2'!$H$137&amp;"工事監理等"</f>
        <v>■工事監理等</v>
      </c>
      <c r="S50" s="5511"/>
      <c r="T50" s="5511"/>
      <c r="U50" s="5511"/>
      <c r="V50" s="5511"/>
      <c r="W50" s="5511"/>
      <c r="X50" s="5511"/>
      <c r="Y50" s="5511"/>
      <c r="Z50" s="5511"/>
      <c r="AA50" s="5511"/>
      <c r="AB50" s="5511"/>
      <c r="AC50" s="5371"/>
      <c r="AD50" s="5372"/>
      <c r="AE50" s="5372"/>
      <c r="AF50" s="5372"/>
      <c r="AG50" s="5373"/>
      <c r="AH50"/>
      <c r="AI50" s="2379"/>
      <c r="AK50" s="5736"/>
      <c r="AL50" s="5733" t="s">
        <v>825</v>
      </c>
      <c r="AM50" s="5734"/>
      <c r="AN50" s="5633" t="str">
        <f>IF(入力ｼｰﾄA!$H$71=0,"",入力ｼｰﾄA!G217)</f>
        <v/>
      </c>
      <c r="AO50" s="5634"/>
      <c r="AP50" s="5634"/>
      <c r="AQ50" s="5635"/>
      <c r="AR50" s="5633" t="str">
        <f>IF(入力ｼｰﾄA!$H$71=0,"",+入力ｼｰﾄA!H217)</f>
        <v/>
      </c>
      <c r="AS50" s="5634"/>
      <c r="AT50" s="5634"/>
      <c r="AU50" s="5635"/>
      <c r="AV50" s="5633" t="str">
        <f>IF(入力ｼｰﾄA!$H$71=0,"",+入力ｼｰﾄA!J217)</f>
        <v/>
      </c>
      <c r="AW50" s="5634"/>
      <c r="AX50" s="5634"/>
      <c r="AY50" s="5635"/>
      <c r="AZ50" s="5633" t="str">
        <f>IF(入力ｼｰﾄA!$H$71=0,"",+入力ｼｰﾄA!L217)</f>
        <v/>
      </c>
      <c r="BA50" s="5634"/>
      <c r="BB50" s="5634"/>
      <c r="BC50" s="5635"/>
      <c r="BD50" s="5633" t="str">
        <f>IF(入力ｼｰﾄA!$H$71=0,"",+入力ｼｰﾄA!N217)</f>
        <v/>
      </c>
      <c r="BE50" s="5634"/>
      <c r="BF50" s="5634"/>
      <c r="BG50" s="5635"/>
      <c r="BH50" s="5633" t="str">
        <f>IF(入力ｼｰﾄA!$H$71=0,"",+入力ｼｰﾄA!P217)</f>
        <v/>
      </c>
      <c r="BI50" s="5634"/>
      <c r="BJ50" s="5634"/>
      <c r="BK50" s="5635"/>
      <c r="BL50" s="5754" t="str">
        <f>IF(入力ｼｰﾄA!$H$71=0,"",+入力ｼｰﾄA!R217)</f>
        <v/>
      </c>
      <c r="BM50" s="5755"/>
      <c r="BN50" s="5755"/>
      <c r="BO50" s="5756"/>
      <c r="BP50"/>
      <c r="BQ50" s="2392"/>
      <c r="BS50"/>
    </row>
    <row r="51" spans="1:71" ht="16.5" customHeight="1">
      <c r="A51" s="2379"/>
      <c r="C51" s="2430"/>
      <c r="D51" s="5355" t="str">
        <f>+'SYSTEM-2'!$H$146&amp;"総合"</f>
        <v>■総合</v>
      </c>
      <c r="E51" s="5355"/>
      <c r="F51" s="5355"/>
      <c r="G51" s="5363">
        <f>+人時間準備計算!BF26</f>
        <v>1</v>
      </c>
      <c r="H51" s="5364"/>
      <c r="I51" s="5365" t="s">
        <v>2415</v>
      </c>
      <c r="J51" s="5365"/>
      <c r="K51" s="5361">
        <f>+W30</f>
        <v>1400</v>
      </c>
      <c r="L51" s="5362"/>
      <c r="M51" s="5362"/>
      <c r="N51" s="5374" t="s">
        <v>27</v>
      </c>
      <c r="O51" s="5356">
        <f>+人時間準備計算!BG26</f>
        <v>1400</v>
      </c>
      <c r="P51" s="5356"/>
      <c r="Q51" s="5357"/>
      <c r="R51" s="5363">
        <f>+人時間準備計算!BF31</f>
        <v>1</v>
      </c>
      <c r="S51" s="5364"/>
      <c r="T51" s="5365" t="s">
        <v>2415</v>
      </c>
      <c r="U51" s="5365"/>
      <c r="V51" s="5361">
        <f>+Z30</f>
        <v>700</v>
      </c>
      <c r="W51" s="5362">
        <f>+Z30</f>
        <v>700</v>
      </c>
      <c r="X51" s="5362"/>
      <c r="Y51" s="5374" t="s">
        <v>27</v>
      </c>
      <c r="Z51" s="5359">
        <f>+人時間準備計算!BG31</f>
        <v>700</v>
      </c>
      <c r="AA51" s="5359"/>
      <c r="AB51" s="5359"/>
      <c r="AC51" s="5375">
        <f>+O51+Z51</f>
        <v>2100</v>
      </c>
      <c r="AD51" s="5376"/>
      <c r="AE51" s="5376"/>
      <c r="AF51" s="5376"/>
      <c r="AG51" s="5377"/>
      <c r="AH51"/>
      <c r="AI51" s="2392"/>
      <c r="AK51" s="5736"/>
      <c r="AL51" s="5731" t="s">
        <v>1339</v>
      </c>
      <c r="AM51" s="5732"/>
      <c r="AN51" s="5606" t="str">
        <f>IF(入力ｼｰﾄA!$H$71=0,"",入力ｼｰﾄA!G218)</f>
        <v/>
      </c>
      <c r="AO51" s="5607"/>
      <c r="AP51" s="5607"/>
      <c r="AQ51" s="5608"/>
      <c r="AR51" s="5606" t="str">
        <f>IF(入力ｼｰﾄA!$H$71=0,"",+入力ｼｰﾄA!H218)</f>
        <v/>
      </c>
      <c r="AS51" s="5607"/>
      <c r="AT51" s="5607"/>
      <c r="AU51" s="5608"/>
      <c r="AV51" s="5606" t="str">
        <f>IF(入力ｼｰﾄA!$H$71=0,"",+入力ｼｰﾄA!J218)</f>
        <v/>
      </c>
      <c r="AW51" s="5607"/>
      <c r="AX51" s="5607"/>
      <c r="AY51" s="5608"/>
      <c r="AZ51" s="5606" t="str">
        <f>IF(入力ｼｰﾄA!$H$71=0,"",+入力ｼｰﾄA!L218)</f>
        <v/>
      </c>
      <c r="BA51" s="5607"/>
      <c r="BB51" s="5607"/>
      <c r="BC51" s="5608"/>
      <c r="BD51" s="5606" t="str">
        <f>IF(入力ｼｰﾄA!$H$71=0,"",+入力ｼｰﾄA!N218)</f>
        <v/>
      </c>
      <c r="BE51" s="5607"/>
      <c r="BF51" s="5607"/>
      <c r="BG51" s="5608"/>
      <c r="BH51" s="5606" t="str">
        <f>IF(入力ｼｰﾄA!$H$71=0,"",+入力ｼｰﾄA!P218)</f>
        <v/>
      </c>
      <c r="BI51" s="5607"/>
      <c r="BJ51" s="5607"/>
      <c r="BK51" s="5608"/>
      <c r="BL51" s="5654" t="str">
        <f>IF(入力ｼｰﾄA!$H$71=0,"",+入力ｼｰﾄA!R218)</f>
        <v/>
      </c>
      <c r="BM51" s="5655"/>
      <c r="BN51" s="5655"/>
      <c r="BO51" s="5656"/>
      <c r="BP51"/>
      <c r="BQ51" s="2392"/>
      <c r="BS51"/>
    </row>
    <row r="52" spans="1:71" ht="16.5" customHeight="1">
      <c r="A52" s="2379"/>
      <c r="C52" s="2430"/>
      <c r="D52" s="5350"/>
      <c r="E52" s="5350"/>
      <c r="F52" s="5350"/>
      <c r="G52" s="5265"/>
      <c r="H52" s="5266"/>
      <c r="I52" s="5269"/>
      <c r="J52" s="5269"/>
      <c r="K52" s="5353"/>
      <c r="L52" s="5353"/>
      <c r="M52" s="5353"/>
      <c r="N52" s="5366"/>
      <c r="O52" s="5271"/>
      <c r="P52" s="5271"/>
      <c r="Q52" s="5358"/>
      <c r="R52" s="5265"/>
      <c r="S52" s="5266"/>
      <c r="T52" s="5269"/>
      <c r="U52" s="5269"/>
      <c r="V52" s="5353"/>
      <c r="W52" s="5353"/>
      <c r="X52" s="5353"/>
      <c r="Y52" s="5366"/>
      <c r="Z52" s="5360"/>
      <c r="AA52" s="5360"/>
      <c r="AB52" s="5360"/>
      <c r="AC52" s="5378"/>
      <c r="AD52" s="5379"/>
      <c r="AE52" s="5379"/>
      <c r="AF52" s="5379"/>
      <c r="AG52" s="5380"/>
      <c r="AH52"/>
      <c r="AI52" s="2392"/>
      <c r="AK52" s="5737"/>
      <c r="AL52" s="4222" t="s">
        <v>2245</v>
      </c>
      <c r="AM52" s="4223"/>
      <c r="AN52" s="5609" t="str">
        <f>IF(入力ｼｰﾄA!$H$71=0,"",入力ｼｰﾄA!G219)</f>
        <v/>
      </c>
      <c r="AO52" s="5610"/>
      <c r="AP52" s="5610"/>
      <c r="AQ52" s="5611"/>
      <c r="AR52" s="5609" t="str">
        <f>IF(入力ｼｰﾄA!$H$71=0,"",+入力ｼｰﾄA!H219)</f>
        <v/>
      </c>
      <c r="AS52" s="5610"/>
      <c r="AT52" s="5610"/>
      <c r="AU52" s="5611"/>
      <c r="AV52" s="5609" t="str">
        <f>IF(入力ｼｰﾄA!$H$71=0,"",+入力ｼｰﾄA!J219)</f>
        <v/>
      </c>
      <c r="AW52" s="5610"/>
      <c r="AX52" s="5610"/>
      <c r="AY52" s="5611"/>
      <c r="AZ52" s="5609" t="str">
        <f>IF(入力ｼｰﾄA!$H$71=0,"",+入力ｼｰﾄA!L219)</f>
        <v/>
      </c>
      <c r="BA52" s="5610"/>
      <c r="BB52" s="5610"/>
      <c r="BC52" s="5611"/>
      <c r="BD52" s="5609" t="str">
        <f>IF(入力ｼｰﾄA!$H$71=0,"",+入力ｼｰﾄA!N219)</f>
        <v/>
      </c>
      <c r="BE52" s="5610"/>
      <c r="BF52" s="5610"/>
      <c r="BG52" s="5611"/>
      <c r="BH52" s="5609" t="str">
        <f>IF(入力ｼｰﾄA!$H$71=0,"",+入力ｼｰﾄA!P219)</f>
        <v/>
      </c>
      <c r="BI52" s="5610"/>
      <c r="BJ52" s="5610"/>
      <c r="BK52" s="5611"/>
      <c r="BL52" s="5748" t="str">
        <f>IF(入力ｼｰﾄA!$H$71=0,"",+入力ｼｰﾄA!R219)</f>
        <v/>
      </c>
      <c r="BM52" s="5749"/>
      <c r="BN52" s="5749"/>
      <c r="BO52" s="5750"/>
      <c r="BP52"/>
      <c r="BQ52" s="2392"/>
      <c r="BS52"/>
    </row>
    <row r="53" spans="1:71" ht="16.5" customHeight="1">
      <c r="A53" s="2379"/>
      <c r="C53" s="2430"/>
      <c r="D53" s="5350" t="str">
        <f>+'SYSTEM-2'!$H$147&amp;"構造"</f>
        <v>■構造</v>
      </c>
      <c r="E53" s="5350"/>
      <c r="F53" s="5350"/>
      <c r="G53" s="5265">
        <f>+人時間準備計算!BF27</f>
        <v>1</v>
      </c>
      <c r="H53" s="5266"/>
      <c r="I53" s="5269" t="s">
        <v>2415</v>
      </c>
      <c r="J53" s="5269"/>
      <c r="K53" s="5352">
        <f>+W31</f>
        <v>570</v>
      </c>
      <c r="L53" s="5353"/>
      <c r="M53" s="5353"/>
      <c r="N53" s="5366" t="s">
        <v>27</v>
      </c>
      <c r="O53" s="5271">
        <f>+人時間準備計算!BG27</f>
        <v>570</v>
      </c>
      <c r="P53" s="5272"/>
      <c r="Q53" s="5273"/>
      <c r="R53" s="5265">
        <f>+人時間準備計算!BF32</f>
        <v>1</v>
      </c>
      <c r="S53" s="5266"/>
      <c r="T53" s="5269" t="s">
        <v>2415</v>
      </c>
      <c r="U53" s="5269"/>
      <c r="V53" s="5352">
        <f>+Z31</f>
        <v>150</v>
      </c>
      <c r="W53" s="5353">
        <f>+Z31</f>
        <v>150</v>
      </c>
      <c r="X53" s="5353"/>
      <c r="Y53" s="5366" t="s">
        <v>27</v>
      </c>
      <c r="Z53" s="5385">
        <f>+人時間準備計算!BG32</f>
        <v>150</v>
      </c>
      <c r="AA53" s="5385"/>
      <c r="AB53" s="5385"/>
      <c r="AC53" s="5378">
        <f>+O53+Z53</f>
        <v>720</v>
      </c>
      <c r="AD53" s="5379"/>
      <c r="AE53" s="5379"/>
      <c r="AF53" s="5379"/>
      <c r="AG53" s="5380"/>
      <c r="AH53"/>
      <c r="AI53" s="2392"/>
      <c r="AK53" s="5735" t="s">
        <v>209</v>
      </c>
      <c r="AL53" s="5729" t="s">
        <v>25</v>
      </c>
      <c r="AM53" s="5730"/>
      <c r="AN53" s="5572" t="str">
        <f>IF(入力ｼｰﾄA!$H$71=0,"",入力ｼｰﾄA!G220)</f>
        <v/>
      </c>
      <c r="AO53" s="5573"/>
      <c r="AP53" s="5573"/>
      <c r="AQ53" s="5574"/>
      <c r="AR53" s="5572" t="str">
        <f>IF(入力ｼｰﾄA!$H$71=0,"",+入力ｼｰﾄA!H220)</f>
        <v/>
      </c>
      <c r="AS53" s="5573"/>
      <c r="AT53" s="5573"/>
      <c r="AU53" s="5574"/>
      <c r="AV53" s="5572" t="str">
        <f>IF(入力ｼｰﾄA!$H$71=0,"",+入力ｼｰﾄA!J220)</f>
        <v/>
      </c>
      <c r="AW53" s="5573"/>
      <c r="AX53" s="5573"/>
      <c r="AY53" s="5574"/>
      <c r="AZ53" s="5572" t="str">
        <f>IF(入力ｼｰﾄA!$H$71=0,"",+入力ｼｰﾄA!L220)</f>
        <v/>
      </c>
      <c r="BA53" s="5573"/>
      <c r="BB53" s="5573"/>
      <c r="BC53" s="5574"/>
      <c r="BD53" s="5572" t="str">
        <f>IF(入力ｼｰﾄA!$H$71=0,"",+入力ｼｰﾄA!N220)</f>
        <v/>
      </c>
      <c r="BE53" s="5573"/>
      <c r="BF53" s="5573"/>
      <c r="BG53" s="5574"/>
      <c r="BH53" s="5572" t="str">
        <f>IF(入力ｼｰﾄA!$H$71=0,"",+入力ｼｰﾄA!P220)</f>
        <v/>
      </c>
      <c r="BI53" s="5573"/>
      <c r="BJ53" s="5573"/>
      <c r="BK53" s="5574"/>
      <c r="BL53" s="5751" t="str">
        <f>IF(入力ｼｰﾄA!$H$71=0,"",+入力ｼｰﾄA!R220)</f>
        <v/>
      </c>
      <c r="BM53" s="5752"/>
      <c r="BN53" s="5752"/>
      <c r="BO53" s="5753"/>
      <c r="BP53"/>
      <c r="BQ53" s="2392"/>
      <c r="BS53"/>
    </row>
    <row r="54" spans="1:71" ht="16.5" customHeight="1">
      <c r="A54" s="2379"/>
      <c r="C54" s="2430"/>
      <c r="D54" s="5350"/>
      <c r="E54" s="5350"/>
      <c r="F54" s="5350"/>
      <c r="G54" s="5265"/>
      <c r="H54" s="5266"/>
      <c r="I54" s="5269"/>
      <c r="J54" s="5269"/>
      <c r="K54" s="5353"/>
      <c r="L54" s="5353"/>
      <c r="M54" s="5353"/>
      <c r="N54" s="5366"/>
      <c r="O54" s="5272"/>
      <c r="P54" s="5272"/>
      <c r="Q54" s="5273"/>
      <c r="R54" s="5265"/>
      <c r="S54" s="5266"/>
      <c r="T54" s="5269"/>
      <c r="U54" s="5269"/>
      <c r="V54" s="5353"/>
      <c r="W54" s="5353"/>
      <c r="X54" s="5353"/>
      <c r="Y54" s="5366"/>
      <c r="Z54" s="5385"/>
      <c r="AA54" s="5385"/>
      <c r="AB54" s="5385"/>
      <c r="AC54" s="5378"/>
      <c r="AD54" s="5379"/>
      <c r="AE54" s="5379"/>
      <c r="AF54" s="5379"/>
      <c r="AG54" s="5380"/>
      <c r="AH54"/>
      <c r="AI54" s="2392"/>
      <c r="AK54" s="5736"/>
      <c r="AL54" s="5733" t="s">
        <v>825</v>
      </c>
      <c r="AM54" s="5734"/>
      <c r="AN54" s="5633" t="str">
        <f>IF(入力ｼｰﾄA!$H$71=0,"",入力ｼｰﾄA!G221)</f>
        <v/>
      </c>
      <c r="AO54" s="5634"/>
      <c r="AP54" s="5634"/>
      <c r="AQ54" s="5635"/>
      <c r="AR54" s="5633" t="str">
        <f>IF(入力ｼｰﾄA!$H$71=0,"",+入力ｼｰﾄA!H221)</f>
        <v/>
      </c>
      <c r="AS54" s="5634"/>
      <c r="AT54" s="5634"/>
      <c r="AU54" s="5635"/>
      <c r="AV54" s="5633" t="str">
        <f>IF(入力ｼｰﾄA!$H$71=0,"",+入力ｼｰﾄA!J221)</f>
        <v/>
      </c>
      <c r="AW54" s="5634"/>
      <c r="AX54" s="5634"/>
      <c r="AY54" s="5635"/>
      <c r="AZ54" s="5633" t="str">
        <f>IF(入力ｼｰﾄA!$H$71=0,"",+入力ｼｰﾄA!L221)</f>
        <v/>
      </c>
      <c r="BA54" s="5634"/>
      <c r="BB54" s="5634"/>
      <c r="BC54" s="5635"/>
      <c r="BD54" s="5633" t="str">
        <f>IF(入力ｼｰﾄA!$H$71=0,"",+入力ｼｰﾄA!N221)</f>
        <v/>
      </c>
      <c r="BE54" s="5634"/>
      <c r="BF54" s="5634"/>
      <c r="BG54" s="5635"/>
      <c r="BH54" s="5633" t="str">
        <f>IF(入力ｼｰﾄA!$H$71=0,"",+入力ｼｰﾄA!P221)</f>
        <v/>
      </c>
      <c r="BI54" s="5634"/>
      <c r="BJ54" s="5634"/>
      <c r="BK54" s="5635"/>
      <c r="BL54" s="5754" t="str">
        <f>IF(入力ｼｰﾄA!$H$71=0,"",+入力ｼｰﾄA!R221)</f>
        <v/>
      </c>
      <c r="BM54" s="5755"/>
      <c r="BN54" s="5755"/>
      <c r="BO54" s="5756"/>
      <c r="BP54"/>
      <c r="BQ54" s="2379"/>
      <c r="BS54"/>
    </row>
    <row r="55" spans="1:71" ht="16.5" customHeight="1">
      <c r="A55" s="2379"/>
      <c r="C55" s="2430"/>
      <c r="D55" s="5350" t="str">
        <f>+'SYSTEM-2'!$H$148&amp;"設備"</f>
        <v>■設備</v>
      </c>
      <c r="E55" s="5350"/>
      <c r="F55" s="5350"/>
      <c r="G55" s="5265">
        <f>+人時間準備計算!BF28</f>
        <v>1</v>
      </c>
      <c r="H55" s="5266"/>
      <c r="I55" s="5269" t="s">
        <v>2415</v>
      </c>
      <c r="J55" s="5269"/>
      <c r="K55" s="5352">
        <f>+W32</f>
        <v>410</v>
      </c>
      <c r="L55" s="5353"/>
      <c r="M55" s="5353"/>
      <c r="N55" s="5366" t="s">
        <v>27</v>
      </c>
      <c r="O55" s="5271">
        <f>+人時間準備計算!BG28</f>
        <v>410</v>
      </c>
      <c r="P55" s="5272"/>
      <c r="Q55" s="5273"/>
      <c r="R55" s="5265">
        <f>+人時間準備計算!BF33</f>
        <v>1</v>
      </c>
      <c r="S55" s="5266"/>
      <c r="T55" s="5269" t="s">
        <v>2415</v>
      </c>
      <c r="U55" s="5269"/>
      <c r="V55" s="5352">
        <f>+Z32</f>
        <v>190</v>
      </c>
      <c r="W55" s="5353">
        <f>+Z32</f>
        <v>190</v>
      </c>
      <c r="X55" s="5353"/>
      <c r="Y55" s="5366" t="s">
        <v>27</v>
      </c>
      <c r="Z55" s="5385">
        <f>+人時間準備計算!BG33</f>
        <v>190</v>
      </c>
      <c r="AA55" s="5385"/>
      <c r="AB55" s="5385"/>
      <c r="AC55" s="5378">
        <f>+O55+Z55</f>
        <v>600</v>
      </c>
      <c r="AD55" s="5379"/>
      <c r="AE55" s="5379"/>
      <c r="AF55" s="5379"/>
      <c r="AG55" s="5380"/>
      <c r="AH55"/>
      <c r="AI55" s="2379"/>
      <c r="AK55" s="5736"/>
      <c r="AL55" s="5731" t="s">
        <v>1339</v>
      </c>
      <c r="AM55" s="5732"/>
      <c r="AN55" s="5606" t="str">
        <f>IF(入力ｼｰﾄA!$H$71=0,"",入力ｼｰﾄA!G222)</f>
        <v/>
      </c>
      <c r="AO55" s="5607"/>
      <c r="AP55" s="5607"/>
      <c r="AQ55" s="5608"/>
      <c r="AR55" s="5606" t="str">
        <f>IF(入力ｼｰﾄA!$H$71=0,"",+入力ｼｰﾄA!H222)</f>
        <v/>
      </c>
      <c r="AS55" s="5607"/>
      <c r="AT55" s="5607"/>
      <c r="AU55" s="5608"/>
      <c r="AV55" s="5606" t="str">
        <f>IF(入力ｼｰﾄA!$H$71=0,"",+入力ｼｰﾄA!J222)</f>
        <v/>
      </c>
      <c r="AW55" s="5607"/>
      <c r="AX55" s="5607"/>
      <c r="AY55" s="5608"/>
      <c r="AZ55" s="5606" t="str">
        <f>IF(入力ｼｰﾄA!$H$71=0,"",+入力ｼｰﾄA!L222)</f>
        <v/>
      </c>
      <c r="BA55" s="5607"/>
      <c r="BB55" s="5607"/>
      <c r="BC55" s="5608"/>
      <c r="BD55" s="5606" t="str">
        <f>IF(入力ｼｰﾄA!$H$71=0,"",+入力ｼｰﾄA!N222)</f>
        <v/>
      </c>
      <c r="BE55" s="5607"/>
      <c r="BF55" s="5607"/>
      <c r="BG55" s="5608"/>
      <c r="BH55" s="5606" t="str">
        <f>IF(入力ｼｰﾄA!$H$71=0,"",+入力ｼｰﾄA!P222)</f>
        <v/>
      </c>
      <c r="BI55" s="5607"/>
      <c r="BJ55" s="5607"/>
      <c r="BK55" s="5608"/>
      <c r="BL55" s="5751" t="str">
        <f>IF(入力ｼｰﾄA!$H$71=0,"",+入力ｼｰﾄA!R222)</f>
        <v/>
      </c>
      <c r="BM55" s="5752"/>
      <c r="BN55" s="5752"/>
      <c r="BO55" s="5753"/>
      <c r="BP55"/>
      <c r="BQ55" s="2439"/>
      <c r="BS55"/>
    </row>
    <row r="56" spans="1:71" ht="16.5" customHeight="1">
      <c r="A56" s="2379"/>
      <c r="C56" s="2430"/>
      <c r="D56" s="5351"/>
      <c r="E56" s="5351"/>
      <c r="F56" s="5351"/>
      <c r="G56" s="5267"/>
      <c r="H56" s="5268"/>
      <c r="I56" s="5270"/>
      <c r="J56" s="5270"/>
      <c r="K56" s="5354"/>
      <c r="L56" s="5354"/>
      <c r="M56" s="5354"/>
      <c r="N56" s="5367"/>
      <c r="O56" s="5274"/>
      <c r="P56" s="5274"/>
      <c r="Q56" s="5275"/>
      <c r="R56" s="5267"/>
      <c r="S56" s="5268"/>
      <c r="T56" s="5270"/>
      <c r="U56" s="5270"/>
      <c r="V56" s="5354"/>
      <c r="W56" s="5354"/>
      <c r="X56" s="5354"/>
      <c r="Y56" s="5367"/>
      <c r="Z56" s="5386"/>
      <c r="AA56" s="5386"/>
      <c r="AB56" s="5386"/>
      <c r="AC56" s="5381"/>
      <c r="AD56" s="5382"/>
      <c r="AE56" s="5382"/>
      <c r="AF56" s="5382"/>
      <c r="AG56" s="5383"/>
      <c r="AH56"/>
      <c r="AI56" s="2439"/>
      <c r="AK56" s="5737"/>
      <c r="AL56" s="4222" t="s">
        <v>2245</v>
      </c>
      <c r="AM56" s="4223"/>
      <c r="AN56" s="5609" t="str">
        <f>IF(入力ｼｰﾄA!$H$71=0,"",入力ｼｰﾄA!G223)</f>
        <v/>
      </c>
      <c r="AO56" s="5610"/>
      <c r="AP56" s="5610"/>
      <c r="AQ56" s="5611"/>
      <c r="AR56" s="5609" t="str">
        <f>IF(入力ｼｰﾄA!$H$71=0,"",+入力ｼｰﾄA!H223)</f>
        <v/>
      </c>
      <c r="AS56" s="5610"/>
      <c r="AT56" s="5610"/>
      <c r="AU56" s="5611"/>
      <c r="AV56" s="5609" t="str">
        <f>IF(入力ｼｰﾄA!$H$71=0,"",+入力ｼｰﾄA!J223)</f>
        <v/>
      </c>
      <c r="AW56" s="5610"/>
      <c r="AX56" s="5610"/>
      <c r="AY56" s="5611"/>
      <c r="AZ56" s="5609" t="str">
        <f>IF(入力ｼｰﾄA!$H$71=0,"",+入力ｼｰﾄA!L223)</f>
        <v/>
      </c>
      <c r="BA56" s="5610"/>
      <c r="BB56" s="5610"/>
      <c r="BC56" s="5611"/>
      <c r="BD56" s="5609" t="str">
        <f>IF(入力ｼｰﾄA!$H$71=0,"",+入力ｼｰﾄA!N223)</f>
        <v/>
      </c>
      <c r="BE56" s="5610"/>
      <c r="BF56" s="5610"/>
      <c r="BG56" s="5611"/>
      <c r="BH56" s="5609" t="str">
        <f>IF(入力ｼｰﾄA!$H$71=0,"",+入力ｼｰﾄA!P223)</f>
        <v/>
      </c>
      <c r="BI56" s="5610"/>
      <c r="BJ56" s="5610"/>
      <c r="BK56" s="5611"/>
      <c r="BL56" s="5748" t="str">
        <f>IF(入力ｼｰﾄA!$H$71=0,"",+入力ｼｰﾄA!R223)</f>
        <v/>
      </c>
      <c r="BM56" s="5749"/>
      <c r="BN56" s="5749"/>
      <c r="BO56" s="5750"/>
      <c r="BP56"/>
      <c r="BQ56" s="2379"/>
      <c r="BS56"/>
    </row>
    <row r="57" spans="1:71" ht="30" customHeight="1" thickBot="1">
      <c r="A57" s="2379"/>
      <c r="C57" s="3560"/>
      <c r="D57" s="3561"/>
      <c r="E57" s="3561"/>
      <c r="F57" s="3561"/>
      <c r="G57" s="3561"/>
      <c r="H57" s="3561"/>
      <c r="I57" s="3561"/>
      <c r="J57" s="3561"/>
      <c r="K57" s="3561"/>
      <c r="L57" s="3561"/>
      <c r="M57" s="3561"/>
      <c r="N57" s="3561"/>
      <c r="O57" s="5246">
        <f>SUM(O51:Q56)</f>
        <v>2380</v>
      </c>
      <c r="P57" s="5246"/>
      <c r="Q57" s="5247"/>
      <c r="R57" s="3562"/>
      <c r="S57" s="3562"/>
      <c r="T57" s="3563"/>
      <c r="U57" s="3563"/>
      <c r="V57" s="3564"/>
      <c r="W57" s="3564"/>
      <c r="X57" s="3564"/>
      <c r="Y57" s="3558"/>
      <c r="Z57" s="5243">
        <f>SUM(Z51:AB56)</f>
        <v>1040</v>
      </c>
      <c r="AA57" s="5244"/>
      <c r="AB57" s="5245"/>
      <c r="AC57" s="5240">
        <f>SUM(AC51:AG56)</f>
        <v>3420</v>
      </c>
      <c r="AD57" s="5241"/>
      <c r="AE57" s="5241"/>
      <c r="AF57" s="5241"/>
      <c r="AG57" s="5242"/>
      <c r="AH57"/>
      <c r="AI57" s="2379"/>
      <c r="AK57" s="4219" t="s">
        <v>369</v>
      </c>
      <c r="AL57" s="4220"/>
      <c r="AM57" s="4221"/>
      <c r="AN57" s="5628" t="str">
        <f>IF(入力ｼｰﾄA!$H$71=0,"",入力ｼｰﾄA!G224)</f>
        <v/>
      </c>
      <c r="AO57" s="5629"/>
      <c r="AP57" s="5629"/>
      <c r="AQ57" s="5630"/>
      <c r="AR57" s="5628" t="str">
        <f>IF(入力ｼｰﾄA!$H$71=0,"",+入力ｼｰﾄA!H224)</f>
        <v/>
      </c>
      <c r="AS57" s="5629"/>
      <c r="AT57" s="5629"/>
      <c r="AU57" s="5630"/>
      <c r="AV57" s="5628" t="str">
        <f>IF(入力ｼｰﾄA!$H$71=0,"",+入力ｼｰﾄA!J224)</f>
        <v/>
      </c>
      <c r="AW57" s="5629"/>
      <c r="AX57" s="5629"/>
      <c r="AY57" s="5630"/>
      <c r="AZ57" s="5628" t="str">
        <f>IF(入力ｼｰﾄA!$H$71=0,"",+入力ｼｰﾄA!L224)</f>
        <v/>
      </c>
      <c r="BA57" s="5629"/>
      <c r="BB57" s="5629"/>
      <c r="BC57" s="5630"/>
      <c r="BD57" s="5628" t="str">
        <f>IF(入力ｼｰﾄA!$H$71=0,"",+入力ｼｰﾄA!N224)</f>
        <v/>
      </c>
      <c r="BE57" s="5629"/>
      <c r="BF57" s="5629"/>
      <c r="BG57" s="5630"/>
      <c r="BH57" s="5628" t="str">
        <f>IF(入力ｼｰﾄA!$H$71=0,"",+入力ｼｰﾄA!P224)</f>
        <v/>
      </c>
      <c r="BI57" s="5629"/>
      <c r="BJ57" s="5629"/>
      <c r="BK57" s="5630"/>
      <c r="BL57" s="5745" t="str">
        <f>IF(入力ｼｰﾄA!$H$71=0,"",+入力ｼｰﾄA!R224)</f>
        <v/>
      </c>
      <c r="BM57" s="5746"/>
      <c r="BN57" s="5746"/>
      <c r="BO57" s="5747"/>
      <c r="BP57"/>
      <c r="BQ57" s="2379"/>
      <c r="BS57"/>
    </row>
    <row r="58" spans="1:71" ht="12" customHeight="1">
      <c r="A58" s="2379"/>
      <c r="AH58"/>
      <c r="AI58" s="2379"/>
      <c r="AK58" s="2440"/>
      <c r="AL58" s="2440"/>
      <c r="AM58" s="2440"/>
      <c r="AN58" s="2441"/>
      <c r="AO58" s="2441"/>
      <c r="AP58" s="2441"/>
      <c r="AQ58" s="2441"/>
      <c r="AR58" s="2441"/>
      <c r="AS58" s="2441"/>
      <c r="AT58" s="2441"/>
      <c r="AU58" s="2441"/>
      <c r="AV58" s="2441"/>
      <c r="AW58" s="2441"/>
      <c r="AX58" s="2441"/>
      <c r="AY58" s="2441"/>
      <c r="AZ58" s="2441"/>
      <c r="BA58" s="2441"/>
      <c r="BB58" s="2441"/>
      <c r="BC58" s="2441"/>
      <c r="BD58" s="2441"/>
      <c r="BE58" s="2441"/>
      <c r="BF58" s="2441"/>
      <c r="BG58" s="2441"/>
      <c r="BH58" s="2441"/>
      <c r="BI58" s="2441"/>
      <c r="BJ58" s="2441"/>
      <c r="BK58" s="2441"/>
      <c r="BL58" s="2441"/>
      <c r="BM58" s="2441"/>
      <c r="BN58" s="2441"/>
      <c r="BO58" s="2441"/>
      <c r="BP58"/>
      <c r="BQ58" s="2379"/>
      <c r="BS58"/>
    </row>
    <row r="59" spans="1:71" ht="16.5" customHeight="1">
      <c r="A59" s="2379"/>
      <c r="B59" s="2394"/>
      <c r="C59" s="2496"/>
      <c r="D59" s="2497"/>
      <c r="E59" s="2497"/>
      <c r="F59" s="2497"/>
      <c r="G59" s="2497"/>
      <c r="H59" s="2497"/>
      <c r="I59" s="2497"/>
      <c r="J59" s="2497"/>
      <c r="K59" s="2498"/>
      <c r="L59" s="2498"/>
      <c r="M59" s="2498"/>
      <c r="N59" s="2498"/>
      <c r="O59" s="2498"/>
      <c r="P59" s="2499"/>
      <c r="Q59" s="2499"/>
      <c r="R59" s="2499"/>
      <c r="S59" s="2499"/>
      <c r="T59" s="2499"/>
      <c r="U59" s="2499"/>
      <c r="V59" s="2499"/>
      <c r="W59" s="2499"/>
      <c r="X59" s="2499"/>
      <c r="Y59" s="2499"/>
      <c r="Z59" s="2499"/>
      <c r="AA59" s="2499"/>
      <c r="AB59" s="2499"/>
      <c r="AC59" s="2499"/>
      <c r="AD59" s="2499"/>
      <c r="AE59" s="2499"/>
      <c r="AF59" s="2499"/>
      <c r="AG59" s="2499"/>
      <c r="AH59" s="2394"/>
      <c r="AI59" s="2379"/>
      <c r="AJ59" s="2394"/>
      <c r="AK59" s="2422"/>
      <c r="AL59" s="2394"/>
      <c r="AM59" s="2394"/>
      <c r="AN59" s="2394"/>
      <c r="AO59" s="2394"/>
      <c r="AP59" s="2394"/>
      <c r="AQ59" s="2394"/>
      <c r="AR59" s="2394"/>
      <c r="AS59" s="2394"/>
      <c r="AT59" s="2394"/>
      <c r="AU59" s="2394"/>
      <c r="AV59" s="2394"/>
      <c r="AW59" s="2394"/>
      <c r="AX59" s="2394"/>
      <c r="AY59" s="2394"/>
      <c r="AZ59" s="2394"/>
      <c r="BA59" s="2394"/>
      <c r="BB59" s="2394"/>
      <c r="BC59" s="2394"/>
      <c r="BD59" s="2394"/>
      <c r="BE59" s="2394"/>
      <c r="BF59" s="2394"/>
      <c r="BG59" s="2394"/>
      <c r="BH59" s="2394"/>
      <c r="BI59" s="2394"/>
      <c r="BJ59" s="2394"/>
      <c r="BK59" s="2394"/>
      <c r="BL59" s="2394"/>
      <c r="BM59" s="2394"/>
      <c r="BN59" s="2394"/>
      <c r="BO59" s="2394"/>
      <c r="BP59" s="2394"/>
      <c r="BQ59" s="2379"/>
      <c r="BS59"/>
    </row>
    <row r="60" spans="1:71" ht="16.5" customHeight="1">
      <c r="C60" s="2478"/>
      <c r="D60" s="47"/>
      <c r="E60" s="47"/>
      <c r="F60" s="5349"/>
      <c r="G60" s="5349"/>
      <c r="H60" s="5349"/>
      <c r="I60" s="5349"/>
      <c r="J60" s="5349"/>
      <c r="K60" s="5349"/>
      <c r="L60" s="5349"/>
      <c r="M60" s="5349"/>
      <c r="N60" s="5349"/>
      <c r="O60" s="5349"/>
      <c r="P60" s="5349"/>
      <c r="Q60" s="5349"/>
      <c r="R60" s="5349"/>
      <c r="S60" s="5349"/>
      <c r="T60" s="5349"/>
      <c r="U60" s="5349"/>
      <c r="V60" s="5349"/>
      <c r="W60" s="5349"/>
      <c r="X60" s="5349"/>
      <c r="Y60" s="5349"/>
      <c r="Z60" s="5349"/>
      <c r="AA60" s="5349"/>
      <c r="AB60" s="5349"/>
      <c r="AC60" s="5349"/>
      <c r="AD60" s="5349"/>
      <c r="AE60" s="2473"/>
      <c r="AF60" s="2473"/>
      <c r="AG60" s="2473"/>
      <c r="BS60"/>
    </row>
    <row r="61" spans="1:71" ht="16.5" customHeight="1">
      <c r="C61" s="3903"/>
      <c r="D61" s="272" t="s">
        <v>3200</v>
      </c>
      <c r="E61" s="47"/>
      <c r="F61" s="2479"/>
      <c r="G61" s="2479"/>
      <c r="H61" s="2479"/>
      <c r="I61" s="2479"/>
      <c r="J61" s="2479"/>
      <c r="K61" s="2479"/>
      <c r="L61" s="2479"/>
      <c r="M61" s="2479"/>
      <c r="N61" s="2479"/>
      <c r="O61" s="2479"/>
      <c r="P61" s="2479"/>
      <c r="Q61" s="2479"/>
      <c r="R61" s="2479"/>
      <c r="S61" s="2479"/>
      <c r="T61" s="2479"/>
      <c r="U61" s="2479"/>
      <c r="V61" s="2479"/>
      <c r="W61" s="2479"/>
      <c r="X61" s="2479"/>
      <c r="Y61" s="2479"/>
      <c r="Z61" s="2479"/>
      <c r="AA61" s="2479"/>
      <c r="AB61" s="2479"/>
      <c r="AC61" s="2479"/>
      <c r="AD61" s="2473"/>
      <c r="AE61" s="2473"/>
      <c r="AF61" s="2473"/>
      <c r="AG61" s="2473"/>
      <c r="BS61"/>
    </row>
    <row r="62" spans="1:71" ht="20.100000000000001" customHeight="1">
      <c r="C62" s="2478"/>
      <c r="D62" s="4055" t="s">
        <v>3199</v>
      </c>
      <c r="E62" s="4055"/>
      <c r="F62" s="4055"/>
      <c r="G62" s="4055"/>
      <c r="H62" s="4055"/>
      <c r="I62" s="4055"/>
      <c r="J62" s="4055"/>
      <c r="K62" s="4055"/>
      <c r="L62" s="4055"/>
      <c r="M62" s="4055"/>
      <c r="N62" s="4055"/>
      <c r="O62" s="4055"/>
      <c r="P62" s="4055"/>
      <c r="Q62" s="4055"/>
      <c r="R62" s="4055"/>
      <c r="S62" s="4055"/>
      <c r="T62" s="4055"/>
      <c r="U62" s="4055"/>
      <c r="V62" s="4055"/>
      <c r="W62" s="4055"/>
      <c r="X62" s="4055"/>
      <c r="Y62" s="4055"/>
      <c r="Z62" s="4055"/>
      <c r="AA62" s="4055"/>
      <c r="AB62" s="4055"/>
      <c r="AC62" s="4055"/>
      <c r="AD62" s="4055"/>
      <c r="AE62" s="4055"/>
      <c r="AF62" s="4055"/>
      <c r="AG62" s="4055"/>
      <c r="BS62"/>
    </row>
    <row r="63" spans="1:71" ht="20.100000000000001" customHeight="1">
      <c r="C63" s="2478"/>
      <c r="D63" s="4055"/>
      <c r="E63" s="4055"/>
      <c r="F63" s="4055"/>
      <c r="G63" s="4055"/>
      <c r="H63" s="4055"/>
      <c r="I63" s="4055"/>
      <c r="J63" s="4055"/>
      <c r="K63" s="4055"/>
      <c r="L63" s="4055"/>
      <c r="M63" s="4055"/>
      <c r="N63" s="4055"/>
      <c r="O63" s="4055"/>
      <c r="P63" s="4055"/>
      <c r="Q63" s="4055"/>
      <c r="R63" s="4055"/>
      <c r="S63" s="4055"/>
      <c r="T63" s="4055"/>
      <c r="U63" s="4055"/>
      <c r="V63" s="4055"/>
      <c r="W63" s="4055"/>
      <c r="X63" s="4055"/>
      <c r="Y63" s="4055"/>
      <c r="Z63" s="4055"/>
      <c r="AA63" s="4055"/>
      <c r="AB63" s="4055"/>
      <c r="AC63" s="4055"/>
      <c r="AD63" s="4055"/>
      <c r="AE63" s="4055"/>
      <c r="AF63" s="4055"/>
      <c r="AG63" s="4055"/>
      <c r="AH63" s="3899"/>
    </row>
    <row r="64" spans="1:71" ht="20.100000000000001" customHeight="1">
      <c r="C64" s="2478"/>
      <c r="D64" s="4055"/>
      <c r="E64" s="4055"/>
      <c r="F64" s="4055"/>
      <c r="G64" s="4055"/>
      <c r="H64" s="4055"/>
      <c r="I64" s="4055"/>
      <c r="J64" s="4055"/>
      <c r="K64" s="4055"/>
      <c r="L64" s="4055"/>
      <c r="M64" s="4055"/>
      <c r="N64" s="4055"/>
      <c r="O64" s="4055"/>
      <c r="P64" s="4055"/>
      <c r="Q64" s="4055"/>
      <c r="R64" s="4055"/>
      <c r="S64" s="4055"/>
      <c r="T64" s="4055"/>
      <c r="U64" s="4055"/>
      <c r="V64" s="4055"/>
      <c r="W64" s="4055"/>
      <c r="X64" s="4055"/>
      <c r="Y64" s="4055"/>
      <c r="Z64" s="4055"/>
      <c r="AA64" s="4055"/>
      <c r="AB64" s="4055"/>
      <c r="AC64" s="4055"/>
      <c r="AD64" s="4055"/>
      <c r="AE64" s="4055"/>
      <c r="AF64" s="4055"/>
      <c r="AG64" s="4055"/>
      <c r="AH64" s="3899"/>
    </row>
    <row r="65" spans="3:34" ht="20.100000000000001" customHeight="1">
      <c r="C65" s="2440"/>
      <c r="E65" s="5223" t="s">
        <v>2353</v>
      </c>
      <c r="F65" s="5223"/>
      <c r="G65" s="5223"/>
      <c r="H65" s="5222">
        <f>+特殊ケース!$C$18</f>
        <v>0</v>
      </c>
      <c r="I65" s="5222"/>
      <c r="J65" s="4651" t="s">
        <v>3195</v>
      </c>
      <c r="K65" s="4652"/>
      <c r="L65" s="4652"/>
      <c r="M65" s="4653"/>
      <c r="N65" s="3899"/>
      <c r="O65" s="3899"/>
      <c r="P65" s="3899"/>
      <c r="Q65" s="3899"/>
      <c r="R65" s="3899"/>
      <c r="S65" s="3899"/>
      <c r="T65" s="3899"/>
      <c r="U65" s="3899"/>
      <c r="V65" s="3899"/>
      <c r="W65" s="3899"/>
      <c r="X65" s="3899"/>
      <c r="Y65" s="3899"/>
      <c r="Z65" s="3899"/>
      <c r="AA65" s="3899"/>
      <c r="AB65" s="3899"/>
      <c r="AC65" s="3899"/>
      <c r="AD65" s="3899"/>
      <c r="AE65" s="3899"/>
      <c r="AF65" s="3899"/>
      <c r="AG65" s="3899"/>
      <c r="AH65" s="3899"/>
    </row>
    <row r="66" spans="3:34" ht="20.100000000000001" customHeight="1">
      <c r="E66" s="5223" t="s">
        <v>2354</v>
      </c>
      <c r="F66" s="5223"/>
      <c r="G66" s="5223"/>
      <c r="H66" s="5222">
        <f>+特殊ケース!$C$53</f>
        <v>0</v>
      </c>
      <c r="I66" s="5222"/>
      <c r="J66" s="4654"/>
      <c r="K66" s="4655"/>
      <c r="L66" s="4655"/>
      <c r="M66" s="4656"/>
      <c r="N66" s="3899"/>
      <c r="O66" s="3899"/>
      <c r="P66" s="3899"/>
      <c r="Q66" s="3899"/>
      <c r="R66" s="3899"/>
      <c r="S66" s="3899"/>
      <c r="T66" s="3899"/>
      <c r="U66" s="3899"/>
      <c r="V66" s="3899"/>
      <c r="W66" s="3899"/>
      <c r="X66" s="3899"/>
      <c r="Y66" s="3899"/>
      <c r="Z66" s="3899"/>
      <c r="AA66" s="3899"/>
      <c r="AB66" s="3899"/>
      <c r="AC66" s="3899"/>
      <c r="AD66" s="3899"/>
      <c r="AE66" s="3899"/>
      <c r="AF66" s="3899"/>
      <c r="AG66" s="3899"/>
      <c r="AH66" s="3899"/>
    </row>
    <row r="67" spans="3:34" ht="20.100000000000001" customHeight="1">
      <c r="F67" s="16"/>
      <c r="K67" s="2421"/>
      <c r="L67" s="2421"/>
      <c r="O67" s="2421"/>
      <c r="P67" s="2421"/>
      <c r="Q67" s="2421"/>
      <c r="R67" s="2421"/>
      <c r="S67" s="2421"/>
      <c r="T67" s="2421"/>
      <c r="U67" s="2421"/>
      <c r="V67" s="2421"/>
      <c r="W67" s="2421"/>
      <c r="X67" s="2421"/>
      <c r="Y67" s="2421"/>
      <c r="Z67" s="2421"/>
      <c r="AA67" s="2421"/>
      <c r="AB67" s="2421"/>
      <c r="AC67" s="2421"/>
      <c r="AD67" s="2421"/>
      <c r="AE67" s="2421"/>
      <c r="AF67" s="2421"/>
      <c r="AG67" s="2421"/>
      <c r="AH67" s="2421"/>
    </row>
  </sheetData>
  <sheetProtection algorithmName="SHA-512" hashValue="ysf7OcHs/UeWMSCY/ePDpp3tlFOXvAl7e1iDcDHT+2N6zdzuE/JOPM8zIdr9ZaUVBOmEGSYtmO/b2b2ctq0wZw==" saltValue="CLD9IdWZ9MJ5aZbjBWaIjw==" spinCount="100000" sheet="1" formatCells="0" formatColumns="0" formatRows="0"/>
  <mergeCells count="629">
    <mergeCell ref="BL28:BM28"/>
    <mergeCell ref="BJ29:BK29"/>
    <mergeCell ref="BL29:BM29"/>
    <mergeCell ref="BF30:BG30"/>
    <mergeCell ref="BF29:BG29"/>
    <mergeCell ref="BF28:BG28"/>
    <mergeCell ref="BF27:BG27"/>
    <mergeCell ref="BD34:BE34"/>
    <mergeCell ref="BF32:BG32"/>
    <mergeCell ref="BF33:BG33"/>
    <mergeCell ref="BF34:BG34"/>
    <mergeCell ref="BJ32:BK32"/>
    <mergeCell ref="BF31:BG31"/>
    <mergeCell ref="BJ34:BK34"/>
    <mergeCell ref="BJ28:BK28"/>
    <mergeCell ref="BH30:BI30"/>
    <mergeCell ref="BJ30:BK30"/>
    <mergeCell ref="BL30:BM30"/>
    <mergeCell ref="AK26:AK27"/>
    <mergeCell ref="BD28:BE28"/>
    <mergeCell ref="BD29:BE29"/>
    <mergeCell ref="BD30:BE30"/>
    <mergeCell ref="BD35:BE35"/>
    <mergeCell ref="BD36:BE36"/>
    <mergeCell ref="BD38:BE38"/>
    <mergeCell ref="BD32:BE32"/>
    <mergeCell ref="BD33:BE33"/>
    <mergeCell ref="AO36:BC36"/>
    <mergeCell ref="BD27:BE27"/>
    <mergeCell ref="AO29:BC29"/>
    <mergeCell ref="AO28:BC28"/>
    <mergeCell ref="AO31:BC31"/>
    <mergeCell ref="BD31:BE31"/>
    <mergeCell ref="AO38:BC38"/>
    <mergeCell ref="AO37:BC37"/>
    <mergeCell ref="AL26:BC27"/>
    <mergeCell ref="AO30:BC30"/>
    <mergeCell ref="AT13:AV13"/>
    <mergeCell ref="AW13:AY13"/>
    <mergeCell ref="BL15:BO15"/>
    <mergeCell ref="BL14:BO14"/>
    <mergeCell ref="BL19:BO19"/>
    <mergeCell ref="AT20:AU20"/>
    <mergeCell ref="AZ17:BA17"/>
    <mergeCell ref="AZ15:BB15"/>
    <mergeCell ref="AZ14:BB14"/>
    <mergeCell ref="AZ13:BB13"/>
    <mergeCell ref="AW15:AY15"/>
    <mergeCell ref="AW14:AY14"/>
    <mergeCell ref="AV19:AW19"/>
    <mergeCell ref="AT17:AY17"/>
    <mergeCell ref="AT15:AV15"/>
    <mergeCell ref="AT14:AV14"/>
    <mergeCell ref="BI14:BK14"/>
    <mergeCell ref="BI15:BK15"/>
    <mergeCell ref="AT23:AU23"/>
    <mergeCell ref="AZ23:BB23"/>
    <mergeCell ref="AX23:AY25"/>
    <mergeCell ref="AV23:AW23"/>
    <mergeCell ref="BJ35:BK35"/>
    <mergeCell ref="BL35:BM35"/>
    <mergeCell ref="CF21:CH21"/>
    <mergeCell ref="BC24:BE24"/>
    <mergeCell ref="BL24:BO24"/>
    <mergeCell ref="BI24:BK24"/>
    <mergeCell ref="BF24:BH24"/>
    <mergeCell ref="BL23:BO23"/>
    <mergeCell ref="AO35:BC35"/>
    <mergeCell ref="AO34:BC34"/>
    <mergeCell ref="AO33:BC33"/>
    <mergeCell ref="AO32:BC32"/>
    <mergeCell ref="BJ31:BK31"/>
    <mergeCell ref="BL31:BM31"/>
    <mergeCell ref="BN27:BO27"/>
    <mergeCell ref="BH27:BI27"/>
    <mergeCell ref="BL32:BM32"/>
    <mergeCell ref="BJ33:BK33"/>
    <mergeCell ref="BJ27:BK27"/>
    <mergeCell ref="BL27:BM27"/>
    <mergeCell ref="AL20:AN20"/>
    <mergeCell ref="AQ20:AR20"/>
    <mergeCell ref="AQ19:AR19"/>
    <mergeCell ref="AO19:AP19"/>
    <mergeCell ref="AK18:AS18"/>
    <mergeCell ref="AK16:BO16"/>
    <mergeCell ref="AT22:AU22"/>
    <mergeCell ref="AT21:AU21"/>
    <mergeCell ref="AX20:AY22"/>
    <mergeCell ref="AV21:AW21"/>
    <mergeCell ref="AV20:AW20"/>
    <mergeCell ref="AK20:AK22"/>
    <mergeCell ref="AK19:AN19"/>
    <mergeCell ref="AZ22:BB22"/>
    <mergeCell ref="BI19:BK19"/>
    <mergeCell ref="BC21:BE21"/>
    <mergeCell ref="BI20:BK20"/>
    <mergeCell ref="BF20:BH20"/>
    <mergeCell ref="BC20:BE20"/>
    <mergeCell ref="BF19:BH19"/>
    <mergeCell ref="BC19:BE19"/>
    <mergeCell ref="AZ21:BB21"/>
    <mergeCell ref="BL22:BO22"/>
    <mergeCell ref="BL20:BO20"/>
    <mergeCell ref="AK23:AK25"/>
    <mergeCell ref="AW12:AY12"/>
    <mergeCell ref="BM40:BO40"/>
    <mergeCell ref="BG39:BO39"/>
    <mergeCell ref="AO39:AW39"/>
    <mergeCell ref="AX39:BF39"/>
    <mergeCell ref="AQ25:AR25"/>
    <mergeCell ref="AQ24:AR24"/>
    <mergeCell ref="AQ23:AR23"/>
    <mergeCell ref="AQ22:AR22"/>
    <mergeCell ref="AQ21:AR21"/>
    <mergeCell ref="AR12:AS12"/>
    <mergeCell ref="AL17:AS17"/>
    <mergeCell ref="AL14:AO15"/>
    <mergeCell ref="AK39:AN40"/>
    <mergeCell ref="AL25:AN25"/>
    <mergeCell ref="AL24:AN24"/>
    <mergeCell ref="AL23:AN23"/>
    <mergeCell ref="AZ25:BB25"/>
    <mergeCell ref="AZ24:BB24"/>
    <mergeCell ref="AO22:AP22"/>
    <mergeCell ref="AO21:AP21"/>
    <mergeCell ref="AO20:AP20"/>
    <mergeCell ref="AL21:AN21"/>
    <mergeCell ref="AK3:BE3"/>
    <mergeCell ref="BF3:BO3"/>
    <mergeCell ref="AY7:BB7"/>
    <mergeCell ref="BM6:BO6"/>
    <mergeCell ref="BM5:BO5"/>
    <mergeCell ref="AS6:BL6"/>
    <mergeCell ref="AS5:BL5"/>
    <mergeCell ref="AP6:AR6"/>
    <mergeCell ref="AP5:AR5"/>
    <mergeCell ref="AP7:AR7"/>
    <mergeCell ref="BC7:BD7"/>
    <mergeCell ref="AW7:AX7"/>
    <mergeCell ref="AP4:BK4"/>
    <mergeCell ref="BL4:BO4"/>
    <mergeCell ref="AL4:AO4"/>
    <mergeCell ref="AL6:AO6"/>
    <mergeCell ref="AL5:AO5"/>
    <mergeCell ref="BL7:BO7"/>
    <mergeCell ref="BI7:BK7"/>
    <mergeCell ref="BE7:BH7"/>
    <mergeCell ref="AS7:AV7"/>
    <mergeCell ref="BH51:BK51"/>
    <mergeCell ref="BH57:BK57"/>
    <mergeCell ref="BD47:BG48"/>
    <mergeCell ref="BJ45:BL45"/>
    <mergeCell ref="AZ57:BC57"/>
    <mergeCell ref="AZ53:BC53"/>
    <mergeCell ref="BD53:BG53"/>
    <mergeCell ref="AV57:AY57"/>
    <mergeCell ref="BH49:BK49"/>
    <mergeCell ref="BL57:BO57"/>
    <mergeCell ref="BL52:BO52"/>
    <mergeCell ref="BL53:BO53"/>
    <mergeCell ref="BL54:BO54"/>
    <mergeCell ref="BL55:BO55"/>
    <mergeCell ref="BL50:BO50"/>
    <mergeCell ref="BM46:BO46"/>
    <mergeCell ref="BD57:BG57"/>
    <mergeCell ref="AZ51:BC51"/>
    <mergeCell ref="AZ54:BC54"/>
    <mergeCell ref="BH54:BK54"/>
    <mergeCell ref="BL56:BO56"/>
    <mergeCell ref="AZ55:BC55"/>
    <mergeCell ref="AV55:AY55"/>
    <mergeCell ref="BG46:BI46"/>
    <mergeCell ref="BD54:BG54"/>
    <mergeCell ref="AR50:AU50"/>
    <mergeCell ref="AR57:AU57"/>
    <mergeCell ref="AV54:AY54"/>
    <mergeCell ref="AZ47:BC48"/>
    <mergeCell ref="AV47:AY48"/>
    <mergeCell ref="AR47:AU48"/>
    <mergeCell ref="BD55:BG55"/>
    <mergeCell ref="BD51:BG51"/>
    <mergeCell ref="AR51:AU51"/>
    <mergeCell ref="BD49:BG49"/>
    <mergeCell ref="AV50:AY50"/>
    <mergeCell ref="AZ50:BC50"/>
    <mergeCell ref="BD50:BG50"/>
    <mergeCell ref="AV51:AY51"/>
    <mergeCell ref="AK57:AM57"/>
    <mergeCell ref="AL53:AM53"/>
    <mergeCell ref="AL55:AM55"/>
    <mergeCell ref="AL54:AM54"/>
    <mergeCell ref="AK49:AK52"/>
    <mergeCell ref="AL52:AM52"/>
    <mergeCell ref="AL51:AM51"/>
    <mergeCell ref="AL50:AM50"/>
    <mergeCell ref="AL49:AM49"/>
    <mergeCell ref="AK53:AK56"/>
    <mergeCell ref="AL56:AM56"/>
    <mergeCell ref="AO25:AP25"/>
    <mergeCell ref="AO24:AP24"/>
    <mergeCell ref="AO23:AP23"/>
    <mergeCell ref="AV22:AW22"/>
    <mergeCell ref="BD8:BK8"/>
    <mergeCell ref="BL25:BO25"/>
    <mergeCell ref="BC23:BE23"/>
    <mergeCell ref="BC22:BE22"/>
    <mergeCell ref="AZ20:BB20"/>
    <mergeCell ref="BI22:BK22"/>
    <mergeCell ref="BF22:BH22"/>
    <mergeCell ref="BI13:BK13"/>
    <mergeCell ref="AT19:AU19"/>
    <mergeCell ref="AT18:AW18"/>
    <mergeCell ref="AS19:AS25"/>
    <mergeCell ref="AV25:AW25"/>
    <mergeCell ref="AV24:AW24"/>
    <mergeCell ref="BI25:BK25"/>
    <mergeCell ref="BF25:BH25"/>
    <mergeCell ref="BC25:BE25"/>
    <mergeCell ref="BI23:BK23"/>
    <mergeCell ref="BF23:BH23"/>
    <mergeCell ref="AT25:AU25"/>
    <mergeCell ref="AT24:AU24"/>
    <mergeCell ref="BL8:BO9"/>
    <mergeCell ref="BI21:BK21"/>
    <mergeCell ref="BF21:BH21"/>
    <mergeCell ref="BF15:BH15"/>
    <mergeCell ref="BF14:BH14"/>
    <mergeCell ref="BF13:BH13"/>
    <mergeCell ref="AX18:BO18"/>
    <mergeCell ref="BB17:BE17"/>
    <mergeCell ref="BC14:BE14"/>
    <mergeCell ref="BC13:BE13"/>
    <mergeCell ref="BC15:BE15"/>
    <mergeCell ref="AT8:BB8"/>
    <mergeCell ref="AT12:AV12"/>
    <mergeCell ref="AT11:AV11"/>
    <mergeCell ref="AT10:AV10"/>
    <mergeCell ref="AT9:AV9"/>
    <mergeCell ref="AZ12:BB12"/>
    <mergeCell ref="AZ11:BB11"/>
    <mergeCell ref="AZ10:BB10"/>
    <mergeCell ref="AZ9:BB9"/>
    <mergeCell ref="BI9:BK9"/>
    <mergeCell ref="BL21:BO21"/>
    <mergeCell ref="BF17:BL17"/>
    <mergeCell ref="BI12:BK12"/>
    <mergeCell ref="BI10:BK10"/>
    <mergeCell ref="BC9:BE9"/>
    <mergeCell ref="AL8:AS9"/>
    <mergeCell ref="BC12:BE12"/>
    <mergeCell ref="BF12:BH12"/>
    <mergeCell ref="BF11:BH11"/>
    <mergeCell ref="BF10:BH10"/>
    <mergeCell ref="BF9:BH9"/>
    <mergeCell ref="AW9:AY9"/>
    <mergeCell ref="AW11:AY11"/>
    <mergeCell ref="AW10:AY10"/>
    <mergeCell ref="BC11:BE11"/>
    <mergeCell ref="BC10:BE10"/>
    <mergeCell ref="BI11:BK11"/>
    <mergeCell ref="AL10:AO11"/>
    <mergeCell ref="AK12:AN12"/>
    <mergeCell ref="AL22:AN22"/>
    <mergeCell ref="AK13:AN13"/>
    <mergeCell ref="AR11:AS11"/>
    <mergeCell ref="AR10:AS10"/>
    <mergeCell ref="AP15:AS15"/>
    <mergeCell ref="AP14:AS14"/>
    <mergeCell ref="AR13:AS13"/>
    <mergeCell ref="BH52:BK52"/>
    <mergeCell ref="AV53:AY53"/>
    <mergeCell ref="BD40:BF40"/>
    <mergeCell ref="AV49:AY49"/>
    <mergeCell ref="BJ44:BL44"/>
    <mergeCell ref="BH50:BK50"/>
    <mergeCell ref="AX46:AZ46"/>
    <mergeCell ref="AX45:AZ45"/>
    <mergeCell ref="AX44:AZ44"/>
    <mergeCell ref="BL51:BO51"/>
    <mergeCell ref="BL49:BO49"/>
    <mergeCell ref="AV52:AY52"/>
    <mergeCell ref="AZ52:BC52"/>
    <mergeCell ref="AZ49:BC49"/>
    <mergeCell ref="BG40:BI40"/>
    <mergeCell ref="AX41:AZ41"/>
    <mergeCell ref="AS46:AW46"/>
    <mergeCell ref="AN57:AQ57"/>
    <mergeCell ref="AO42:AQ42"/>
    <mergeCell ref="AO41:AQ41"/>
    <mergeCell ref="AO40:AQ40"/>
    <mergeCell ref="AR55:AU55"/>
    <mergeCell ref="AN56:AQ56"/>
    <mergeCell ref="AN55:AQ55"/>
    <mergeCell ref="AN54:AQ54"/>
    <mergeCell ref="BD52:BG52"/>
    <mergeCell ref="AN47:AQ48"/>
    <mergeCell ref="AR56:AU56"/>
    <mergeCell ref="AR49:AU49"/>
    <mergeCell ref="AN50:AQ50"/>
    <mergeCell ref="AN49:AQ49"/>
    <mergeCell ref="AN53:AQ53"/>
    <mergeCell ref="AR54:AU54"/>
    <mergeCell ref="AR53:AU53"/>
    <mergeCell ref="AR52:AU52"/>
    <mergeCell ref="AN52:AQ52"/>
    <mergeCell ref="AR41:AT41"/>
    <mergeCell ref="AR40:AT40"/>
    <mergeCell ref="AN51:AQ51"/>
    <mergeCell ref="BG44:BI44"/>
    <mergeCell ref="AU42:AW42"/>
    <mergeCell ref="C3:W3"/>
    <mergeCell ref="X3:AG3"/>
    <mergeCell ref="D6:G6"/>
    <mergeCell ref="AD7:AG7"/>
    <mergeCell ref="BH55:BK55"/>
    <mergeCell ref="AV56:AY56"/>
    <mergeCell ref="AZ56:BC56"/>
    <mergeCell ref="BD56:BG56"/>
    <mergeCell ref="BH56:BK56"/>
    <mergeCell ref="BA41:BC41"/>
    <mergeCell ref="BA40:BC40"/>
    <mergeCell ref="BD42:BF42"/>
    <mergeCell ref="BJ42:BL42"/>
    <mergeCell ref="AX40:AZ40"/>
    <mergeCell ref="BG42:BI42"/>
    <mergeCell ref="BG41:BI41"/>
    <mergeCell ref="BD46:BF46"/>
    <mergeCell ref="BD45:BF45"/>
    <mergeCell ref="BD44:BF44"/>
    <mergeCell ref="BH43:BO43"/>
    <mergeCell ref="BM45:BO45"/>
    <mergeCell ref="BM44:BO44"/>
    <mergeCell ref="BJ46:BL46"/>
    <mergeCell ref="BG45:BI45"/>
    <mergeCell ref="BH53:BK53"/>
    <mergeCell ref="I21:K21"/>
    <mergeCell ref="I12:K12"/>
    <mergeCell ref="I16:K16"/>
    <mergeCell ref="I18:K18"/>
    <mergeCell ref="I20:K20"/>
    <mergeCell ref="O17:P18"/>
    <mergeCell ref="Q17:S18"/>
    <mergeCell ref="L15:N16"/>
    <mergeCell ref="L13:N14"/>
    <mergeCell ref="L11:N12"/>
    <mergeCell ref="L17:N18"/>
    <mergeCell ref="L19:N20"/>
    <mergeCell ref="L21:N22"/>
    <mergeCell ref="I22:K22"/>
    <mergeCell ref="O21:P22"/>
    <mergeCell ref="Q21:S22"/>
    <mergeCell ref="Q15:S16"/>
    <mergeCell ref="N51:N52"/>
    <mergeCell ref="AC28:AG29"/>
    <mergeCell ref="M28:Q28"/>
    <mergeCell ref="P32:Q32"/>
    <mergeCell ref="P31:Q31"/>
    <mergeCell ref="S32:U32"/>
    <mergeCell ref="O53:Q54"/>
    <mergeCell ref="C33:C35"/>
    <mergeCell ref="G33:I33"/>
    <mergeCell ref="G34:I34"/>
    <mergeCell ref="C30:C32"/>
    <mergeCell ref="J35:L35"/>
    <mergeCell ref="J30:L30"/>
    <mergeCell ref="J31:L31"/>
    <mergeCell ref="J32:L32"/>
    <mergeCell ref="G30:I30"/>
    <mergeCell ref="G31:I31"/>
    <mergeCell ref="G32:I32"/>
    <mergeCell ref="D30:F30"/>
    <mergeCell ref="D31:F31"/>
    <mergeCell ref="D32:F32"/>
    <mergeCell ref="D33:F33"/>
    <mergeCell ref="D34:F34"/>
    <mergeCell ref="D35:F35"/>
    <mergeCell ref="G50:Q50"/>
    <mergeCell ref="M31:O31"/>
    <mergeCell ref="M32:O32"/>
    <mergeCell ref="F21:G22"/>
    <mergeCell ref="I19:K19"/>
    <mergeCell ref="R50:AB50"/>
    <mergeCell ref="M29:N29"/>
    <mergeCell ref="Z46:AB46"/>
    <mergeCell ref="G45:Y45"/>
    <mergeCell ref="D26:O26"/>
    <mergeCell ref="J29:L29"/>
    <mergeCell ref="W30:Y30"/>
    <mergeCell ref="G29:I29"/>
    <mergeCell ref="Z32:AB32"/>
    <mergeCell ref="C28:L28"/>
    <mergeCell ref="Z23:AB25"/>
    <mergeCell ref="C17:E22"/>
    <mergeCell ref="G37:Y37"/>
    <mergeCell ref="Z36:AE36"/>
    <mergeCell ref="Z37:AB37"/>
    <mergeCell ref="AC37:AE37"/>
    <mergeCell ref="Z38:AB38"/>
    <mergeCell ref="AC33:AG35"/>
    <mergeCell ref="AC32:AG32"/>
    <mergeCell ref="AC31:AG31"/>
    <mergeCell ref="O29:Q29"/>
    <mergeCell ref="M30:O30"/>
    <mergeCell ref="C11:E16"/>
    <mergeCell ref="H4:AC5"/>
    <mergeCell ref="AD4:AG5"/>
    <mergeCell ref="AC11:AG16"/>
    <mergeCell ref="L9:T10"/>
    <mergeCell ref="I14:K14"/>
    <mergeCell ref="I11:K11"/>
    <mergeCell ref="I13:K13"/>
    <mergeCell ref="I15:K15"/>
    <mergeCell ref="D8:R8"/>
    <mergeCell ref="O13:P14"/>
    <mergeCell ref="Q13:S14"/>
    <mergeCell ref="D4:G5"/>
    <mergeCell ref="H6:AC6"/>
    <mergeCell ref="H7:AC7"/>
    <mergeCell ref="O15:P16"/>
    <mergeCell ref="AD6:AF6"/>
    <mergeCell ref="AC9:AG10"/>
    <mergeCell ref="F7:G7"/>
    <mergeCell ref="I10:K10"/>
    <mergeCell ref="F15:G16"/>
    <mergeCell ref="F13:G14"/>
    <mergeCell ref="F11:G12"/>
    <mergeCell ref="I17:K17"/>
    <mergeCell ref="AC17:AG22"/>
    <mergeCell ref="O19:P20"/>
    <mergeCell ref="Q19:S20"/>
    <mergeCell ref="O11:P12"/>
    <mergeCell ref="Q11:S12"/>
    <mergeCell ref="Y21:AB22"/>
    <mergeCell ref="Y19:AB20"/>
    <mergeCell ref="Y17:AB18"/>
    <mergeCell ref="Y15:AB16"/>
    <mergeCell ref="X11:X12"/>
    <mergeCell ref="X13:X14"/>
    <mergeCell ref="X15:X16"/>
    <mergeCell ref="X17:X18"/>
    <mergeCell ref="X19:X20"/>
    <mergeCell ref="X21:X22"/>
    <mergeCell ref="F17:G18"/>
    <mergeCell ref="F19:G20"/>
    <mergeCell ref="AC23:AG25"/>
    <mergeCell ref="C23:Y25"/>
    <mergeCell ref="Y26:AC26"/>
    <mergeCell ref="V27:X27"/>
    <mergeCell ref="V26:X26"/>
    <mergeCell ref="Z28:AB29"/>
    <mergeCell ref="AF38:AG38"/>
    <mergeCell ref="Z30:AB30"/>
    <mergeCell ref="Z31:AB31"/>
    <mergeCell ref="G38:Y38"/>
    <mergeCell ref="AC38:AE38"/>
    <mergeCell ref="AF36:AG37"/>
    <mergeCell ref="G35:I35"/>
    <mergeCell ref="J33:L33"/>
    <mergeCell ref="J34:L34"/>
    <mergeCell ref="P27:U27"/>
    <mergeCell ref="P26:U26"/>
    <mergeCell ref="R28:Y29"/>
    <mergeCell ref="S31:U31"/>
    <mergeCell ref="S30:U30"/>
    <mergeCell ref="W32:Y32"/>
    <mergeCell ref="W31:Y31"/>
    <mergeCell ref="AC30:AG30"/>
    <mergeCell ref="P30:Q30"/>
    <mergeCell ref="AF45:AG45"/>
    <mergeCell ref="G46:Y46"/>
    <mergeCell ref="AF46:AG46"/>
    <mergeCell ref="Z45:AB45"/>
    <mergeCell ref="G44:Y44"/>
    <mergeCell ref="G43:Y43"/>
    <mergeCell ref="G42:Y42"/>
    <mergeCell ref="AC44:AE44"/>
    <mergeCell ref="AC43:AE43"/>
    <mergeCell ref="AC42:AE42"/>
    <mergeCell ref="Z44:AB44"/>
    <mergeCell ref="Z43:AB43"/>
    <mergeCell ref="Z42:AB42"/>
    <mergeCell ref="AF44:AG44"/>
    <mergeCell ref="AF43:AG43"/>
    <mergeCell ref="AF42:AG42"/>
    <mergeCell ref="P33:AB35"/>
    <mergeCell ref="BF36:BG36"/>
    <mergeCell ref="BF35:BG35"/>
    <mergeCell ref="AC49:AG50"/>
    <mergeCell ref="V53:X54"/>
    <mergeCell ref="R55:S56"/>
    <mergeCell ref="T55:U56"/>
    <mergeCell ref="V55:X56"/>
    <mergeCell ref="Z48:AB48"/>
    <mergeCell ref="R51:S52"/>
    <mergeCell ref="T51:U52"/>
    <mergeCell ref="V51:X52"/>
    <mergeCell ref="Y51:Y52"/>
    <mergeCell ref="G48:Y48"/>
    <mergeCell ref="AF48:AG48"/>
    <mergeCell ref="AC48:AE48"/>
    <mergeCell ref="AC51:AG52"/>
    <mergeCell ref="AC55:AG56"/>
    <mergeCell ref="AC53:AG54"/>
    <mergeCell ref="T53:U54"/>
    <mergeCell ref="AC45:AE45"/>
    <mergeCell ref="AC40:AE40"/>
    <mergeCell ref="AF40:AG40"/>
    <mergeCell ref="Z55:AB56"/>
    <mergeCell ref="Z53:AB54"/>
    <mergeCell ref="AX43:BF43"/>
    <mergeCell ref="BA46:BC46"/>
    <mergeCell ref="BA45:BC45"/>
    <mergeCell ref="BA44:BC44"/>
    <mergeCell ref="AX42:AZ42"/>
    <mergeCell ref="AS45:AW45"/>
    <mergeCell ref="AL43:AR43"/>
    <mergeCell ref="F60:AD60"/>
    <mergeCell ref="BF38:BG38"/>
    <mergeCell ref="R53:S54"/>
    <mergeCell ref="D55:F56"/>
    <mergeCell ref="D53:F54"/>
    <mergeCell ref="K55:M56"/>
    <mergeCell ref="D51:F52"/>
    <mergeCell ref="O51:Q52"/>
    <mergeCell ref="Z51:AB52"/>
    <mergeCell ref="K51:M52"/>
    <mergeCell ref="G51:H52"/>
    <mergeCell ref="I51:J52"/>
    <mergeCell ref="N53:N54"/>
    <mergeCell ref="N55:N56"/>
    <mergeCell ref="Y53:Y54"/>
    <mergeCell ref="Y55:Y56"/>
    <mergeCell ref="K53:M54"/>
    <mergeCell ref="BF37:BG37"/>
    <mergeCell ref="BJ37:BK37"/>
    <mergeCell ref="AK47:AM48"/>
    <mergeCell ref="AU40:AW40"/>
    <mergeCell ref="AU41:AW41"/>
    <mergeCell ref="BD37:BE37"/>
    <mergeCell ref="BH31:BI31"/>
    <mergeCell ref="BL37:BM37"/>
    <mergeCell ref="BJ36:BK36"/>
    <mergeCell ref="BL36:BM36"/>
    <mergeCell ref="BL33:BM33"/>
    <mergeCell ref="BL34:BM34"/>
    <mergeCell ref="BH47:BK48"/>
    <mergeCell ref="BJ41:BL41"/>
    <mergeCell ref="BJ40:BL40"/>
    <mergeCell ref="BM42:BO42"/>
    <mergeCell ref="BM41:BO41"/>
    <mergeCell ref="BD41:BF41"/>
    <mergeCell ref="BL47:BO48"/>
    <mergeCell ref="AS44:AW44"/>
    <mergeCell ref="BA42:BC42"/>
    <mergeCell ref="AN44:AR45"/>
    <mergeCell ref="AR42:AT42"/>
    <mergeCell ref="AS43:AW43"/>
    <mergeCell ref="BJ26:BO26"/>
    <mergeCell ref="BD26:BI26"/>
    <mergeCell ref="BN38:BO38"/>
    <mergeCell ref="BN37:BO37"/>
    <mergeCell ref="BN36:BO36"/>
    <mergeCell ref="BN35:BO35"/>
    <mergeCell ref="BN34:BO34"/>
    <mergeCell ref="BN33:BO33"/>
    <mergeCell ref="BN32:BO32"/>
    <mergeCell ref="BN31:BO31"/>
    <mergeCell ref="BN30:BO30"/>
    <mergeCell ref="BN29:BO29"/>
    <mergeCell ref="BN28:BO28"/>
    <mergeCell ref="BH38:BI38"/>
    <mergeCell ref="BH37:BI37"/>
    <mergeCell ref="BH36:BI36"/>
    <mergeCell ref="BH29:BI29"/>
    <mergeCell ref="BH28:BI28"/>
    <mergeCell ref="BH35:BI35"/>
    <mergeCell ref="BH34:BI34"/>
    <mergeCell ref="BH33:BI33"/>
    <mergeCell ref="BH32:BI32"/>
    <mergeCell ref="BJ38:BK38"/>
    <mergeCell ref="BL38:BM38"/>
    <mergeCell ref="AC57:AG57"/>
    <mergeCell ref="Z57:AB57"/>
    <mergeCell ref="O57:Q57"/>
    <mergeCell ref="D36:Y36"/>
    <mergeCell ref="Z47:AB47"/>
    <mergeCell ref="AC47:AE47"/>
    <mergeCell ref="AF47:AG47"/>
    <mergeCell ref="G41:Y41"/>
    <mergeCell ref="Z41:AB41"/>
    <mergeCell ref="AC41:AE41"/>
    <mergeCell ref="AF41:AG41"/>
    <mergeCell ref="G40:Y40"/>
    <mergeCell ref="G47:Y47"/>
    <mergeCell ref="AC46:AE46"/>
    <mergeCell ref="AC39:AE39"/>
    <mergeCell ref="Z40:AB40"/>
    <mergeCell ref="Z39:AB39"/>
    <mergeCell ref="G39:Y39"/>
    <mergeCell ref="AF39:AG39"/>
    <mergeCell ref="G55:H56"/>
    <mergeCell ref="G53:H54"/>
    <mergeCell ref="I55:J56"/>
    <mergeCell ref="I53:J54"/>
    <mergeCell ref="O55:Q56"/>
    <mergeCell ref="H66:I66"/>
    <mergeCell ref="E66:G66"/>
    <mergeCell ref="E65:G65"/>
    <mergeCell ref="J65:M66"/>
    <mergeCell ref="AP13:AQ13"/>
    <mergeCell ref="AP11:AQ11"/>
    <mergeCell ref="H65:I65"/>
    <mergeCell ref="U9:Y10"/>
    <mergeCell ref="AA9:AB10"/>
    <mergeCell ref="T22:W22"/>
    <mergeCell ref="T20:W20"/>
    <mergeCell ref="T18:W18"/>
    <mergeCell ref="T16:W16"/>
    <mergeCell ref="T14:W14"/>
    <mergeCell ref="T12:W12"/>
    <mergeCell ref="T11:W11"/>
    <mergeCell ref="T13:W13"/>
    <mergeCell ref="T15:W15"/>
    <mergeCell ref="T17:W17"/>
    <mergeCell ref="T19:W19"/>
    <mergeCell ref="T21:W21"/>
    <mergeCell ref="D62:AG64"/>
    <mergeCell ref="Y13:AB14"/>
    <mergeCell ref="Y11:AB12"/>
  </mergeCells>
  <phoneticPr fontId="42"/>
  <conditionalFormatting sqref="Y11:AB22">
    <cfRule type="expression" dxfId="130" priority="2">
      <formula>$A$1=0</formula>
    </cfRule>
  </conditionalFormatting>
  <conditionalFormatting sqref="AC11:AG25">
    <cfRule type="expression" dxfId="129" priority="5">
      <formula>$A$1=0</formula>
    </cfRule>
  </conditionalFormatting>
  <conditionalFormatting sqref="AT14:BO14">
    <cfRule type="expression" dxfId="126" priority="3">
      <formula>$A$1=0</formula>
    </cfRule>
  </conditionalFormatting>
  <conditionalFormatting sqref="C3:W3">
    <cfRule type="expression" dxfId="0" priority="1">
      <formula>$A$1=0</formula>
    </cfRule>
  </conditionalFormatting>
  <dataValidations disablePrompts="1" count="1">
    <dataValidation type="list" allowBlank="1" showInputMessage="1" showErrorMessage="1" sqref="BQ33:BQ43 AI33:AI44" xr:uid="{CF3E2E6B-E4C3-4783-9199-601B54A8AD97}">
      <formula1>_LST51</formula1>
    </dataValidation>
  </dataValidations>
  <pageMargins left="0.78740157480314965" right="0.19685039370078741" top="0.78740157480314965" bottom="0.39370078740157483" header="0.51181102362204722" footer="0.19685039370078741"/>
  <pageSetup paperSize="9" scale="96" orientation="portrait" blackAndWhite="1" horizontalDpi="4294967292" verticalDpi="300" r:id="rId1"/>
  <headerFooter alignWithMargins="0">
    <oddFooter>&amp;L&amp;"-,標準"&amp;8JAAF-MST  &lt;RESA-6&gt;</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2AC6CEDD-8A7E-481A-A86D-9940997926F0}">
            <xm:f>入力ｼｰﾄA!$T$202=0</xm:f>
            <x14:dxf>
              <numFmt numFmtId="212" formatCode="0.00_ "/>
            </x14:dxf>
          </x14:cfRule>
          <xm:sqref>AR49:AU51 BD53:BG55 J61:M61 V61:Y61</xm:sqref>
        </x14:conditionalFormatting>
        <x14:conditionalFormatting xmlns:xm="http://schemas.microsoft.com/office/excel/2006/main">
          <x14:cfRule type="expression" priority="12" id="{9C904D5B-1A13-4883-B2B8-2A868F06EE33}">
            <xm:f>入力ｼｰﾄA!$T$202=0</xm:f>
            <x14:dxf>
              <numFmt numFmtId="212" formatCode="0.00_ "/>
            </x14:dxf>
          </x14:cfRule>
          <xm:sqref>AR53:AU55</xm:sqref>
        </x14:conditionalFormatting>
        <x14:conditionalFormatting xmlns:xm="http://schemas.microsoft.com/office/excel/2006/main">
          <x14:cfRule type="expression" priority="14" id="{9F18F936-9C29-4373-A9DC-9E8DA5F925EF}">
            <xm:f>入力ｼｰﾄA!$T$202=0</xm:f>
            <x14:dxf>
              <numFmt numFmtId="212" formatCode="0.00_ "/>
            </x14:dxf>
          </x14:cfRule>
          <xm:sqref>BD49:BG51</xm:sqref>
        </x14:conditionalFormatting>
        <x14:conditionalFormatting xmlns:xm="http://schemas.microsoft.com/office/excel/2006/main">
          <x14:cfRule type="expression" priority="13" id="{532DD9F0-9968-435A-9A2C-C4D78E47F431}">
            <xm:f>入力ｼｰﾄA!$T$202=1</xm:f>
            <x14:dxf>
              <numFmt numFmtId="212" formatCode="0.00_ "/>
            </x14:dxf>
          </x14:cfRule>
          <xm:sqref>BH49:BK51 Z61:AC61</xm:sqref>
        </x14:conditionalFormatting>
        <x14:conditionalFormatting xmlns:xm="http://schemas.microsoft.com/office/excel/2006/main">
          <x14:cfRule type="expression" priority="10" id="{40F50431-45BE-408A-ADEF-0B674C0681CB}">
            <xm:f>入力ｼｰﾄA!$T$202=1</xm:f>
            <x14:dxf>
              <numFmt numFmtId="212" formatCode="0.00_ "/>
            </x14:dxf>
          </x14:cfRule>
          <xm:sqref>BH53:BK55</xm:sqref>
        </x14:conditionalFormatting>
      </x14:conditionalFormatting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CAB23B-8AD3-46B4-B317-10E1DFC4ADC0}">
  <sheetPr>
    <tabColor indexed="45"/>
  </sheetPr>
  <dimension ref="A1:AH56"/>
  <sheetViews>
    <sheetView showGridLines="0" workbookViewId="0">
      <selection activeCell="K22" sqref="K22:L22"/>
    </sheetView>
  </sheetViews>
  <sheetFormatPr defaultRowHeight="13.5"/>
  <cols>
    <col min="1" max="1" width="3.5" style="55" customWidth="1"/>
    <col min="2" max="4" width="3.625" style="55" customWidth="1"/>
    <col min="5" max="23" width="4" style="55" customWidth="1"/>
    <col min="24" max="24" width="3.625" style="55" customWidth="1"/>
    <col min="25" max="35" width="4.625" style="55" customWidth="1"/>
    <col min="36" max="16384" width="9" style="55"/>
  </cols>
  <sheetData>
    <row r="1" spans="1:24" ht="39.950000000000003" customHeight="1">
      <c r="A1" s="2449">
        <f>+'SYSTEM-1'!$D$46</f>
        <v>0</v>
      </c>
      <c r="B1" s="2457"/>
      <c r="C1" s="2457"/>
      <c r="D1" s="2457"/>
      <c r="E1" s="2457"/>
      <c r="F1" s="2457"/>
      <c r="G1" s="2457"/>
      <c r="H1" s="2457"/>
      <c r="I1" s="2457"/>
      <c r="J1" s="2457"/>
      <c r="K1" s="2457"/>
      <c r="L1" s="2457"/>
      <c r="M1" s="2457"/>
      <c r="N1" s="2457"/>
      <c r="O1" s="2457"/>
      <c r="P1" s="2457"/>
      <c r="Q1" s="2457"/>
      <c r="R1" s="2457"/>
      <c r="S1" s="2457"/>
      <c r="T1" s="2457"/>
      <c r="U1" s="2457"/>
      <c r="V1" s="2457"/>
      <c r="W1" s="2457"/>
      <c r="X1" s="2561">
        <f>+入力ｼｰﾄA!H73</f>
        <v>0</v>
      </c>
    </row>
    <row r="2" spans="1:24" ht="24" customHeight="1">
      <c r="A2" s="2457"/>
      <c r="B2" s="5889" t="str">
        <f>+IF($A$1=1,'SYSTEM-1'!$H$9,'SYSTEM-1'!$H$10)</f>
        <v>人・時間数計算書（13～15類型）-試供版</v>
      </c>
      <c r="C2" s="5890"/>
      <c r="D2" s="5890"/>
      <c r="E2" s="5890"/>
      <c r="F2" s="5890"/>
      <c r="G2" s="5890"/>
      <c r="H2" s="5890"/>
      <c r="I2" s="5890"/>
      <c r="J2" s="5890"/>
      <c r="K2" s="5890"/>
      <c r="L2" s="5890"/>
      <c r="M2" s="5891" t="s">
        <v>3007</v>
      </c>
      <c r="N2" s="5891"/>
      <c r="O2" s="5891"/>
      <c r="P2" s="5891"/>
      <c r="Q2" s="5891"/>
      <c r="R2" s="5891"/>
      <c r="S2" s="5891"/>
      <c r="T2" s="5891"/>
      <c r="U2" s="5892">
        <v>45108</v>
      </c>
      <c r="V2" s="5893"/>
      <c r="W2" s="5894"/>
      <c r="X2" s="2457"/>
    </row>
    <row r="3" spans="1:24" ht="6" customHeight="1">
      <c r="A3" s="2457"/>
      <c r="X3" s="2457"/>
    </row>
    <row r="4" spans="1:24" ht="21" customHeight="1">
      <c r="A4" s="2457"/>
      <c r="B4" s="4104" t="s">
        <v>2396</v>
      </c>
      <c r="C4" s="4104"/>
      <c r="D4" s="4104"/>
      <c r="E4" s="5939"/>
      <c r="F4" s="5940">
        <f>+入力ｼｰﾄA!$G$73</f>
        <v>6</v>
      </c>
      <c r="G4" s="5941"/>
      <c r="H4" s="59" t="s">
        <v>34</v>
      </c>
      <c r="I4" s="4911" t="str">
        <f>IF($X$1=0,'SYSTEM-2'!$P$23,VLOOKUP($F$4,_LST03,2))</f>
        <v>類型1～12用の計算書を利用してください。</v>
      </c>
      <c r="J4" s="4912"/>
      <c r="K4" s="4912"/>
      <c r="L4" s="4912"/>
      <c r="M4" s="4912"/>
      <c r="N4" s="4912"/>
      <c r="O4" s="4912"/>
      <c r="P4" s="4912"/>
      <c r="Q4" s="4912"/>
      <c r="R4" s="4912"/>
      <c r="S4" s="4912"/>
      <c r="T4" s="4912"/>
      <c r="U4" s="4912"/>
      <c r="V4" s="4912"/>
      <c r="W4" s="4913"/>
      <c r="X4" s="2457"/>
    </row>
    <row r="5" spans="1:24" ht="20.100000000000001" customHeight="1">
      <c r="A5" s="2457"/>
      <c r="B5" s="4104" t="s">
        <v>396</v>
      </c>
      <c r="C5" s="4104"/>
      <c r="D5" s="4104"/>
      <c r="E5" s="5939"/>
      <c r="F5" s="5942">
        <f>+入力ｼｰﾄA!$G$74</f>
        <v>1</v>
      </c>
      <c r="G5" s="5943"/>
      <c r="H5" s="59" t="s">
        <v>34</v>
      </c>
      <c r="I5" s="4914" t="str">
        <f>IF(F5=1,VLOOKUP($F$4,_LST03,3),VLOOKUP($F$4,_LST03,4))</f>
        <v>公営住宅、社宅、共同住宅、寄宿舎等</v>
      </c>
      <c r="J5" s="4915"/>
      <c r="K5" s="4915"/>
      <c r="L5" s="4915"/>
      <c r="M5" s="4915"/>
      <c r="N5" s="4915"/>
      <c r="O5" s="4915"/>
      <c r="P5" s="4915"/>
      <c r="Q5" s="4915"/>
      <c r="R5" s="4915"/>
      <c r="S5" s="4915"/>
      <c r="T5" s="4915"/>
      <c r="U5" s="4915"/>
      <c r="V5" s="4915"/>
      <c r="W5" s="4916"/>
      <c r="X5" s="2457"/>
    </row>
    <row r="6" spans="1:24" ht="20.100000000000001" customHeight="1">
      <c r="A6" s="2457"/>
      <c r="B6" s="4104" t="s">
        <v>38</v>
      </c>
      <c r="C6" s="4104"/>
      <c r="D6" s="4104"/>
      <c r="E6" s="5939"/>
      <c r="F6" s="5940">
        <f>+入力ｼｰﾄA!$G$77</f>
        <v>1500</v>
      </c>
      <c r="G6" s="5941"/>
      <c r="H6" s="55" t="s">
        <v>39</v>
      </c>
      <c r="I6" s="4907" t="s">
        <v>411</v>
      </c>
      <c r="J6" s="4907"/>
      <c r="K6" s="4907"/>
      <c r="L6" s="4907"/>
      <c r="M6" s="4907"/>
      <c r="N6" s="4907"/>
      <c r="O6" s="4907"/>
      <c r="P6" s="4907"/>
      <c r="Q6" s="4907"/>
      <c r="R6" s="4907"/>
      <c r="S6" s="4907"/>
      <c r="T6" s="5954"/>
      <c r="U6" s="4891">
        <f>+'13-15類型人時間準備計算'!$O$15</f>
        <v>300</v>
      </c>
      <c r="V6" s="4886"/>
      <c r="W6" s="55" t="s">
        <v>91</v>
      </c>
      <c r="X6" s="2457"/>
    </row>
    <row r="7" spans="1:24" ht="18.75" customHeight="1">
      <c r="A7" s="2457"/>
      <c r="B7" s="5955" t="s">
        <v>414</v>
      </c>
      <c r="C7" s="5955"/>
      <c r="D7" s="5955"/>
      <c r="E7" s="5955"/>
      <c r="F7" s="5955"/>
      <c r="G7" s="5955"/>
      <c r="H7" s="5955"/>
      <c r="I7" s="5955"/>
      <c r="J7" s="5955"/>
      <c r="K7" s="5955"/>
      <c r="L7" s="5955"/>
      <c r="M7" s="5955"/>
      <c r="N7" s="5955"/>
      <c r="O7" s="5955"/>
      <c r="P7" s="5955"/>
      <c r="Q7" s="5955"/>
      <c r="R7" s="5955"/>
      <c r="S7" s="5955"/>
      <c r="T7" s="5955"/>
      <c r="U7" s="5955"/>
      <c r="V7" s="5955"/>
      <c r="W7" s="5955"/>
      <c r="X7" s="2457"/>
    </row>
    <row r="8" spans="1:24" ht="18" hidden="1" customHeight="1">
      <c r="A8" s="2457"/>
      <c r="B8" s="5956" t="str">
        <f>IF($F$4=15,+'SYSTEM-2'!$C$48,"")</f>
        <v/>
      </c>
      <c r="C8" s="5956"/>
      <c r="D8" s="5956"/>
      <c r="E8" s="5956"/>
      <c r="F8" s="5956"/>
      <c r="G8" s="5956"/>
      <c r="H8" s="5956"/>
      <c r="I8" s="5956"/>
      <c r="J8" s="5956"/>
      <c r="K8" s="5956"/>
      <c r="L8" s="5956"/>
      <c r="M8" s="5956"/>
      <c r="N8" s="5956"/>
      <c r="O8" s="5956"/>
      <c r="P8" s="5956"/>
      <c r="Q8" s="5956"/>
      <c r="R8" s="5956"/>
      <c r="S8" s="5956"/>
      <c r="T8" s="5956"/>
      <c r="U8" s="5956"/>
      <c r="V8" s="5956"/>
      <c r="W8" s="5956"/>
      <c r="X8" s="2457"/>
    </row>
    <row r="9" spans="1:24" ht="5.0999999999999996" customHeight="1">
      <c r="A9" s="2457"/>
      <c r="B9" s="5951"/>
      <c r="C9" s="5951"/>
      <c r="D9" s="5951"/>
      <c r="E9" s="5951"/>
      <c r="F9" s="5951"/>
      <c r="G9" s="5951"/>
      <c r="H9" s="5951"/>
      <c r="I9" s="5951"/>
      <c r="J9" s="5951"/>
      <c r="K9" s="5951"/>
      <c r="L9" s="5951"/>
      <c r="M9" s="5951"/>
      <c r="N9" s="5951"/>
      <c r="O9" s="5951"/>
      <c r="P9" s="5951"/>
      <c r="Q9" s="5951"/>
      <c r="R9" s="5951"/>
      <c r="S9" s="5951"/>
      <c r="T9" s="5951"/>
      <c r="U9" s="5951"/>
      <c r="V9" s="5951"/>
      <c r="W9" s="5951"/>
      <c r="X9" s="2457"/>
    </row>
    <row r="10" spans="1:24" ht="24.75" customHeight="1">
      <c r="A10" s="2457"/>
      <c r="B10" s="4917" t="s">
        <v>3030</v>
      </c>
      <c r="C10" s="4917"/>
      <c r="D10" s="4917"/>
      <c r="E10" s="4917"/>
      <c r="F10" s="4917"/>
      <c r="G10" s="4917"/>
      <c r="H10" s="4917"/>
      <c r="I10" s="4917"/>
      <c r="J10" s="4917"/>
      <c r="K10" s="4917"/>
      <c r="L10" s="4917"/>
      <c r="M10" s="4917"/>
      <c r="N10" s="4917"/>
      <c r="O10" s="4917"/>
      <c r="P10" s="4917"/>
      <c r="Q10" s="4917"/>
      <c r="R10" s="4917"/>
      <c r="S10" s="4917"/>
      <c r="T10" s="4917"/>
      <c r="U10" s="4917"/>
      <c r="V10" s="4917"/>
      <c r="W10" s="4917"/>
      <c r="X10" s="2457"/>
    </row>
    <row r="11" spans="1:24" ht="24.75" customHeight="1" thickBot="1">
      <c r="A11" s="2457"/>
      <c r="B11" s="4917"/>
      <c r="C11" s="4917"/>
      <c r="D11" s="4917"/>
      <c r="E11" s="4917"/>
      <c r="F11" s="4917"/>
      <c r="G11" s="4917"/>
      <c r="H11" s="4917"/>
      <c r="I11" s="4917"/>
      <c r="J11" s="4917"/>
      <c r="K11" s="4917"/>
      <c r="L11" s="4917"/>
      <c r="M11" s="4917"/>
      <c r="N11" s="4917"/>
      <c r="O11" s="4917"/>
      <c r="P11" s="4917"/>
      <c r="Q11" s="4917"/>
      <c r="R11" s="4917"/>
      <c r="S11" s="4917"/>
      <c r="T11" s="4917"/>
      <c r="U11" s="4917"/>
      <c r="V11" s="4917"/>
      <c r="W11" s="4917"/>
      <c r="X11" s="2457"/>
    </row>
    <row r="12" spans="1:24" ht="24.95" customHeight="1">
      <c r="A12" s="2457"/>
      <c r="B12" s="5959" t="s">
        <v>398</v>
      </c>
      <c r="C12" s="5960"/>
      <c r="D12" s="5960"/>
      <c r="E12" s="5960"/>
      <c r="F12" s="5960"/>
      <c r="G12" s="5952" t="s">
        <v>2400</v>
      </c>
      <c r="H12" s="5952"/>
      <c r="I12" s="5952"/>
      <c r="J12" s="5952"/>
      <c r="K12" s="5952"/>
      <c r="L12" s="5952"/>
      <c r="M12" s="5952"/>
      <c r="N12" s="5952"/>
      <c r="O12" s="5953"/>
      <c r="Q12" s="6003" t="s">
        <v>3008</v>
      </c>
      <c r="R12" s="6003"/>
      <c r="S12" s="6003"/>
      <c r="T12" s="6003"/>
      <c r="U12" s="6003"/>
      <c r="V12" s="6003"/>
      <c r="W12" s="6003"/>
      <c r="X12" s="2457"/>
    </row>
    <row r="13" spans="1:24" ht="39.75" customHeight="1" thickBot="1">
      <c r="A13" s="2457"/>
      <c r="B13" s="2280"/>
      <c r="E13" s="5957" t="s">
        <v>413</v>
      </c>
      <c r="F13" s="5957"/>
      <c r="G13" s="5957"/>
      <c r="H13" s="5957"/>
      <c r="I13" s="5957"/>
      <c r="J13" s="5957"/>
      <c r="K13" s="5957"/>
      <c r="L13" s="5957"/>
      <c r="M13" s="5957"/>
      <c r="N13" s="5957"/>
      <c r="O13" s="5958"/>
      <c r="Q13" s="6003"/>
      <c r="R13" s="6003"/>
      <c r="S13" s="6003"/>
      <c r="T13" s="6003"/>
      <c r="U13" s="6003"/>
      <c r="V13" s="6003"/>
      <c r="W13" s="6003"/>
      <c r="X13" s="2457"/>
    </row>
    <row r="14" spans="1:24" ht="18" customHeight="1">
      <c r="A14" s="2457"/>
      <c r="B14" s="6000" t="s">
        <v>46</v>
      </c>
      <c r="C14" s="6001"/>
      <c r="D14" s="6002"/>
      <c r="E14" s="4645" t="s">
        <v>46</v>
      </c>
      <c r="F14" s="6002"/>
      <c r="G14" s="4891" t="s">
        <v>397</v>
      </c>
      <c r="H14" s="4886"/>
      <c r="I14" s="6010" t="s">
        <v>412</v>
      </c>
      <c r="J14" s="6011"/>
      <c r="K14" s="4891" t="s">
        <v>405</v>
      </c>
      <c r="L14" s="6009"/>
      <c r="M14" s="2461" t="s">
        <v>2399</v>
      </c>
      <c r="N14" s="5970" t="s">
        <v>2401</v>
      </c>
      <c r="O14" s="5971"/>
      <c r="Q14" s="6003"/>
      <c r="R14" s="6003"/>
      <c r="S14" s="6003"/>
      <c r="T14" s="6003"/>
      <c r="U14" s="6003"/>
      <c r="V14" s="6003"/>
      <c r="W14" s="6003"/>
      <c r="X14" s="2457"/>
    </row>
    <row r="15" spans="1:24" ht="18" customHeight="1">
      <c r="A15" s="2457"/>
      <c r="B15" s="5961" t="s">
        <v>114</v>
      </c>
      <c r="C15" s="5962"/>
      <c r="D15" s="5963"/>
      <c r="E15" s="6007" t="s">
        <v>25</v>
      </c>
      <c r="F15" s="5904"/>
      <c r="G15" s="6007">
        <f>+'13-15類型人時間準備計算'!M88</f>
        <v>0</v>
      </c>
      <c r="H15" s="5904"/>
      <c r="I15" s="6007">
        <f>+'13-15類型人時間準備計算'!$O$77</f>
        <v>1200</v>
      </c>
      <c r="J15" s="5904"/>
      <c r="K15" s="6007">
        <f>+'13-15類型人時間準備計算'!M99</f>
        <v>0</v>
      </c>
      <c r="L15" s="6008"/>
      <c r="M15" s="6004">
        <f>+'13-15類型人時間準備計算'!M77</f>
        <v>0</v>
      </c>
      <c r="N15" s="6005"/>
      <c r="O15" s="6006"/>
      <c r="Q15" s="6003"/>
      <c r="R15" s="6003"/>
      <c r="S15" s="6003"/>
      <c r="T15" s="6003"/>
      <c r="U15" s="6003"/>
      <c r="V15" s="6003"/>
      <c r="W15" s="6003"/>
      <c r="X15" s="2457"/>
    </row>
    <row r="16" spans="1:24" ht="18" customHeight="1">
      <c r="A16" s="2457"/>
      <c r="B16" s="5964"/>
      <c r="C16" s="5965"/>
      <c r="D16" s="5966"/>
      <c r="E16" s="5949" t="s">
        <v>631</v>
      </c>
      <c r="F16" s="5898"/>
      <c r="G16" s="5949">
        <f>+'13-15類型人時間準備計算'!M89</f>
        <v>0</v>
      </c>
      <c r="H16" s="5898"/>
      <c r="I16" s="5949">
        <f>+'13-15類型人時間準備計算'!$O$77</f>
        <v>1200</v>
      </c>
      <c r="J16" s="5898"/>
      <c r="K16" s="5949">
        <f>+'13-15類型人時間準備計算'!M100</f>
        <v>0</v>
      </c>
      <c r="L16" s="5950"/>
      <c r="M16" s="5946">
        <f>+'13-15類型人時間準備計算'!M78</f>
        <v>0</v>
      </c>
      <c r="N16" s="5947"/>
      <c r="O16" s="5948"/>
      <c r="Q16" s="6003"/>
      <c r="R16" s="6003"/>
      <c r="S16" s="6003"/>
      <c r="T16" s="6003"/>
      <c r="U16" s="6003"/>
      <c r="V16" s="6003"/>
      <c r="W16" s="6003"/>
      <c r="X16" s="2457"/>
    </row>
    <row r="17" spans="1:28" ht="18" customHeight="1">
      <c r="A17" s="2457"/>
      <c r="B17" s="5964"/>
      <c r="C17" s="5965"/>
      <c r="D17" s="5966"/>
      <c r="E17" s="5972" t="s">
        <v>28</v>
      </c>
      <c r="F17" s="5883"/>
      <c r="G17" s="5972">
        <f>+'13-15類型人時間準備計算'!M90</f>
        <v>0</v>
      </c>
      <c r="H17" s="5883"/>
      <c r="I17" s="5972">
        <f>+'13-15類型人時間準備計算'!$O$77</f>
        <v>1200</v>
      </c>
      <c r="J17" s="5883"/>
      <c r="K17" s="5972">
        <f>+'13-15類型人時間準備計算'!M101</f>
        <v>0</v>
      </c>
      <c r="L17" s="6016"/>
      <c r="M17" s="6013">
        <f>+'13-15類型人時間準備計算'!M79</f>
        <v>0</v>
      </c>
      <c r="N17" s="6014"/>
      <c r="O17" s="6015"/>
      <c r="Q17" s="6003"/>
      <c r="R17" s="6003"/>
      <c r="S17" s="6003"/>
      <c r="T17" s="6003"/>
      <c r="U17" s="6003"/>
      <c r="V17" s="6003"/>
      <c r="W17" s="6003"/>
      <c r="X17" s="2457"/>
    </row>
    <row r="18" spans="1:28" ht="18" customHeight="1">
      <c r="A18" s="2457"/>
      <c r="B18" s="5967"/>
      <c r="C18" s="5968"/>
      <c r="D18" s="5969"/>
      <c r="E18" s="4891" t="s">
        <v>58</v>
      </c>
      <c r="F18" s="4886"/>
      <c r="G18" s="5944">
        <f>+'13-15類型人時間準備計算'!M86</f>
        <v>0</v>
      </c>
      <c r="H18" s="6012"/>
      <c r="I18" s="5944" t="str">
        <f>+'13-15類型人時間準備計算'!O75</f>
        <v/>
      </c>
      <c r="J18" s="6012"/>
      <c r="K18" s="5944">
        <f>+'13-15類型人時間準備計算'!M97</f>
        <v>0</v>
      </c>
      <c r="L18" s="5945"/>
      <c r="M18" s="6017">
        <f>+'13-15類型人時間準備計算'!M75</f>
        <v>0</v>
      </c>
      <c r="N18" s="6018"/>
      <c r="O18" s="6019"/>
      <c r="Q18" s="6003"/>
      <c r="R18" s="6003"/>
      <c r="S18" s="6003"/>
      <c r="T18" s="6003"/>
      <c r="U18" s="6003"/>
      <c r="V18" s="6003"/>
      <c r="W18" s="6003"/>
      <c r="X18" s="2457"/>
    </row>
    <row r="19" spans="1:28" ht="18" customHeight="1">
      <c r="A19" s="2457"/>
      <c r="B19" s="5961" t="s">
        <v>118</v>
      </c>
      <c r="C19" s="5962"/>
      <c r="D19" s="5963"/>
      <c r="E19" s="6007" t="s">
        <v>25</v>
      </c>
      <c r="F19" s="5904"/>
      <c r="G19" s="6007">
        <f>+'13-15類型人時間準備計算'!M91</f>
        <v>0</v>
      </c>
      <c r="H19" s="5904"/>
      <c r="I19" s="6007">
        <f>+'13-15類型人時間準備計算'!$O$80</f>
        <v>1200</v>
      </c>
      <c r="J19" s="5904"/>
      <c r="K19" s="6007">
        <f>+'13-15類型人時間準備計算'!M102</f>
        <v>0</v>
      </c>
      <c r="L19" s="6008"/>
      <c r="M19" s="6004">
        <f>+'13-15類型人時間準備計算'!M80</f>
        <v>0</v>
      </c>
      <c r="N19" s="6005"/>
      <c r="O19" s="6006"/>
      <c r="Q19" s="6003"/>
      <c r="R19" s="6003"/>
      <c r="S19" s="6003"/>
      <c r="T19" s="6003"/>
      <c r="U19" s="6003"/>
      <c r="V19" s="6003"/>
      <c r="W19" s="6003"/>
      <c r="X19" s="2457"/>
    </row>
    <row r="20" spans="1:28" ht="18" customHeight="1">
      <c r="A20" s="2457"/>
      <c r="B20" s="5964"/>
      <c r="C20" s="5965"/>
      <c r="D20" s="5966"/>
      <c r="E20" s="5949" t="s">
        <v>631</v>
      </c>
      <c r="F20" s="5898"/>
      <c r="G20" s="5949">
        <f>+'13-15類型人時間準備計算'!M92</f>
        <v>0</v>
      </c>
      <c r="H20" s="5898"/>
      <c r="I20" s="5949">
        <f>+'13-15類型人時間準備計算'!$O$80</f>
        <v>1200</v>
      </c>
      <c r="J20" s="5898"/>
      <c r="K20" s="5949">
        <f>+'13-15類型人時間準備計算'!M103</f>
        <v>0</v>
      </c>
      <c r="L20" s="5950"/>
      <c r="M20" s="5946">
        <f>+'13-15類型人時間準備計算'!M81</f>
        <v>0</v>
      </c>
      <c r="N20" s="5947"/>
      <c r="O20" s="5948"/>
      <c r="Q20" s="6003"/>
      <c r="R20" s="6003"/>
      <c r="S20" s="6003"/>
      <c r="T20" s="6003"/>
      <c r="U20" s="6003"/>
      <c r="V20" s="6003"/>
      <c r="W20" s="6003"/>
      <c r="X20" s="2457"/>
    </row>
    <row r="21" spans="1:28" ht="18" customHeight="1">
      <c r="A21" s="2457"/>
      <c r="B21" s="5964"/>
      <c r="C21" s="5965"/>
      <c r="D21" s="5966"/>
      <c r="E21" s="5972" t="s">
        <v>28</v>
      </c>
      <c r="F21" s="5883"/>
      <c r="G21" s="5972">
        <f>+'13-15類型人時間準備計算'!M93</f>
        <v>0</v>
      </c>
      <c r="H21" s="5883"/>
      <c r="I21" s="5972">
        <f>+'13-15類型人時間準備計算'!$O$80</f>
        <v>1200</v>
      </c>
      <c r="J21" s="5883"/>
      <c r="K21" s="5972">
        <f>+'13-15類型人時間準備計算'!M104</f>
        <v>0</v>
      </c>
      <c r="L21" s="6016"/>
      <c r="M21" s="6013">
        <f>+'13-15類型人時間準備計算'!M82</f>
        <v>0</v>
      </c>
      <c r="N21" s="6014"/>
      <c r="O21" s="6015"/>
      <c r="P21" s="1065"/>
      <c r="Q21" s="6003"/>
      <c r="R21" s="6003"/>
      <c r="S21" s="6003"/>
      <c r="T21" s="6003"/>
      <c r="U21" s="6003"/>
      <c r="V21" s="6003"/>
      <c r="W21" s="6003"/>
      <c r="X21" s="2457"/>
    </row>
    <row r="22" spans="1:28" ht="18" customHeight="1" thickBot="1">
      <c r="A22" s="2457"/>
      <c r="B22" s="6030"/>
      <c r="C22" s="6031"/>
      <c r="D22" s="6032"/>
      <c r="E22" s="6069" t="s">
        <v>58</v>
      </c>
      <c r="F22" s="6070"/>
      <c r="G22" s="6033">
        <f>+'13-15類型人時間準備計算'!M87</f>
        <v>0</v>
      </c>
      <c r="H22" s="6034"/>
      <c r="I22" s="6033" t="str">
        <f>+'13-15類型人時間準備計算'!O76</f>
        <v/>
      </c>
      <c r="J22" s="6034"/>
      <c r="K22" s="6033">
        <f>+'13-15類型人時間準備計算'!M98</f>
        <v>0</v>
      </c>
      <c r="L22" s="6043"/>
      <c r="M22" s="6040">
        <f>+'13-15類型人時間準備計算'!M76</f>
        <v>0</v>
      </c>
      <c r="N22" s="6041"/>
      <c r="O22" s="6042"/>
      <c r="Q22" s="6003"/>
      <c r="R22" s="6003"/>
      <c r="S22" s="6003"/>
      <c r="T22" s="6003"/>
      <c r="U22" s="6003"/>
      <c r="V22" s="6003"/>
      <c r="W22" s="6003"/>
      <c r="X22" s="2457"/>
    </row>
    <row r="23" spans="1:28" ht="6" customHeight="1" thickBot="1">
      <c r="A23" s="2457"/>
      <c r="X23" s="2457"/>
    </row>
    <row r="24" spans="1:28" ht="18" customHeight="1">
      <c r="A24" s="2457"/>
      <c r="B24" s="2428" t="s">
        <v>2405</v>
      </c>
      <c r="C24" s="5414" t="s">
        <v>2367</v>
      </c>
      <c r="D24" s="5414"/>
      <c r="E24" s="5414"/>
      <c r="F24" s="5414"/>
      <c r="G24" s="5414"/>
      <c r="H24" s="5414"/>
      <c r="I24" s="6071" t="s">
        <v>2385</v>
      </c>
      <c r="J24" s="6071"/>
      <c r="K24" s="6071"/>
      <c r="L24" s="6071"/>
      <c r="M24" s="6071"/>
      <c r="N24" s="5414" t="str">
        <f>+'13-15類型人時間準備計算'!AC11</f>
        <v>無し</v>
      </c>
      <c r="O24" s="5414"/>
      <c r="P24" s="6024" t="str">
        <f>+'13-15類型人時間準備計算'!AC9</f>
        <v>基本+実施</v>
      </c>
      <c r="Q24" s="6024"/>
      <c r="R24" s="6024"/>
      <c r="S24" s="6024"/>
      <c r="T24" s="6024"/>
      <c r="U24" s="6024"/>
      <c r="V24" s="2244"/>
      <c r="W24" s="2279"/>
      <c r="X24" s="2458"/>
      <c r="Y24" s="1065"/>
      <c r="AB24" s="39"/>
    </row>
    <row r="25" spans="1:28" ht="18" customHeight="1">
      <c r="A25" s="2457"/>
      <c r="B25" s="2430"/>
      <c r="C25" s="2454"/>
      <c r="D25" s="2454"/>
      <c r="E25" s="2454"/>
      <c r="F25" s="2454"/>
      <c r="G25" s="2454"/>
      <c r="H25" s="2454"/>
      <c r="I25" s="4367" t="s">
        <v>2386</v>
      </c>
      <c r="J25" s="4367"/>
      <c r="K25" s="4367"/>
      <c r="L25" s="4367"/>
      <c r="M25" s="2455"/>
      <c r="N25" s="4175" t="str">
        <f>+'13-15類型人時間準備計算'!AD20</f>
        <v>有り</v>
      </c>
      <c r="O25" s="4175"/>
      <c r="P25" s="6045" t="str">
        <f>+'13-15類型人時間準備計算'!AA22</f>
        <v/>
      </c>
      <c r="Q25" s="6045"/>
      <c r="R25" s="6045"/>
      <c r="S25" s="6045"/>
      <c r="W25" s="2281"/>
      <c r="X25" s="2457"/>
      <c r="Y25" s="39"/>
      <c r="Z25" s="39"/>
    </row>
    <row r="26" spans="1:28" ht="18" customHeight="1">
      <c r="A26" s="2457"/>
      <c r="B26" s="2456"/>
      <c r="C26" s="2408"/>
      <c r="D26" s="2408"/>
      <c r="E26" s="6023"/>
      <c r="F26" s="6023"/>
      <c r="G26" s="5615" t="str">
        <f>+'SYSTEM-2'!$H$146&amp;"総合"</f>
        <v>■総合</v>
      </c>
      <c r="H26" s="5299"/>
      <c r="I26" s="5299" t="str">
        <f>+'SYSTEM-2'!$H$147&amp;"構造"</f>
        <v>■構造</v>
      </c>
      <c r="J26" s="5299"/>
      <c r="K26" s="5299" t="str">
        <f>+'SYSTEM-2'!$H$148&amp;"設備"</f>
        <v>■設備</v>
      </c>
      <c r="L26" s="5300"/>
      <c r="M26" s="6035" t="s">
        <v>2398</v>
      </c>
      <c r="N26" s="6038"/>
      <c r="O26" s="6039"/>
      <c r="P26" s="5643" t="str">
        <f>+'SYSTEM-2'!$H$146&amp;"総合"</f>
        <v>■総合</v>
      </c>
      <c r="Q26" s="5299"/>
      <c r="R26" s="5299" t="str">
        <f>+'SYSTEM-2'!$H$147&amp;"構造"</f>
        <v>■構造</v>
      </c>
      <c r="S26" s="5299"/>
      <c r="T26" s="5299" t="str">
        <f>+'SYSTEM-2'!$H$148&amp;"設備"</f>
        <v>■設備</v>
      </c>
      <c r="U26" s="5300"/>
      <c r="V26" s="6072" t="s">
        <v>369</v>
      </c>
      <c r="W26" s="6073"/>
      <c r="X26" s="2457"/>
      <c r="Y26" s="39"/>
      <c r="Z26" s="39"/>
    </row>
    <row r="27" spans="1:28" ht="18" customHeight="1">
      <c r="A27" s="2457"/>
      <c r="B27" s="6026" t="s">
        <v>2407</v>
      </c>
      <c r="C27" s="5832"/>
      <c r="D27" s="5833"/>
      <c r="E27" s="5979" t="s">
        <v>615</v>
      </c>
      <c r="F27" s="5980"/>
      <c r="G27" s="5989">
        <v>0.28999999999999998</v>
      </c>
      <c r="H27" s="5434"/>
      <c r="I27" s="5434">
        <v>0.23</v>
      </c>
      <c r="J27" s="5434"/>
      <c r="K27" s="5434">
        <v>0.22</v>
      </c>
      <c r="L27" s="5435"/>
      <c r="M27" s="6036"/>
      <c r="N27" s="5990" t="s">
        <v>208</v>
      </c>
      <c r="O27" s="5991"/>
      <c r="P27" s="5992">
        <f>+'13-15類型人時間準備計算'!AG15</f>
        <v>0</v>
      </c>
      <c r="Q27" s="5993"/>
      <c r="R27" s="6025">
        <f>+'13-15類型人時間準備計算'!AG16</f>
        <v>0</v>
      </c>
      <c r="S27" s="6025"/>
      <c r="T27" s="5993">
        <f>+'13-15類型人時間準備計算'!AG17</f>
        <v>0</v>
      </c>
      <c r="U27" s="6044"/>
      <c r="V27" s="6065">
        <f>SUM(P27:U27)</f>
        <v>0</v>
      </c>
      <c r="W27" s="6066"/>
      <c r="X27" s="2457"/>
      <c r="Y27" s="1280"/>
      <c r="Z27" s="1280"/>
    </row>
    <row r="28" spans="1:28" ht="18" customHeight="1">
      <c r="A28" s="2457"/>
      <c r="B28" s="6027"/>
      <c r="C28" s="6028"/>
      <c r="D28" s="6029"/>
      <c r="E28" s="5985" t="s">
        <v>2180</v>
      </c>
      <c r="F28" s="5986"/>
      <c r="G28" s="5987">
        <v>0.71</v>
      </c>
      <c r="H28" s="5563"/>
      <c r="I28" s="5563">
        <v>0.77</v>
      </c>
      <c r="J28" s="5563"/>
      <c r="K28" s="5563">
        <v>0.78</v>
      </c>
      <c r="L28" s="5564"/>
      <c r="M28" s="6036"/>
      <c r="N28" s="5977" t="s">
        <v>209</v>
      </c>
      <c r="O28" s="5978"/>
      <c r="P28" s="6060">
        <f>+'13-15類型人時間準備計算'!AG20</f>
        <v>0</v>
      </c>
      <c r="Q28" s="6057"/>
      <c r="R28" s="6059">
        <f>+'13-15類型人時間準備計算'!AG21</f>
        <v>0</v>
      </c>
      <c r="S28" s="6059"/>
      <c r="T28" s="6057">
        <f>+'13-15類型人時間準備計算'!AG22</f>
        <v>0</v>
      </c>
      <c r="U28" s="6058"/>
      <c r="V28" s="6063">
        <f>SUM(P28:U28)</f>
        <v>0</v>
      </c>
      <c r="W28" s="6064"/>
      <c r="X28" s="2457"/>
    </row>
    <row r="29" spans="1:28" ht="18" customHeight="1" thickBot="1">
      <c r="A29" s="2457"/>
      <c r="B29" s="6020" t="s">
        <v>2383</v>
      </c>
      <c r="C29" s="6021"/>
      <c r="D29" s="6022"/>
      <c r="E29" s="5994" t="str">
        <f>+'13-15類型人時間準備計算'!AC9</f>
        <v>基本+実施</v>
      </c>
      <c r="F29" s="5995"/>
      <c r="G29" s="5988" t="str">
        <f>+'13-15類型人時間準備計算'!AE9</f>
        <v>-</v>
      </c>
      <c r="H29" s="5981"/>
      <c r="I29" s="5981" t="str">
        <f>+'13-15類型人時間準備計算'!AG9</f>
        <v>-</v>
      </c>
      <c r="J29" s="5981"/>
      <c r="K29" s="5981" t="str">
        <f>+'13-15類型人時間準備計算'!AI9</f>
        <v>-</v>
      </c>
      <c r="L29" s="5982"/>
      <c r="M29" s="6037"/>
      <c r="N29" s="5998" t="s">
        <v>369</v>
      </c>
      <c r="O29" s="5999"/>
      <c r="P29" s="6056">
        <f>SUM(P27:Q28)</f>
        <v>0</v>
      </c>
      <c r="Q29" s="6054"/>
      <c r="R29" s="6054">
        <f>SUM(R27:S28)</f>
        <v>0</v>
      </c>
      <c r="S29" s="6054"/>
      <c r="T29" s="6054">
        <f>SUM(T27:U28)</f>
        <v>0</v>
      </c>
      <c r="U29" s="6055"/>
      <c r="V29" s="6061">
        <f>SUM(P29:U29)</f>
        <v>0</v>
      </c>
      <c r="W29" s="6062"/>
      <c r="X29" s="2457"/>
    </row>
    <row r="30" spans="1:28" ht="6" customHeight="1" thickBot="1">
      <c r="A30" s="2457"/>
      <c r="X30" s="2457"/>
    </row>
    <row r="31" spans="1:28" ht="14.1" customHeight="1">
      <c r="A31" s="2457"/>
      <c r="B31" s="2428" t="s">
        <v>2405</v>
      </c>
      <c r="C31" s="5494" t="s">
        <v>3096</v>
      </c>
      <c r="D31" s="5494"/>
      <c r="E31" s="5494"/>
      <c r="F31" s="5494"/>
      <c r="G31" s="5494"/>
      <c r="H31" s="5494"/>
      <c r="I31" s="5494"/>
      <c r="J31" s="5494"/>
      <c r="K31" s="5494"/>
      <c r="L31" s="5494"/>
      <c r="M31" s="5494"/>
      <c r="N31" s="5494"/>
      <c r="O31" s="2463"/>
      <c r="P31" s="5996"/>
      <c r="Q31" s="5997"/>
      <c r="R31" s="6050" t="s">
        <v>2406</v>
      </c>
      <c r="S31" s="6051"/>
      <c r="T31" s="4269" t="s">
        <v>3097</v>
      </c>
      <c r="U31" s="6049"/>
      <c r="V31" s="6049"/>
      <c r="W31" s="4317"/>
      <c r="X31" s="2457"/>
    </row>
    <row r="32" spans="1:28" ht="14.1" customHeight="1">
      <c r="A32" s="2457"/>
      <c r="B32" s="2430"/>
      <c r="C32" s="2471"/>
      <c r="D32" s="2471"/>
      <c r="E32" s="5983" t="s">
        <v>3095</v>
      </c>
      <c r="F32" s="5983"/>
      <c r="G32" s="5983"/>
      <c r="H32" s="5983"/>
      <c r="I32" s="5983"/>
      <c r="J32" s="5983"/>
      <c r="K32" s="5983"/>
      <c r="L32" s="5983"/>
      <c r="M32" s="5983"/>
      <c r="N32" s="5983"/>
      <c r="O32" s="5983"/>
      <c r="P32" s="5983"/>
      <c r="Q32" s="5984"/>
      <c r="R32" s="6052"/>
      <c r="S32" s="6053"/>
      <c r="T32" s="6046" t="s">
        <v>208</v>
      </c>
      <c r="U32" s="6047"/>
      <c r="V32" s="6047" t="s">
        <v>209</v>
      </c>
      <c r="W32" s="6048"/>
      <c r="X32" s="2457"/>
    </row>
    <row r="33" spans="1:34" ht="18" customHeight="1">
      <c r="A33" s="2457"/>
      <c r="B33" s="2452">
        <v>1</v>
      </c>
      <c r="C33" s="5232" t="s">
        <v>2171</v>
      </c>
      <c r="D33" s="5936"/>
      <c r="E33" s="4271" t="s">
        <v>2186</v>
      </c>
      <c r="F33" s="4073"/>
      <c r="G33" s="4073"/>
      <c r="H33" s="4073"/>
      <c r="I33" s="4073"/>
      <c r="J33" s="4073"/>
      <c r="K33" s="4073"/>
      <c r="L33" s="4073"/>
      <c r="M33" s="4073"/>
      <c r="N33" s="4073"/>
      <c r="O33" s="4073"/>
      <c r="P33" s="4073"/>
      <c r="Q33" s="4272"/>
      <c r="R33" s="5938" t="str">
        <f>+入力ｼｰﾄA!K175</f>
        <v>×</v>
      </c>
      <c r="S33" s="5938"/>
      <c r="T33" s="5261">
        <f>+入力ｼｰﾄA!Z175</f>
        <v>1</v>
      </c>
      <c r="U33" s="5257"/>
      <c r="V33" s="5258">
        <f>+入力ｼｰﾄA!AA175</f>
        <v>1</v>
      </c>
      <c r="W33" s="5973"/>
      <c r="X33" s="2457"/>
      <c r="Z33" s="2451"/>
      <c r="AB33" s="2451"/>
      <c r="AC33" s="2451"/>
    </row>
    <row r="34" spans="1:34" ht="18" customHeight="1">
      <c r="A34" s="2457"/>
      <c r="B34" s="2452"/>
      <c r="C34" s="127"/>
      <c r="D34" s="127"/>
      <c r="E34" s="4099" t="s">
        <v>3091</v>
      </c>
      <c r="F34" s="4067"/>
      <c r="G34" s="4067"/>
      <c r="H34" s="4067"/>
      <c r="I34" s="4067"/>
      <c r="J34" s="4067"/>
      <c r="K34" s="4067"/>
      <c r="L34" s="4067"/>
      <c r="M34" s="4067"/>
      <c r="N34" s="4067"/>
      <c r="O34" s="4067"/>
      <c r="P34" s="4067"/>
      <c r="Q34" s="4100"/>
      <c r="R34" s="5976" t="str">
        <f>+入力ｼｰﾄA!K176</f>
        <v>×</v>
      </c>
      <c r="S34" s="5976"/>
      <c r="T34" s="6067">
        <f>+入力ｼｰﾄA!Z176</f>
        <v>1</v>
      </c>
      <c r="U34" s="6068"/>
      <c r="V34" s="5974">
        <f>+入力ｼｰﾄA!AA176</f>
        <v>1</v>
      </c>
      <c r="W34" s="5975"/>
      <c r="X34" s="2457"/>
    </row>
    <row r="35" spans="1:34" ht="18" customHeight="1">
      <c r="A35" s="2457"/>
      <c r="B35" s="2452">
        <v>2</v>
      </c>
      <c r="C35" s="5232" t="s">
        <v>825</v>
      </c>
      <c r="D35" s="5936"/>
      <c r="E35" s="4271" t="s">
        <v>3066</v>
      </c>
      <c r="F35" s="4073"/>
      <c r="G35" s="4073"/>
      <c r="H35" s="4073"/>
      <c r="I35" s="4073"/>
      <c r="J35" s="4073"/>
      <c r="K35" s="4073"/>
      <c r="L35" s="4073"/>
      <c r="M35" s="4073"/>
      <c r="N35" s="4073"/>
      <c r="O35" s="4073"/>
      <c r="P35" s="4073"/>
      <c r="Q35" s="4272"/>
      <c r="R35" s="5938" t="str">
        <f>+入力ｼｰﾄA!K177</f>
        <v>×</v>
      </c>
      <c r="S35" s="5938"/>
      <c r="T35" s="5261">
        <f>+入力ｼｰﾄA!Z177</f>
        <v>1</v>
      </c>
      <c r="U35" s="5257"/>
      <c r="V35" s="5257">
        <f>+入力ｼｰﾄA!AA177</f>
        <v>1</v>
      </c>
      <c r="W35" s="5937"/>
      <c r="X35" s="2459"/>
      <c r="Y35" s="2451"/>
      <c r="Z35" s="5825"/>
      <c r="AA35" s="5825"/>
      <c r="AB35" s="5825"/>
      <c r="AC35" s="5825"/>
      <c r="AD35" s="5825"/>
      <c r="AE35" s="5825"/>
      <c r="AF35" s="5825"/>
      <c r="AG35" s="5825"/>
    </row>
    <row r="36" spans="1:34" ht="18" customHeight="1">
      <c r="A36" s="2457"/>
      <c r="B36" s="2452"/>
      <c r="C36" s="127"/>
      <c r="D36" s="127"/>
      <c r="E36" s="5392" t="s">
        <v>2186</v>
      </c>
      <c r="F36" s="5393"/>
      <c r="G36" s="5393"/>
      <c r="H36" s="5393"/>
      <c r="I36" s="5393"/>
      <c r="J36" s="5393"/>
      <c r="K36" s="5393"/>
      <c r="L36" s="5393"/>
      <c r="M36" s="5393"/>
      <c r="N36" s="5393"/>
      <c r="O36" s="5393"/>
      <c r="P36" s="5393"/>
      <c r="Q36" s="5394"/>
      <c r="R36" s="5910" t="str">
        <f>+入力ｼｰﾄA!K178</f>
        <v>×</v>
      </c>
      <c r="S36" s="5910"/>
      <c r="T36" s="5250">
        <f>+入力ｼｰﾄA!Z178</f>
        <v>1</v>
      </c>
      <c r="U36" s="5251"/>
      <c r="V36" s="5251">
        <f>+入力ｼｰﾄA!AA178</f>
        <v>1</v>
      </c>
      <c r="W36" s="5909"/>
      <c r="X36" s="2457"/>
      <c r="AB36" s="5888"/>
      <c r="AC36" s="5888"/>
      <c r="AD36" s="5888"/>
      <c r="AE36" s="5888"/>
      <c r="AF36" s="5888"/>
      <c r="AG36" s="5888"/>
      <c r="AH36" s="5888"/>
    </row>
    <row r="37" spans="1:34" ht="18" customHeight="1">
      <c r="A37" s="2457"/>
      <c r="B37" s="2452"/>
      <c r="C37" s="127"/>
      <c r="D37" s="127"/>
      <c r="E37" s="5392" t="s">
        <v>3060</v>
      </c>
      <c r="F37" s="5393"/>
      <c r="G37" s="5393"/>
      <c r="H37" s="5393"/>
      <c r="I37" s="5393"/>
      <c r="J37" s="5393"/>
      <c r="K37" s="5393"/>
      <c r="L37" s="5393"/>
      <c r="M37" s="5393"/>
      <c r="N37" s="5393"/>
      <c r="O37" s="5393"/>
      <c r="P37" s="5393"/>
      <c r="Q37" s="5394"/>
      <c r="R37" s="5910" t="str">
        <f>+入力ｼｰﾄA!K179</f>
        <v>×</v>
      </c>
      <c r="S37" s="5910"/>
      <c r="T37" s="5250">
        <f>+入力ｼｰﾄA!Z179</f>
        <v>1</v>
      </c>
      <c r="U37" s="5251"/>
      <c r="V37" s="5251">
        <f>+入力ｼｰﾄA!AA179</f>
        <v>1</v>
      </c>
      <c r="W37" s="5909"/>
      <c r="X37" s="2457"/>
      <c r="AB37" s="5888"/>
      <c r="AC37" s="5888"/>
      <c r="AD37" s="5888"/>
      <c r="AE37" s="5888"/>
      <c r="AF37" s="5888"/>
      <c r="AG37" s="5888"/>
      <c r="AH37" s="5888"/>
    </row>
    <row r="38" spans="1:34" ht="18" customHeight="1">
      <c r="A38" s="2457"/>
      <c r="B38" s="2452"/>
      <c r="C38" s="127"/>
      <c r="D38" s="127"/>
      <c r="E38" s="4261" t="s">
        <v>3090</v>
      </c>
      <c r="F38" s="4262"/>
      <c r="G38" s="4262"/>
      <c r="H38" s="4262"/>
      <c r="I38" s="4262"/>
      <c r="J38" s="4262"/>
      <c r="K38" s="4262"/>
      <c r="L38" s="4262"/>
      <c r="M38" s="4262"/>
      <c r="N38" s="4262"/>
      <c r="O38" s="4262"/>
      <c r="P38" s="4262"/>
      <c r="Q38" s="4263"/>
      <c r="R38" s="5910" t="str">
        <f>+入力ｼｰﾄA!K180</f>
        <v>×</v>
      </c>
      <c r="S38" s="5910"/>
      <c r="T38" s="5250">
        <f>+入力ｼｰﾄA!Z180</f>
        <v>1</v>
      </c>
      <c r="U38" s="5251"/>
      <c r="V38" s="5251">
        <f>+入力ｼｰﾄA!AA180</f>
        <v>1</v>
      </c>
      <c r="W38" s="5909"/>
      <c r="X38" s="2457"/>
      <c r="AB38" s="5888"/>
      <c r="AC38" s="5888"/>
      <c r="AD38" s="5888"/>
      <c r="AE38" s="5888"/>
      <c r="AF38" s="5888"/>
      <c r="AG38" s="5888"/>
      <c r="AH38" s="5888"/>
    </row>
    <row r="39" spans="1:34" ht="18" customHeight="1">
      <c r="A39" s="2457"/>
      <c r="B39" s="2452"/>
      <c r="C39" s="127"/>
      <c r="D39" s="127"/>
      <c r="E39" s="4261" t="s">
        <v>3063</v>
      </c>
      <c r="F39" s="4262"/>
      <c r="G39" s="4262"/>
      <c r="H39" s="4262"/>
      <c r="I39" s="4262"/>
      <c r="J39" s="4262"/>
      <c r="K39" s="4262"/>
      <c r="L39" s="4262"/>
      <c r="M39" s="4262"/>
      <c r="N39" s="4262"/>
      <c r="O39" s="4262"/>
      <c r="P39" s="4262"/>
      <c r="Q39" s="3559"/>
      <c r="R39" s="5910" t="str">
        <f>+入力ｼｰﾄA!K181</f>
        <v>×</v>
      </c>
      <c r="S39" s="5910"/>
      <c r="T39" s="5250">
        <f>+入力ｼｰﾄA!Z181</f>
        <v>1</v>
      </c>
      <c r="U39" s="5251"/>
      <c r="V39" s="5251">
        <f>+入力ｼｰﾄA!AA181</f>
        <v>1</v>
      </c>
      <c r="W39" s="5909"/>
      <c r="X39" s="2457"/>
      <c r="AB39" s="5888"/>
      <c r="AC39" s="5888"/>
      <c r="AD39" s="5888"/>
      <c r="AE39" s="5888"/>
      <c r="AF39" s="5888"/>
      <c r="AG39" s="5888"/>
      <c r="AH39" s="5888"/>
    </row>
    <row r="40" spans="1:34" ht="18" customHeight="1">
      <c r="A40" s="2457"/>
      <c r="B40" s="2452">
        <v>3</v>
      </c>
      <c r="C40" s="5232" t="s">
        <v>1339</v>
      </c>
      <c r="D40" s="5936"/>
      <c r="E40" s="4271" t="s">
        <v>2187</v>
      </c>
      <c r="F40" s="4073"/>
      <c r="G40" s="4073"/>
      <c r="H40" s="4073"/>
      <c r="I40" s="4073"/>
      <c r="J40" s="4073"/>
      <c r="K40" s="4073"/>
      <c r="L40" s="4073"/>
      <c r="M40" s="4073"/>
      <c r="N40" s="4073"/>
      <c r="O40" s="4073"/>
      <c r="P40" s="4073"/>
      <c r="Q40" s="4272"/>
      <c r="R40" s="5938" t="str">
        <f>+入力ｼｰﾄA!K182</f>
        <v>×</v>
      </c>
      <c r="S40" s="5938"/>
      <c r="T40" s="5261">
        <f>+入力ｼｰﾄA!Z182</f>
        <v>1</v>
      </c>
      <c r="U40" s="5257"/>
      <c r="V40" s="5257">
        <f>+入力ｼｰﾄA!AA182</f>
        <v>1</v>
      </c>
      <c r="W40" s="5937"/>
      <c r="X40" s="2457"/>
    </row>
    <row r="41" spans="1:34" ht="18" customHeight="1">
      <c r="A41" s="2457"/>
      <c r="B41" s="2452"/>
      <c r="C41" s="1050"/>
      <c r="D41" s="127"/>
      <c r="E41" s="4261" t="s">
        <v>2188</v>
      </c>
      <c r="F41" s="4262"/>
      <c r="G41" s="4262"/>
      <c r="H41" s="4262"/>
      <c r="I41" s="4262"/>
      <c r="J41" s="4262"/>
      <c r="K41" s="4262"/>
      <c r="L41" s="4262"/>
      <c r="M41" s="4262"/>
      <c r="N41" s="4262"/>
      <c r="O41" s="4262"/>
      <c r="P41" s="4262"/>
      <c r="Q41" s="4263"/>
      <c r="R41" s="5910" t="str">
        <f>+入力ｼｰﾄA!K183</f>
        <v>×</v>
      </c>
      <c r="S41" s="5910"/>
      <c r="T41" s="5250">
        <f>+入力ｼｰﾄA!Z183</f>
        <v>1</v>
      </c>
      <c r="U41" s="5251"/>
      <c r="V41" s="5251">
        <f>+入力ｼｰﾄA!AA183</f>
        <v>1</v>
      </c>
      <c r="W41" s="5909"/>
      <c r="X41" s="2457"/>
    </row>
    <row r="42" spans="1:34" ht="18" customHeight="1" thickBot="1">
      <c r="A42" s="2457"/>
      <c r="B42" s="3560"/>
      <c r="C42" s="2500"/>
      <c r="D42" s="3611"/>
      <c r="E42" s="4258" t="s">
        <v>2189</v>
      </c>
      <c r="F42" s="4259"/>
      <c r="G42" s="4259"/>
      <c r="H42" s="4259"/>
      <c r="I42" s="4259"/>
      <c r="J42" s="4259"/>
      <c r="K42" s="4259"/>
      <c r="L42" s="4259"/>
      <c r="M42" s="4259"/>
      <c r="N42" s="4259"/>
      <c r="O42" s="4259"/>
      <c r="P42" s="4259"/>
      <c r="Q42" s="4260"/>
      <c r="R42" s="5913" t="str">
        <f>+入力ｼｰﾄA!K184</f>
        <v>×</v>
      </c>
      <c r="S42" s="5913"/>
      <c r="T42" s="5914">
        <f>+入力ｼｰﾄA!Z184</f>
        <v>1</v>
      </c>
      <c r="U42" s="5911"/>
      <c r="V42" s="5911">
        <f>+入力ｼｰﾄA!AA184</f>
        <v>1</v>
      </c>
      <c r="W42" s="5912"/>
      <c r="X42" s="2457"/>
    </row>
    <row r="43" spans="1:34" ht="6" customHeight="1" thickBot="1">
      <c r="A43" s="2457"/>
      <c r="X43" s="2457"/>
    </row>
    <row r="44" spans="1:34" ht="18" customHeight="1">
      <c r="A44" s="2457"/>
      <c r="B44" s="5927" t="s">
        <v>2395</v>
      </c>
      <c r="C44" s="5928"/>
      <c r="D44" s="5928"/>
      <c r="E44" s="5928"/>
      <c r="F44" s="5928"/>
      <c r="G44" s="5928"/>
      <c r="H44" s="5928"/>
      <c r="I44" s="5928"/>
      <c r="J44" s="5928"/>
      <c r="K44" s="5928"/>
      <c r="L44" s="5928"/>
      <c r="M44" s="5928"/>
      <c r="N44" s="5928"/>
      <c r="O44" s="5928"/>
      <c r="P44" s="5928"/>
      <c r="Q44" s="5928"/>
      <c r="R44" s="5928"/>
      <c r="S44" s="5928"/>
      <c r="T44" s="5928"/>
      <c r="U44" s="5928"/>
      <c r="V44" s="5928"/>
      <c r="W44" s="5929"/>
      <c r="X44" s="2457"/>
    </row>
    <row r="45" spans="1:34" ht="18" customHeight="1">
      <c r="A45" s="2457"/>
      <c r="B45" s="5933" t="s">
        <v>3101</v>
      </c>
      <c r="C45" s="5934"/>
      <c r="D45" s="5935"/>
      <c r="E45" s="5930" t="s">
        <v>3099</v>
      </c>
      <c r="F45" s="5931"/>
      <c r="G45" s="5930" t="s">
        <v>3103</v>
      </c>
      <c r="H45" s="5932"/>
      <c r="I45" s="5932"/>
      <c r="J45" s="5932"/>
      <c r="K45" s="5932"/>
      <c r="L45" s="5932"/>
      <c r="M45" s="5932"/>
      <c r="N45" s="5932"/>
      <c r="O45" s="5932"/>
      <c r="P45" s="5932"/>
      <c r="Q45" s="5932"/>
      <c r="R45" s="5931"/>
      <c r="S45" s="5907" t="s">
        <v>3100</v>
      </c>
      <c r="T45" s="5908"/>
      <c r="U45" s="5925" t="s">
        <v>2244</v>
      </c>
      <c r="V45" s="5925"/>
      <c r="W45" s="5926"/>
      <c r="X45" s="2457"/>
    </row>
    <row r="46" spans="1:34" ht="18" customHeight="1">
      <c r="A46" s="2457"/>
      <c r="B46" s="5873" t="s">
        <v>208</v>
      </c>
      <c r="C46" s="5903" t="s">
        <v>25</v>
      </c>
      <c r="D46" s="5904"/>
      <c r="E46" s="5905">
        <f>+'13-15類型人時間準備計算'!AC15</f>
        <v>0</v>
      </c>
      <c r="F46" s="5906"/>
      <c r="G46" s="3567">
        <f>+入力ｼｰﾄA!J188</f>
        <v>1</v>
      </c>
      <c r="H46" s="3566" t="s">
        <v>26</v>
      </c>
      <c r="I46" s="3583">
        <f>+入力ｼｰﾄA!K188</f>
        <v>1</v>
      </c>
      <c r="J46" s="3568"/>
      <c r="K46" s="3568"/>
      <c r="L46" s="3566"/>
      <c r="M46" s="3569"/>
      <c r="N46" s="3569"/>
      <c r="O46" s="3568"/>
      <c r="P46" s="3607" t="s">
        <v>27</v>
      </c>
      <c r="Q46" s="5880">
        <f>+G46*I46</f>
        <v>1</v>
      </c>
      <c r="R46" s="5881"/>
      <c r="S46" s="5923">
        <f>+E46*G46*I46</f>
        <v>0</v>
      </c>
      <c r="T46" s="5924"/>
      <c r="U46" s="1376"/>
      <c r="V46" s="3600"/>
      <c r="W46" s="3601"/>
      <c r="X46" s="2457"/>
      <c r="Z46" s="3588"/>
    </row>
    <row r="47" spans="1:34" ht="18" customHeight="1">
      <c r="A47" s="2457"/>
      <c r="B47" s="5874"/>
      <c r="C47" s="5897" t="s">
        <v>631</v>
      </c>
      <c r="D47" s="5898"/>
      <c r="E47" s="5901">
        <f>+'13-15類型人時間準備計算'!AC16</f>
        <v>0</v>
      </c>
      <c r="F47" s="5902"/>
      <c r="G47" s="3571">
        <f>+入力ｼｰﾄA!J189</f>
        <v>1</v>
      </c>
      <c r="H47" s="3570" t="s">
        <v>26</v>
      </c>
      <c r="I47" s="3584">
        <f>+入力ｼｰﾄA!K189</f>
        <v>1</v>
      </c>
      <c r="J47" s="3572" t="s">
        <v>26</v>
      </c>
      <c r="K47" s="3573">
        <f>+入力ｼｰﾄA!L189</f>
        <v>1</v>
      </c>
      <c r="L47" s="3570" t="s">
        <v>26</v>
      </c>
      <c r="M47" s="3584">
        <f>+入力ｼｰﾄA!M189</f>
        <v>1</v>
      </c>
      <c r="N47" s="3574" t="s">
        <v>26</v>
      </c>
      <c r="O47" s="3573">
        <f>+入力ｼｰﾄA!N189</f>
        <v>1</v>
      </c>
      <c r="P47" s="3608" t="s">
        <v>3098</v>
      </c>
      <c r="Q47" s="5878">
        <f>+G47*I47*K47*M47*O47</f>
        <v>1</v>
      </c>
      <c r="R47" s="5879"/>
      <c r="S47" s="5915">
        <f>+E47*G47*I47*K47*M47*O47</f>
        <v>0</v>
      </c>
      <c r="T47" s="5916"/>
      <c r="U47" s="1376"/>
      <c r="V47" s="5886">
        <f>SUM(S46:T48)</f>
        <v>0</v>
      </c>
      <c r="W47" s="5887"/>
      <c r="X47" s="2457"/>
      <c r="Z47" s="3588"/>
    </row>
    <row r="48" spans="1:34" ht="18" customHeight="1">
      <c r="A48" s="2457"/>
      <c r="B48" s="5875"/>
      <c r="C48" s="5882" t="s">
        <v>28</v>
      </c>
      <c r="D48" s="5883"/>
      <c r="E48" s="5884">
        <f>+'13-15類型人時間準備計算'!AC17</f>
        <v>0</v>
      </c>
      <c r="F48" s="5885"/>
      <c r="G48" s="3576">
        <f>+入力ｼｰﾄA!J190</f>
        <v>1</v>
      </c>
      <c r="H48" s="3575" t="s">
        <v>26</v>
      </c>
      <c r="I48" s="3586">
        <f>+入力ｼｰﾄA!K190</f>
        <v>1</v>
      </c>
      <c r="J48" s="3575" t="s">
        <v>26</v>
      </c>
      <c r="K48" s="3577">
        <f>+入力ｼｰﾄA!L190</f>
        <v>1</v>
      </c>
      <c r="L48" s="3575"/>
      <c r="M48" s="3578"/>
      <c r="N48" s="3578"/>
      <c r="O48" s="3577"/>
      <c r="P48" s="3609" t="s">
        <v>27</v>
      </c>
      <c r="Q48" s="5876">
        <f>G48*I48*K48</f>
        <v>1</v>
      </c>
      <c r="R48" s="5877"/>
      <c r="S48" s="5921">
        <f>+E48*G48*I48*K48</f>
        <v>0</v>
      </c>
      <c r="T48" s="5922"/>
      <c r="U48" s="3602"/>
      <c r="V48" s="3603"/>
      <c r="W48" s="3604"/>
      <c r="X48" s="2457"/>
      <c r="Z48" s="3588"/>
    </row>
    <row r="49" spans="1:28" ht="18" customHeight="1">
      <c r="A49" s="2457"/>
      <c r="B49" s="5870" t="s">
        <v>209</v>
      </c>
      <c r="C49" s="5895" t="s">
        <v>25</v>
      </c>
      <c r="D49" s="5896"/>
      <c r="E49" s="5899">
        <f>+'13-15類型人時間準備計算'!AG20</f>
        <v>0</v>
      </c>
      <c r="F49" s="5900"/>
      <c r="G49" s="3580">
        <f>+入力ｼｰﾄA!J191</f>
        <v>1</v>
      </c>
      <c r="H49" s="3579" t="s">
        <v>26</v>
      </c>
      <c r="I49" s="3585">
        <f>+入力ｼｰﾄA!K191</f>
        <v>1</v>
      </c>
      <c r="J49" s="3581"/>
      <c r="K49" s="3581"/>
      <c r="L49" s="3579"/>
      <c r="M49" s="3582"/>
      <c r="N49" s="3582"/>
      <c r="O49" s="3581"/>
      <c r="P49" s="3610" t="s">
        <v>27</v>
      </c>
      <c r="Q49" s="5880">
        <f>+G49*I49</f>
        <v>1</v>
      </c>
      <c r="R49" s="5881"/>
      <c r="S49" s="5919">
        <f>+E49*G49*I49</f>
        <v>0</v>
      </c>
      <c r="T49" s="5920"/>
      <c r="U49" s="1376"/>
      <c r="V49" s="3605"/>
      <c r="W49" s="3565"/>
      <c r="X49" s="2457"/>
      <c r="Z49" s="3588"/>
    </row>
    <row r="50" spans="1:28" ht="18" customHeight="1">
      <c r="A50" s="2457"/>
      <c r="B50" s="5871"/>
      <c r="C50" s="5897" t="s">
        <v>631</v>
      </c>
      <c r="D50" s="5898"/>
      <c r="E50" s="5901">
        <f>+'13-15類型人時間準備計算'!AG21</f>
        <v>0</v>
      </c>
      <c r="F50" s="5902"/>
      <c r="G50" s="3571">
        <f>+入力ｼｰﾄA!J192</f>
        <v>1</v>
      </c>
      <c r="H50" s="3570" t="s">
        <v>26</v>
      </c>
      <c r="I50" s="3584">
        <f>+入力ｼｰﾄA!K192</f>
        <v>1</v>
      </c>
      <c r="J50" s="3572" t="s">
        <v>26</v>
      </c>
      <c r="K50" s="3573">
        <f>+入力ｼｰﾄA!L192</f>
        <v>1</v>
      </c>
      <c r="L50" s="3570" t="s">
        <v>26</v>
      </c>
      <c r="M50" s="3584">
        <f>+入力ｼｰﾄA!M192</f>
        <v>1</v>
      </c>
      <c r="N50" s="3574" t="s">
        <v>26</v>
      </c>
      <c r="O50" s="3573">
        <f>+入力ｼｰﾄA!N192</f>
        <v>1</v>
      </c>
      <c r="P50" s="3608" t="s">
        <v>3098</v>
      </c>
      <c r="Q50" s="5878">
        <f>+G50*I50*K50*M50*O50</f>
        <v>1</v>
      </c>
      <c r="R50" s="5879"/>
      <c r="S50" s="5915">
        <f>+E50*G50*I50*K50*M50*O50</f>
        <v>0</v>
      </c>
      <c r="T50" s="5916"/>
      <c r="U50" s="1376"/>
      <c r="V50" s="5886">
        <f>SUM(S49:T51)</f>
        <v>0</v>
      </c>
      <c r="W50" s="5887"/>
      <c r="X50" s="2457"/>
      <c r="Z50" s="3588"/>
    </row>
    <row r="51" spans="1:28" ht="18" customHeight="1" thickBot="1">
      <c r="A51" s="2457"/>
      <c r="B51" s="5872"/>
      <c r="C51" s="5882" t="s">
        <v>28</v>
      </c>
      <c r="D51" s="5883"/>
      <c r="E51" s="5884">
        <f>+'13-15類型人時間準備計算'!AG22</f>
        <v>0</v>
      </c>
      <c r="F51" s="5885"/>
      <c r="G51" s="3576">
        <f>+入力ｼｰﾄA!J193</f>
        <v>1</v>
      </c>
      <c r="H51" s="3575" t="s">
        <v>26</v>
      </c>
      <c r="I51" s="3586">
        <f>+入力ｼｰﾄA!K193</f>
        <v>1</v>
      </c>
      <c r="J51" s="3575" t="s">
        <v>26</v>
      </c>
      <c r="K51" s="3577">
        <f>+入力ｼｰﾄA!L193</f>
        <v>1</v>
      </c>
      <c r="L51" s="3575"/>
      <c r="M51" s="3578"/>
      <c r="N51" s="3578"/>
      <c r="O51" s="3577"/>
      <c r="P51" s="3609" t="s">
        <v>27</v>
      </c>
      <c r="Q51" s="5876">
        <f>G51*I51*K51</f>
        <v>1</v>
      </c>
      <c r="R51" s="5877"/>
      <c r="S51" s="5917">
        <f>+E51*G51*I51*K51</f>
        <v>0</v>
      </c>
      <c r="T51" s="5918"/>
      <c r="U51" s="1376"/>
      <c r="V51" s="3605"/>
      <c r="W51" s="3565"/>
      <c r="X51" s="2457"/>
      <c r="Z51" s="3588"/>
    </row>
    <row r="52" spans="1:28" ht="24.95" customHeight="1" thickBot="1">
      <c r="A52" s="2457"/>
      <c r="B52" s="3589"/>
      <c r="C52" s="3590"/>
      <c r="D52" s="3591"/>
      <c r="E52" s="3606" t="s">
        <v>3102</v>
      </c>
      <c r="F52" s="3592"/>
      <c r="G52" s="3593"/>
      <c r="H52" s="3594"/>
      <c r="I52" s="3595"/>
      <c r="J52" s="3594"/>
      <c r="K52" s="3596"/>
      <c r="L52" s="3594"/>
      <c r="M52" s="3597"/>
      <c r="N52" s="3597"/>
      <c r="O52" s="3596"/>
      <c r="P52" s="3598"/>
      <c r="Q52" s="3599"/>
      <c r="R52" s="3599"/>
      <c r="S52" s="5868" t="s">
        <v>369</v>
      </c>
      <c r="T52" s="5869"/>
      <c r="U52" s="5865">
        <f>SUM(V47:W50)</f>
        <v>0</v>
      </c>
      <c r="V52" s="5866"/>
      <c r="W52" s="5867"/>
      <c r="X52" s="2457"/>
      <c r="Y52" s="3587"/>
      <c r="AB52" s="3588"/>
    </row>
    <row r="53" spans="1:28" ht="13.5" customHeight="1">
      <c r="A53" s="2457"/>
      <c r="B53" s="2460"/>
      <c r="C53" s="2460"/>
      <c r="D53" s="2457"/>
      <c r="E53" s="2457"/>
      <c r="F53" s="2457"/>
      <c r="G53" s="2457"/>
      <c r="H53" s="2457"/>
      <c r="I53" s="2457"/>
      <c r="J53" s="2457"/>
      <c r="K53" s="2457"/>
      <c r="L53" s="2457"/>
      <c r="M53" s="2457"/>
      <c r="N53" s="2457"/>
      <c r="O53" s="2457"/>
      <c r="P53" s="2457"/>
      <c r="Q53" s="2457"/>
      <c r="R53" s="2457"/>
      <c r="S53" s="2457"/>
      <c r="T53" s="2457"/>
      <c r="U53" s="2457"/>
      <c r="V53" s="2457"/>
      <c r="W53" s="2457"/>
      <c r="X53" s="2457"/>
    </row>
    <row r="54" spans="1:28" ht="18" customHeight="1">
      <c r="R54" s="1177"/>
      <c r="S54" s="1177"/>
      <c r="T54" s="1177"/>
      <c r="U54" s="1177"/>
      <c r="V54" s="1177"/>
    </row>
    <row r="55" spans="1:28">
      <c r="R55" s="127"/>
      <c r="V55" s="39"/>
    </row>
    <row r="56" spans="1:28">
      <c r="R56" s="2453"/>
      <c r="T56" s="2453"/>
      <c r="V56" s="2453"/>
    </row>
  </sheetData>
  <sheetProtection algorithmName="SHA-512" hashValue="chwp9Pw65NBgR3vqJVXPs2vMDCQYJFxlRJSZ84n5w9hG2nQFj0RuExSe7BQbSh9VzRh0rLHaAk3+yszGnFYycA==" saltValue="9JrwGhAbeZW3mCWMqnClkg==" spinCount="100000" sheet="1" formatCells="0" formatColumns="0" formatRows="0"/>
  <mergeCells count="207">
    <mergeCell ref="E21:F21"/>
    <mergeCell ref="E20:F20"/>
    <mergeCell ref="E19:F19"/>
    <mergeCell ref="M20:O20"/>
    <mergeCell ref="K20:L20"/>
    <mergeCell ref="C24:H24"/>
    <mergeCell ref="I24:M24"/>
    <mergeCell ref="N25:O25"/>
    <mergeCell ref="V26:W26"/>
    <mergeCell ref="E18:F18"/>
    <mergeCell ref="V38:W38"/>
    <mergeCell ref="R38:S38"/>
    <mergeCell ref="T26:U26"/>
    <mergeCell ref="T27:U27"/>
    <mergeCell ref="P25:S25"/>
    <mergeCell ref="T32:U32"/>
    <mergeCell ref="V32:W32"/>
    <mergeCell ref="T31:W31"/>
    <mergeCell ref="R31:S32"/>
    <mergeCell ref="T29:U29"/>
    <mergeCell ref="R29:S29"/>
    <mergeCell ref="P29:Q29"/>
    <mergeCell ref="T28:U28"/>
    <mergeCell ref="R28:S28"/>
    <mergeCell ref="P28:Q28"/>
    <mergeCell ref="V37:W37"/>
    <mergeCell ref="P26:Q26"/>
    <mergeCell ref="V29:W29"/>
    <mergeCell ref="V28:W28"/>
    <mergeCell ref="V27:W27"/>
    <mergeCell ref="T34:U34"/>
    <mergeCell ref="E22:F22"/>
    <mergeCell ref="T38:U38"/>
    <mergeCell ref="B29:D29"/>
    <mergeCell ref="E26:F26"/>
    <mergeCell ref="P24:U24"/>
    <mergeCell ref="R26:S26"/>
    <mergeCell ref="R27:S27"/>
    <mergeCell ref="I25:L25"/>
    <mergeCell ref="B27:D28"/>
    <mergeCell ref="B19:D22"/>
    <mergeCell ref="G22:H22"/>
    <mergeCell ref="M21:O21"/>
    <mergeCell ref="K21:L21"/>
    <mergeCell ref="N24:O24"/>
    <mergeCell ref="K26:L26"/>
    <mergeCell ref="M26:M29"/>
    <mergeCell ref="G26:H26"/>
    <mergeCell ref="N26:O26"/>
    <mergeCell ref="I19:J19"/>
    <mergeCell ref="G19:H19"/>
    <mergeCell ref="M22:O22"/>
    <mergeCell ref="K22:L22"/>
    <mergeCell ref="I22:J22"/>
    <mergeCell ref="I21:J21"/>
    <mergeCell ref="G21:H21"/>
    <mergeCell ref="I26:J26"/>
    <mergeCell ref="B14:D14"/>
    <mergeCell ref="E14:F14"/>
    <mergeCell ref="Q12:W22"/>
    <mergeCell ref="I16:J16"/>
    <mergeCell ref="G16:H16"/>
    <mergeCell ref="M15:O15"/>
    <mergeCell ref="K15:L15"/>
    <mergeCell ref="I15:J15"/>
    <mergeCell ref="G15:H15"/>
    <mergeCell ref="K14:L14"/>
    <mergeCell ref="I14:J14"/>
    <mergeCell ref="G14:H14"/>
    <mergeCell ref="I18:J18"/>
    <mergeCell ref="G18:H18"/>
    <mergeCell ref="M17:O17"/>
    <mergeCell ref="K17:L17"/>
    <mergeCell ref="E15:F15"/>
    <mergeCell ref="M19:O19"/>
    <mergeCell ref="K19:L19"/>
    <mergeCell ref="I17:J17"/>
    <mergeCell ref="G17:H17"/>
    <mergeCell ref="I20:J20"/>
    <mergeCell ref="G20:H20"/>
    <mergeCell ref="M18:O18"/>
    <mergeCell ref="E38:Q38"/>
    <mergeCell ref="E35:Q35"/>
    <mergeCell ref="E34:Q34"/>
    <mergeCell ref="E33:Q33"/>
    <mergeCell ref="P31:Q31"/>
    <mergeCell ref="N29:O29"/>
    <mergeCell ref="E37:Q37"/>
    <mergeCell ref="E36:Q36"/>
    <mergeCell ref="R36:S36"/>
    <mergeCell ref="T36:U36"/>
    <mergeCell ref="V36:W36"/>
    <mergeCell ref="R37:S37"/>
    <mergeCell ref="T37:U37"/>
    <mergeCell ref="N28:O28"/>
    <mergeCell ref="E27:F27"/>
    <mergeCell ref="K29:L29"/>
    <mergeCell ref="E32:Q32"/>
    <mergeCell ref="Z35:AC35"/>
    <mergeCell ref="E28:F28"/>
    <mergeCell ref="G28:H28"/>
    <mergeCell ref="I28:J28"/>
    <mergeCell ref="K28:L28"/>
    <mergeCell ref="G29:H29"/>
    <mergeCell ref="G27:H27"/>
    <mergeCell ref="I29:J29"/>
    <mergeCell ref="C31:N31"/>
    <mergeCell ref="I27:J27"/>
    <mergeCell ref="K27:L27"/>
    <mergeCell ref="N27:O27"/>
    <mergeCell ref="P27:Q27"/>
    <mergeCell ref="E29:F29"/>
    <mergeCell ref="AB36:AH36"/>
    <mergeCell ref="AB37:AH37"/>
    <mergeCell ref="T35:U35"/>
    <mergeCell ref="AD35:AG35"/>
    <mergeCell ref="C35:D35"/>
    <mergeCell ref="V35:W35"/>
    <mergeCell ref="R35:S35"/>
    <mergeCell ref="C33:D33"/>
    <mergeCell ref="V33:W33"/>
    <mergeCell ref="R33:S33"/>
    <mergeCell ref="V34:W34"/>
    <mergeCell ref="R34:S34"/>
    <mergeCell ref="T33:U33"/>
    <mergeCell ref="B4:E4"/>
    <mergeCell ref="F4:G4"/>
    <mergeCell ref="I4:W4"/>
    <mergeCell ref="B5:E5"/>
    <mergeCell ref="F5:G5"/>
    <mergeCell ref="I5:W5"/>
    <mergeCell ref="K18:L18"/>
    <mergeCell ref="M16:O16"/>
    <mergeCell ref="K16:L16"/>
    <mergeCell ref="B9:W9"/>
    <mergeCell ref="B10:W11"/>
    <mergeCell ref="G12:O12"/>
    <mergeCell ref="B6:E6"/>
    <mergeCell ref="F6:G6"/>
    <mergeCell ref="I6:T6"/>
    <mergeCell ref="U6:V6"/>
    <mergeCell ref="B7:W7"/>
    <mergeCell ref="B8:W8"/>
    <mergeCell ref="E13:O13"/>
    <mergeCell ref="B12:F12"/>
    <mergeCell ref="B15:D18"/>
    <mergeCell ref="N14:O14"/>
    <mergeCell ref="E17:F17"/>
    <mergeCell ref="E16:F16"/>
    <mergeCell ref="T39:U39"/>
    <mergeCell ref="T41:U41"/>
    <mergeCell ref="T40:U40"/>
    <mergeCell ref="T42:U42"/>
    <mergeCell ref="S50:T50"/>
    <mergeCell ref="S47:T47"/>
    <mergeCell ref="S51:T51"/>
    <mergeCell ref="S49:T49"/>
    <mergeCell ref="S48:T48"/>
    <mergeCell ref="S46:T46"/>
    <mergeCell ref="U45:W45"/>
    <mergeCell ref="B44:W44"/>
    <mergeCell ref="E45:F45"/>
    <mergeCell ref="G45:R45"/>
    <mergeCell ref="B45:D45"/>
    <mergeCell ref="C40:D40"/>
    <mergeCell ref="V40:W40"/>
    <mergeCell ref="R40:S40"/>
    <mergeCell ref="V39:W39"/>
    <mergeCell ref="R39:S39"/>
    <mergeCell ref="AB38:AH38"/>
    <mergeCell ref="AB39:AH39"/>
    <mergeCell ref="B2:L2"/>
    <mergeCell ref="M2:T2"/>
    <mergeCell ref="U2:W2"/>
    <mergeCell ref="C49:D49"/>
    <mergeCell ref="C50:D50"/>
    <mergeCell ref="E49:F49"/>
    <mergeCell ref="E50:F50"/>
    <mergeCell ref="E42:Q42"/>
    <mergeCell ref="E41:Q41"/>
    <mergeCell ref="E40:Q40"/>
    <mergeCell ref="C46:D46"/>
    <mergeCell ref="C47:D47"/>
    <mergeCell ref="C48:D48"/>
    <mergeCell ref="E48:F48"/>
    <mergeCell ref="E46:F46"/>
    <mergeCell ref="E47:F47"/>
    <mergeCell ref="E39:P39"/>
    <mergeCell ref="S45:T45"/>
    <mergeCell ref="V41:W41"/>
    <mergeCell ref="R41:S41"/>
    <mergeCell ref="V42:W42"/>
    <mergeCell ref="R42:S42"/>
    <mergeCell ref="U52:W52"/>
    <mergeCell ref="S52:T52"/>
    <mergeCell ref="B49:B51"/>
    <mergeCell ref="B46:B48"/>
    <mergeCell ref="Q51:R51"/>
    <mergeCell ref="Q50:R50"/>
    <mergeCell ref="Q49:R49"/>
    <mergeCell ref="Q48:R48"/>
    <mergeCell ref="Q47:R47"/>
    <mergeCell ref="Q46:R46"/>
    <mergeCell ref="C51:D51"/>
    <mergeCell ref="E51:F51"/>
    <mergeCell ref="V50:W50"/>
    <mergeCell ref="V47:W47"/>
  </mergeCells>
  <phoneticPr fontId="42"/>
  <conditionalFormatting sqref="B8">
    <cfRule type="expression" dxfId="122" priority="4" stopIfTrue="1">
      <formula>$F$4&lt;13</formula>
    </cfRule>
  </conditionalFormatting>
  <conditionalFormatting sqref="I4:I5 M22">
    <cfRule type="expression" dxfId="121" priority="132" stopIfTrue="1">
      <formula>$A$1=0</formula>
    </cfRule>
  </conditionalFormatting>
  <pageMargins left="0.78740157480314965" right="0.19685039370078741" top="0.78740157480314965" bottom="0.39370078740157483" header="0.39370078740157483" footer="0.19685039370078741"/>
  <pageSetup paperSize="9" orientation="portrait" r:id="rId1"/>
  <headerFooter alignWithMargins="0">
    <oddFooter>&amp;L&amp;8JAAFMST RESA-6</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indexed="45"/>
  </sheetPr>
  <dimension ref="A1:AC74"/>
  <sheetViews>
    <sheetView showGridLines="0" workbookViewId="0">
      <selection activeCell="O3" sqref="O3"/>
    </sheetView>
  </sheetViews>
  <sheetFormatPr defaultRowHeight="15.75"/>
  <cols>
    <col min="1" max="1" width="2.125" customWidth="1"/>
    <col min="2" max="2" width="1.25" customWidth="1"/>
    <col min="3" max="3" width="2.25" customWidth="1"/>
    <col min="4" max="4" width="15.625" customWidth="1"/>
    <col min="5" max="5" width="1.75" customWidth="1"/>
    <col min="6" max="6" width="7.375" customWidth="1"/>
    <col min="7" max="7" width="8.5" customWidth="1"/>
    <col min="8" max="8" width="13.375" customWidth="1"/>
    <col min="9" max="9" width="11.75" customWidth="1"/>
    <col min="10" max="10" width="24.625" customWidth="1"/>
    <col min="11" max="11" width="1" customWidth="1"/>
    <col min="12" max="12" width="3.625" customWidth="1"/>
    <col min="13" max="13" width="4.375" customWidth="1"/>
    <col min="14" max="14" width="2.625" customWidth="1"/>
    <col min="15" max="15" width="3" customWidth="1"/>
    <col min="16" max="16" width="16.625" customWidth="1"/>
    <col min="17" max="17" width="5.375" customWidth="1"/>
    <col min="18" max="20" width="12.625" customWidth="1"/>
    <col min="21" max="21" width="3" customWidth="1"/>
    <col min="22" max="23" width="12.625" customWidth="1"/>
    <col min="24" max="24" width="11.25" customWidth="1"/>
  </cols>
  <sheetData>
    <row r="1" spans="1:29" ht="39.950000000000003" customHeight="1">
      <c r="A1" s="14"/>
      <c r="B1" s="14"/>
      <c r="C1" s="14"/>
      <c r="D1" s="14"/>
      <c r="E1" s="14"/>
      <c r="F1" s="14"/>
      <c r="G1" s="14"/>
      <c r="H1" s="14"/>
      <c r="I1" s="14"/>
      <c r="J1" s="14"/>
      <c r="K1" s="14"/>
      <c r="L1" s="1104">
        <f>+'SYSTEM-1'!$D$46</f>
        <v>0</v>
      </c>
    </row>
    <row r="2" spans="1:29" ht="24" customHeight="1">
      <c r="A2" s="14"/>
      <c r="B2" s="40"/>
      <c r="C2" s="40"/>
      <c r="D2" s="41"/>
      <c r="E2" s="41"/>
      <c r="F2" s="41"/>
      <c r="G2" s="41"/>
      <c r="H2" s="41"/>
      <c r="I2" s="41"/>
      <c r="J2" s="41"/>
      <c r="L2" s="14"/>
    </row>
    <row r="3" spans="1:29" ht="33" customHeight="1">
      <c r="A3" s="14"/>
      <c r="B3" s="40"/>
      <c r="C3" s="6149" t="str">
        <f>+IF($L$1=1,'SYSTEM-1'!$C$13,'SYSTEM-1'!$C$14)</f>
        <v>建築士事務所 業務報酬 請求書-試供版</v>
      </c>
      <c r="D3" s="6150"/>
      <c r="E3" s="6150"/>
      <c r="F3" s="6150"/>
      <c r="G3" s="6150"/>
      <c r="H3" s="6150"/>
      <c r="I3" s="6150"/>
      <c r="J3" s="6151"/>
      <c r="L3" s="14"/>
      <c r="M3" s="11"/>
      <c r="N3" s="11"/>
      <c r="O3" s="11"/>
      <c r="P3" s="11"/>
      <c r="Q3" s="11"/>
      <c r="R3" s="11"/>
      <c r="S3" s="11"/>
    </row>
    <row r="4" spans="1:29" ht="24.95" customHeight="1">
      <c r="A4" s="14"/>
      <c r="B4" s="40"/>
      <c r="C4" s="40"/>
      <c r="D4" s="41"/>
      <c r="E4" s="40"/>
      <c r="F4" s="40"/>
      <c r="G4" s="40"/>
      <c r="H4" s="40"/>
      <c r="I4" s="42" t="s">
        <v>669</v>
      </c>
      <c r="J4" s="43" t="str">
        <f>入力ｼｰﾄA!G69</f>
        <v>EXMPL02001</v>
      </c>
      <c r="L4" s="14"/>
      <c r="M4" s="11"/>
      <c r="N4" s="11"/>
      <c r="O4" s="11"/>
      <c r="P4" s="11"/>
      <c r="Q4" s="11"/>
      <c r="R4" s="11"/>
      <c r="S4" s="11"/>
      <c r="V4" s="789"/>
      <c r="W4" s="789"/>
      <c r="X4" s="789"/>
      <c r="Y4" s="789"/>
      <c r="Z4" s="789"/>
      <c r="AA4" s="789"/>
      <c r="AB4" s="789"/>
      <c r="AC4" s="789"/>
    </row>
    <row r="5" spans="1:29" ht="18.75" customHeight="1">
      <c r="A5" s="14"/>
      <c r="B5" s="40"/>
      <c r="C5" s="40"/>
      <c r="D5" s="41"/>
      <c r="E5" s="41"/>
      <c r="F5" s="41"/>
      <c r="G5" s="41"/>
      <c r="H5" s="41"/>
      <c r="I5" s="41"/>
      <c r="J5" s="2548">
        <v>45108</v>
      </c>
      <c r="L5" s="14"/>
      <c r="M5" s="11"/>
      <c r="N5" s="2384" t="s">
        <v>3135</v>
      </c>
      <c r="X5" s="789"/>
      <c r="Y5" s="789"/>
      <c r="Z5" s="789"/>
      <c r="AA5" s="789"/>
      <c r="AB5" s="789"/>
      <c r="AC5" s="789"/>
    </row>
    <row r="6" spans="1:29" ht="21.95" customHeight="1">
      <c r="A6" s="14"/>
      <c r="D6" s="6153" t="str">
        <f>+入力ｼｰﾄA!$I$65&amp;"   "&amp;N6</f>
        <v>仮定　太郎   殿</v>
      </c>
      <c r="E6" s="6153"/>
      <c r="F6" s="6153"/>
      <c r="G6" s="6153"/>
      <c r="H6" s="6153"/>
      <c r="J6" s="1"/>
      <c r="L6" s="14"/>
      <c r="M6" s="11"/>
      <c r="N6" s="6074" t="s">
        <v>2782</v>
      </c>
      <c r="O6" s="6075"/>
      <c r="AA6" s="4489"/>
      <c r="AB6" s="4490"/>
      <c r="AC6" s="789"/>
    </row>
    <row r="7" spans="1:29" ht="18" customHeight="1">
      <c r="A7" s="14"/>
      <c r="D7" s="1040"/>
      <c r="E7" s="1040"/>
      <c r="F7" s="1040"/>
      <c r="G7" s="1040"/>
      <c r="H7" s="1040"/>
      <c r="I7" s="1"/>
      <c r="J7" s="1482" t="str">
        <f>+'SYSTEM-1'!$D$70</f>
        <v>　</v>
      </c>
      <c r="L7" s="14"/>
      <c r="M7" s="11"/>
      <c r="N7" s="11"/>
      <c r="Y7" s="789"/>
      <c r="Z7" s="789"/>
      <c r="AA7" s="789"/>
      <c r="AB7" s="789"/>
      <c r="AC7" s="789"/>
    </row>
    <row r="8" spans="1:29" ht="18" customHeight="1">
      <c r="A8" s="1223"/>
      <c r="D8" s="6152" t="str">
        <f>IF($L$1=1,入力ｼｰﾄA!$H$27,'SYSTEM-1'!$C$17)</f>
        <v>○○設計株式会社（正規版では登録設計事務所名がここに表示されます）</v>
      </c>
      <c r="E8" s="6152"/>
      <c r="F8" s="6152"/>
      <c r="G8" s="6152"/>
      <c r="H8" s="6152"/>
      <c r="I8" s="6152"/>
      <c r="J8" s="6152"/>
      <c r="K8" s="2702"/>
      <c r="L8" s="14"/>
      <c r="M8" s="11"/>
      <c r="N8" s="11"/>
      <c r="Y8" s="789"/>
      <c r="Z8" s="789"/>
      <c r="AA8" s="789"/>
      <c r="AB8" s="789"/>
      <c r="AC8" s="789"/>
    </row>
    <row r="9" spans="1:29" ht="18" customHeight="1">
      <c r="A9" s="1223"/>
      <c r="D9" s="2701"/>
      <c r="E9" s="2701"/>
      <c r="F9" s="2701"/>
      <c r="G9" s="2701"/>
      <c r="H9" s="4949" t="str">
        <f>IF($N$1=1,入力ｼｰﾄA!$H$28,"")</f>
        <v/>
      </c>
      <c r="I9" s="4949"/>
      <c r="J9" s="2694" t="str">
        <f>IF($L$1=1,入力ｼｰﾄA!$H$28,"")</f>
        <v/>
      </c>
      <c r="K9" s="2702"/>
      <c r="L9" s="14"/>
      <c r="M9" s="11"/>
      <c r="N9" s="11"/>
      <c r="S9" s="2692" t="s">
        <v>2868</v>
      </c>
      <c r="Y9" s="789"/>
      <c r="Z9" s="789"/>
      <c r="AA9" s="789"/>
      <c r="AB9" s="789"/>
      <c r="AC9" s="789"/>
    </row>
    <row r="10" spans="1:29" s="22" customFormat="1" ht="18" customHeight="1">
      <c r="A10" s="2689"/>
      <c r="D10" s="2703"/>
      <c r="E10" s="2703"/>
      <c r="F10" s="2703"/>
      <c r="G10" s="2703"/>
      <c r="H10" s="2704"/>
      <c r="I10" s="2704" t="str">
        <f>+IF($O$10=1,"登録番号:","")</f>
        <v>登録番号:</v>
      </c>
      <c r="J10" s="2705" t="str">
        <f>+IF($O$10=1,$S$10,"")</f>
        <v>T123456789XXX</v>
      </c>
      <c r="K10" s="2703"/>
      <c r="L10" s="2438"/>
      <c r="M10" s="28"/>
      <c r="N10" s="28"/>
      <c r="O10" s="3680">
        <f>+入力ｼｰﾄA!$Y$30</f>
        <v>1</v>
      </c>
      <c r="P10" s="2688" t="str">
        <f>+IF($O$10=1,"インボイス制度を適用する","　インボイス制度を適用しない")</f>
        <v>インボイス制度を適用する</v>
      </c>
      <c r="Q10" s="2690"/>
      <c r="R10" s="2690"/>
      <c r="S10" s="3681" t="str">
        <f>+IF($O$10=1,入力ｼｰﾄA!$L$30,"")</f>
        <v>T123456789XXX</v>
      </c>
      <c r="Y10" s="2691"/>
      <c r="Z10" s="2691"/>
      <c r="AA10" s="2691"/>
      <c r="AB10" s="2691"/>
      <c r="AC10" s="2691"/>
    </row>
    <row r="11" spans="1:29" ht="18" customHeight="1">
      <c r="A11" s="1224"/>
      <c r="D11" s="4946" t="str">
        <f>IF($L$1=1,入力ｼｰﾄA!$G$14,'SYSTEM-1'!$C$18)</f>
        <v>〒105-00**　東京都……　（設計事務所所在地が表示されます）</v>
      </c>
      <c r="E11" s="4946"/>
      <c r="F11" s="4946"/>
      <c r="G11" s="4946"/>
      <c r="H11" s="4946"/>
      <c r="I11" s="4946"/>
      <c r="J11" s="4946"/>
      <c r="K11" s="2696"/>
      <c r="L11" s="14"/>
      <c r="M11" s="11"/>
      <c r="N11" s="11"/>
      <c r="Y11" s="789"/>
      <c r="Z11" s="789"/>
      <c r="AA11" s="789"/>
      <c r="AB11" s="789"/>
      <c r="AC11" s="789"/>
    </row>
    <row r="12" spans="1:29" ht="18" customHeight="1">
      <c r="A12" s="1224"/>
      <c r="D12" s="4947" t="str">
        <f>IF($L$1=1,入力ｼｰﾄA!$G$15,'SYSTEM-1'!$C$19)</f>
        <v>TEL 03-****-****1   FAX 03-****-****</v>
      </c>
      <c r="E12" s="4947"/>
      <c r="F12" s="4947"/>
      <c r="G12" s="4947"/>
      <c r="H12" s="4947"/>
      <c r="I12" s="4947"/>
      <c r="J12" s="4947"/>
      <c r="K12" s="994"/>
      <c r="L12" s="14"/>
      <c r="M12" s="11"/>
      <c r="N12" s="11"/>
      <c r="Y12" s="789"/>
      <c r="Z12" s="789"/>
      <c r="AA12" s="789"/>
      <c r="AB12" s="789"/>
      <c r="AC12" s="789"/>
    </row>
    <row r="13" spans="1:29" ht="18" customHeight="1" thickBot="1">
      <c r="A13" s="1224"/>
      <c r="D13" s="1" t="s">
        <v>731</v>
      </c>
      <c r="E13" s="1"/>
      <c r="F13" s="1"/>
      <c r="G13" s="1"/>
      <c r="I13" s="1492"/>
      <c r="J13" s="993"/>
      <c r="L13" s="14"/>
      <c r="M13" s="16"/>
      <c r="N13" s="16"/>
      <c r="Y13" s="789"/>
      <c r="Z13" s="789"/>
      <c r="AA13" s="789"/>
      <c r="AB13" s="789"/>
      <c r="AC13" s="789"/>
    </row>
    <row r="14" spans="1:29" ht="18" customHeight="1">
      <c r="A14" s="14"/>
      <c r="C14" s="6119" t="s">
        <v>1978</v>
      </c>
      <c r="D14" s="6120"/>
      <c r="E14" s="6123">
        <f>+F31</f>
        <v>2200000</v>
      </c>
      <c r="F14" s="6123"/>
      <c r="G14" s="6123"/>
      <c r="H14" s="6123"/>
      <c r="I14" s="4549" t="s">
        <v>305</v>
      </c>
      <c r="J14" s="6117">
        <f>+I31</f>
        <v>200000</v>
      </c>
      <c r="L14" s="15"/>
      <c r="M14" s="16"/>
      <c r="N14" s="16"/>
      <c r="Y14" s="789"/>
      <c r="Z14" s="789"/>
      <c r="AA14" s="789"/>
      <c r="AB14" s="789"/>
      <c r="AC14" s="789"/>
    </row>
    <row r="15" spans="1:29" ht="18" customHeight="1" thickBot="1">
      <c r="A15" s="14"/>
      <c r="C15" s="6121"/>
      <c r="D15" s="6122"/>
      <c r="E15" s="6124"/>
      <c r="F15" s="6124"/>
      <c r="G15" s="6124"/>
      <c r="H15" s="6124"/>
      <c r="I15" s="4383"/>
      <c r="J15" s="6118"/>
      <c r="L15" s="15"/>
      <c r="M15" s="16"/>
      <c r="N15" s="16"/>
      <c r="O15" s="789" t="s">
        <v>1974</v>
      </c>
      <c r="P15" s="11"/>
      <c r="Q15" s="11"/>
      <c r="R15" s="11"/>
      <c r="S15" s="11"/>
      <c r="V15" s="789"/>
      <c r="W15" s="789"/>
      <c r="Y15" s="789"/>
      <c r="Z15" s="789"/>
      <c r="AA15" s="789"/>
      <c r="AB15" s="789"/>
      <c r="AC15" s="789"/>
    </row>
    <row r="16" spans="1:29" ht="12" customHeight="1">
      <c r="A16" s="1225"/>
      <c r="C16" s="2649"/>
      <c r="E16" s="2557"/>
      <c r="F16" s="2557"/>
      <c r="G16" s="2557"/>
      <c r="H16" s="2557"/>
      <c r="I16" s="2557"/>
      <c r="J16" s="2557"/>
      <c r="L16" s="14"/>
      <c r="M16" s="11"/>
      <c r="N16" s="11"/>
      <c r="O16" s="6078" t="s">
        <v>1544</v>
      </c>
      <c r="P16" s="4652" t="s">
        <v>652</v>
      </c>
      <c r="Q16" s="5473"/>
      <c r="R16" s="5473" t="s">
        <v>1975</v>
      </c>
      <c r="S16" s="5473" t="s">
        <v>1973</v>
      </c>
      <c r="T16" s="4653" t="s">
        <v>1977</v>
      </c>
      <c r="U16" s="288"/>
      <c r="V16" s="6080" t="s">
        <v>266</v>
      </c>
      <c r="W16" s="6082" t="s">
        <v>1976</v>
      </c>
      <c r="Y16" s="789"/>
      <c r="Z16" s="789"/>
      <c r="AA16" s="789"/>
      <c r="AB16" s="789"/>
      <c r="AC16" s="789"/>
    </row>
    <row r="17" spans="1:29" ht="9.9499999999999993" customHeight="1">
      <c r="A17" s="1226"/>
      <c r="B17" s="40"/>
      <c r="C17" s="6097"/>
      <c r="D17" s="6108" t="s">
        <v>626</v>
      </c>
      <c r="E17" s="6100"/>
      <c r="F17" s="6111" t="str">
        <f>入力ｼｰﾄA!O57</f>
        <v>日事連ビル新築工事</v>
      </c>
      <c r="G17" s="6111"/>
      <c r="H17" s="6111"/>
      <c r="I17" s="6111"/>
      <c r="J17" s="6112"/>
      <c r="L17" s="14"/>
      <c r="M17" s="13"/>
      <c r="N17" s="13"/>
      <c r="O17" s="6079"/>
      <c r="P17" s="4655"/>
      <c r="Q17" s="5477"/>
      <c r="R17" s="5477"/>
      <c r="S17" s="5477"/>
      <c r="T17" s="4656"/>
      <c r="U17" s="1879"/>
      <c r="V17" s="6081"/>
      <c r="W17" s="6083"/>
      <c r="X17" s="789"/>
      <c r="Y17" s="789"/>
      <c r="Z17" s="789"/>
      <c r="AA17" s="789"/>
      <c r="AB17" s="789"/>
      <c r="AC17" s="789"/>
    </row>
    <row r="18" spans="1:29" ht="9.9499999999999993" customHeight="1">
      <c r="A18" s="1226"/>
      <c r="B18" s="40"/>
      <c r="C18" s="6098"/>
      <c r="D18" s="6109"/>
      <c r="E18" s="6101"/>
      <c r="F18" s="6113"/>
      <c r="G18" s="6113"/>
      <c r="H18" s="6113"/>
      <c r="I18" s="6113"/>
      <c r="J18" s="6114"/>
      <c r="L18" s="14"/>
      <c r="M18" s="13"/>
      <c r="N18" s="13"/>
      <c r="O18" s="6105">
        <v>1</v>
      </c>
      <c r="P18" s="6137" t="str">
        <f>+入力ｼｰﾄA!G309</f>
        <v>委託契約時</v>
      </c>
      <c r="Q18" s="6138"/>
      <c r="R18" s="6139">
        <f>+入力ｼｰﾄA!R309</f>
        <v>7699500</v>
      </c>
      <c r="S18" s="6140">
        <f>+入力ｼｰﾄA!I309</f>
        <v>7000000</v>
      </c>
      <c r="T18" s="6141">
        <f>+IF(W18&gt;0,W18,V18)</f>
        <v>699500</v>
      </c>
      <c r="U18" s="1879"/>
      <c r="V18" s="6142">
        <f>+入力ｼｰﾄA!N309</f>
        <v>700000</v>
      </c>
      <c r="W18" s="6076">
        <f>+入力ｼｰﾄA!P309</f>
        <v>699500</v>
      </c>
      <c r="X18" s="789"/>
      <c r="Y18" s="789"/>
      <c r="Z18" s="789"/>
      <c r="AA18" s="789"/>
      <c r="AB18" s="789"/>
      <c r="AC18" s="789"/>
    </row>
    <row r="19" spans="1:29" ht="9.9499999999999993" customHeight="1">
      <c r="A19" s="1226"/>
      <c r="B19" s="40"/>
      <c r="C19" s="6099"/>
      <c r="D19" s="6110"/>
      <c r="E19" s="6102"/>
      <c r="F19" s="6115"/>
      <c r="G19" s="6115"/>
      <c r="H19" s="6115"/>
      <c r="I19" s="6115"/>
      <c r="J19" s="6116"/>
      <c r="L19" s="14"/>
      <c r="M19" s="13"/>
      <c r="N19" s="13"/>
      <c r="O19" s="6104"/>
      <c r="P19" s="6087"/>
      <c r="Q19" s="6088"/>
      <c r="R19" s="6090"/>
      <c r="S19" s="6092"/>
      <c r="T19" s="6094"/>
      <c r="U19" s="1879"/>
      <c r="V19" s="6096"/>
      <c r="W19" s="6077"/>
      <c r="X19" s="789"/>
      <c r="Y19" s="789"/>
      <c r="Z19" s="789"/>
      <c r="AA19" s="789"/>
      <c r="AB19" s="789"/>
      <c r="AC19" s="789"/>
    </row>
    <row r="20" spans="1:29" ht="9.9499999999999993" customHeight="1">
      <c r="A20" s="14"/>
      <c r="B20" s="40"/>
      <c r="C20" s="6097"/>
      <c r="D20" s="6108" t="s">
        <v>303</v>
      </c>
      <c r="E20" s="6100"/>
      <c r="F20" s="6113" t="str">
        <f>入力ｼｰﾄA!O60</f>
        <v>神奈川県横浜市○-○-○</v>
      </c>
      <c r="G20" s="6113"/>
      <c r="H20" s="6113"/>
      <c r="I20" s="6113"/>
      <c r="J20" s="6114"/>
      <c r="L20" s="1367"/>
      <c r="M20" s="788"/>
      <c r="N20" s="788"/>
      <c r="O20" s="6103">
        <v>2</v>
      </c>
      <c r="P20" s="6085" t="str">
        <f>+入力ｼｰﾄA!G310</f>
        <v>基本設計完了時</v>
      </c>
      <c r="Q20" s="6086"/>
      <c r="R20" s="6089">
        <f>+入力ｼｰﾄA!R310</f>
        <v>6600000</v>
      </c>
      <c r="S20" s="6091">
        <f>+入力ｼｰﾄA!I310</f>
        <v>6000000</v>
      </c>
      <c r="T20" s="6093">
        <f>+IF(W20&gt;0,W20,V20)</f>
        <v>600000</v>
      </c>
      <c r="U20" s="1879"/>
      <c r="V20" s="6095">
        <f>+入力ｼｰﾄA!N310</f>
        <v>600000</v>
      </c>
      <c r="W20" s="6084">
        <f>+入力ｼｰﾄA!P310</f>
        <v>0</v>
      </c>
    </row>
    <row r="21" spans="1:29" ht="9.9499999999999993" customHeight="1">
      <c r="A21" s="14"/>
      <c r="B21" s="40"/>
      <c r="C21" s="6098"/>
      <c r="D21" s="6109"/>
      <c r="E21" s="6101"/>
      <c r="F21" s="6113"/>
      <c r="G21" s="6113"/>
      <c r="H21" s="6113"/>
      <c r="I21" s="6113"/>
      <c r="J21" s="6114"/>
      <c r="L21" s="1367"/>
      <c r="M21" s="788"/>
      <c r="N21" s="788"/>
      <c r="O21" s="6104"/>
      <c r="P21" s="6087"/>
      <c r="Q21" s="6088"/>
      <c r="R21" s="6090"/>
      <c r="S21" s="6092"/>
      <c r="T21" s="6094"/>
      <c r="U21" s="1879"/>
      <c r="V21" s="6096"/>
      <c r="W21" s="6077"/>
    </row>
    <row r="22" spans="1:29" ht="9.9499999999999993" customHeight="1">
      <c r="A22" s="14"/>
      <c r="B22" s="40"/>
      <c r="C22" s="6099"/>
      <c r="D22" s="6110"/>
      <c r="E22" s="6102"/>
      <c r="F22" s="6115"/>
      <c r="G22" s="6115"/>
      <c r="H22" s="6115"/>
      <c r="I22" s="6115"/>
      <c r="J22" s="6116"/>
      <c r="L22" s="1367"/>
      <c r="M22" s="788"/>
      <c r="N22" s="788"/>
      <c r="O22" s="6103">
        <v>3</v>
      </c>
      <c r="P22" s="6085" t="str">
        <f>+入力ｼｰﾄA!G311</f>
        <v>工事着手時</v>
      </c>
      <c r="Q22" s="6086"/>
      <c r="R22" s="6089">
        <f>+入力ｼｰﾄA!R311</f>
        <v>7700000</v>
      </c>
      <c r="S22" s="6091">
        <f>+入力ｼｰﾄA!I311</f>
        <v>7000000</v>
      </c>
      <c r="T22" s="6093">
        <f>+IF(W22&gt;0,W22,V22)</f>
        <v>700000</v>
      </c>
      <c r="U22" s="1879"/>
      <c r="V22" s="6095">
        <f>+入力ｼｰﾄA!N311</f>
        <v>700000</v>
      </c>
      <c r="W22" s="6084">
        <f>+入力ｼｰﾄA!P311</f>
        <v>0</v>
      </c>
    </row>
    <row r="23" spans="1:29" ht="9.9499999999999993" customHeight="1">
      <c r="A23" s="14"/>
      <c r="B23" s="40"/>
      <c r="C23" s="1953" t="s">
        <v>2024</v>
      </c>
      <c r="D23" s="172"/>
      <c r="E23" s="173"/>
      <c r="F23" s="1889"/>
      <c r="G23" s="1890" t="s">
        <v>1979</v>
      </c>
      <c r="H23" s="1891" t="s">
        <v>1980</v>
      </c>
      <c r="I23" s="1892" t="s">
        <v>1981</v>
      </c>
      <c r="J23" s="174"/>
      <c r="L23" s="1367"/>
      <c r="M23" s="788"/>
      <c r="N23" s="788"/>
      <c r="O23" s="6104"/>
      <c r="P23" s="6087"/>
      <c r="Q23" s="6088"/>
      <c r="R23" s="6090"/>
      <c r="S23" s="6092"/>
      <c r="T23" s="6094"/>
      <c r="U23" s="1879"/>
      <c r="V23" s="6096"/>
      <c r="W23" s="6077"/>
    </row>
    <row r="24" spans="1:29" ht="20.100000000000001" customHeight="1">
      <c r="A24" s="14"/>
      <c r="B24" s="40"/>
      <c r="C24" s="175"/>
      <c r="D24" s="176" t="s">
        <v>703</v>
      </c>
      <c r="E24" s="177"/>
      <c r="F24" s="6161">
        <f>+入力ｼｰﾄA!R298</f>
        <v>27565000</v>
      </c>
      <c r="G24" s="6162"/>
      <c r="H24" s="1885">
        <f>+入力ｼｰﾄA!L298</f>
        <v>25060000</v>
      </c>
      <c r="I24" s="1883">
        <f>+入力ｼｰﾄA!O298</f>
        <v>2505000</v>
      </c>
      <c r="J24" s="178" t="s">
        <v>24</v>
      </c>
      <c r="L24" s="14"/>
      <c r="M24" s="788"/>
      <c r="N24" s="788"/>
      <c r="O24" s="1877">
        <v>4</v>
      </c>
      <c r="P24" s="6147" t="str">
        <f>+入力ｼｰﾄA!G312</f>
        <v>業務終了時</v>
      </c>
      <c r="Q24" s="6148"/>
      <c r="R24" s="1893">
        <f>+入力ｼｰﾄA!R312</f>
        <v>5565499.5</v>
      </c>
      <c r="S24" s="1895">
        <f>+入力ｼｰﾄA!I312</f>
        <v>5059545</v>
      </c>
      <c r="T24" s="1870">
        <f>+IF(W24&gt;0,W24,V24)</f>
        <v>505954.5</v>
      </c>
      <c r="U24" s="1879"/>
      <c r="V24" s="1896">
        <f>+入力ｼｰﾄA!N312</f>
        <v>505954.5</v>
      </c>
      <c r="W24" s="1878">
        <f>+入力ｼｰﾄA!P312</f>
        <v>0</v>
      </c>
    </row>
    <row r="25" spans="1:29" ht="20.100000000000001" customHeight="1">
      <c r="A25" s="14"/>
      <c r="B25" s="40"/>
      <c r="C25" s="179"/>
      <c r="D25" s="180" t="s">
        <v>704</v>
      </c>
      <c r="E25" s="181"/>
      <c r="F25" s="6157">
        <v>3275000</v>
      </c>
      <c r="G25" s="6158"/>
      <c r="H25" s="1886">
        <f>+IF(F25&gt;0,F25-I25,"")</f>
        <v>2980000</v>
      </c>
      <c r="I25" s="2650">
        <v>295000</v>
      </c>
      <c r="J25" s="1968" t="s">
        <v>2873</v>
      </c>
      <c r="L25" s="14"/>
      <c r="O25" s="1877">
        <v>5</v>
      </c>
      <c r="P25" s="6147" t="str">
        <f>+入力ｼｰﾄA!G313</f>
        <v/>
      </c>
      <c r="Q25" s="6148"/>
      <c r="R25" s="1893" t="str">
        <f>+入力ｼｰﾄA!R313</f>
        <v/>
      </c>
      <c r="S25" s="1895">
        <f>+入力ｼｰﾄA!I313</f>
        <v>0</v>
      </c>
      <c r="T25" s="1870" t="str">
        <f>+IF(W25&gt;0,W25,V25)</f>
        <v/>
      </c>
      <c r="U25" s="1879"/>
      <c r="V25" s="1896" t="str">
        <f>+入力ｼｰﾄA!N313</f>
        <v/>
      </c>
      <c r="W25" s="1878">
        <f>+入力ｼｰﾄA!P313</f>
        <v>0</v>
      </c>
    </row>
    <row r="26" spans="1:29" ht="20.100000000000001" customHeight="1">
      <c r="A26" s="14"/>
      <c r="B26" s="40"/>
      <c r="C26" s="179"/>
      <c r="D26" s="180" t="s">
        <v>705</v>
      </c>
      <c r="E26" s="181"/>
      <c r="F26" s="6157">
        <v>2200000</v>
      </c>
      <c r="G26" s="6158"/>
      <c r="H26" s="1886">
        <f>+IF(F26&gt;0,F26-I26,"")</f>
        <v>2000000</v>
      </c>
      <c r="I26" s="2650">
        <v>200000</v>
      </c>
      <c r="J26" s="1968"/>
      <c r="L26" s="14"/>
      <c r="O26" s="1877">
        <v>6</v>
      </c>
      <c r="P26" s="6147" t="str">
        <f>+入力ｼｰﾄA!G314</f>
        <v/>
      </c>
      <c r="Q26" s="6148"/>
      <c r="R26" s="1893" t="str">
        <f>+入力ｼｰﾄA!R314</f>
        <v/>
      </c>
      <c r="S26" s="1895">
        <f>+入力ｼｰﾄA!I314</f>
        <v>0</v>
      </c>
      <c r="T26" s="1870" t="str">
        <f>+IF(W26&gt;0,W26,V26)</f>
        <v/>
      </c>
      <c r="U26" s="1879"/>
      <c r="V26" s="1896" t="str">
        <f>+入力ｼｰﾄA!N314</f>
        <v/>
      </c>
      <c r="W26" s="1878">
        <f>+入力ｼｰﾄA!P314</f>
        <v>0</v>
      </c>
    </row>
    <row r="27" spans="1:29" ht="20.100000000000001" customHeight="1">
      <c r="A27" s="14"/>
      <c r="B27" s="40"/>
      <c r="C27" s="179"/>
      <c r="D27" s="180" t="s">
        <v>1983</v>
      </c>
      <c r="E27" s="181"/>
      <c r="F27" s="6163">
        <f>F24-F25-F26</f>
        <v>22090000</v>
      </c>
      <c r="G27" s="6164"/>
      <c r="H27" s="1886">
        <f>+IF(F27&gt;0,F27-I27,"")</f>
        <v>20080000</v>
      </c>
      <c r="I27" s="1884">
        <f>I24-I25-I26</f>
        <v>2010000</v>
      </c>
      <c r="J27" s="1969"/>
      <c r="L27" s="14"/>
      <c r="O27" s="1877">
        <v>7</v>
      </c>
      <c r="P27" s="6143" t="str">
        <f>+入力ｼｰﾄA!G315</f>
        <v/>
      </c>
      <c r="Q27" s="6144"/>
      <c r="R27" s="1893" t="str">
        <f>+入力ｼｰﾄA!R315</f>
        <v/>
      </c>
      <c r="S27" s="1895">
        <f>+入力ｼｰﾄA!I315</f>
        <v>0</v>
      </c>
      <c r="T27" s="1870" t="str">
        <f>+IF(W27&gt;0,W27,V27)</f>
        <v/>
      </c>
      <c r="U27" s="1879"/>
      <c r="V27" s="1896" t="str">
        <f>+入力ｼｰﾄA!N315</f>
        <v/>
      </c>
      <c r="W27" s="1878">
        <f>+入力ｼｰﾄA!P315</f>
        <v>0</v>
      </c>
    </row>
    <row r="28" spans="1:29" ht="9.9499999999999993" customHeight="1">
      <c r="A28" s="14"/>
      <c r="B28" s="40"/>
      <c r="C28" s="1953" t="s">
        <v>2025</v>
      </c>
      <c r="D28" s="172"/>
      <c r="E28" s="173"/>
      <c r="F28" s="1889"/>
      <c r="G28" s="1890" t="s">
        <v>1979</v>
      </c>
      <c r="H28" s="1891" t="s">
        <v>1980</v>
      </c>
      <c r="I28" s="1892" t="s">
        <v>1981</v>
      </c>
      <c r="J28" s="2651"/>
      <c r="L28" s="14"/>
      <c r="O28" s="1954"/>
      <c r="P28" s="1941"/>
      <c r="Q28" s="1942"/>
      <c r="R28" s="1955"/>
      <c r="S28" s="1956"/>
      <c r="T28" s="1957"/>
      <c r="U28" s="1879"/>
      <c r="V28" s="1958"/>
      <c r="W28" s="1959"/>
    </row>
    <row r="29" spans="1:29" ht="20.100000000000001" customHeight="1">
      <c r="A29" s="14"/>
      <c r="B29" s="40"/>
      <c r="C29" s="175"/>
      <c r="D29" s="176" t="s">
        <v>2027</v>
      </c>
      <c r="E29" s="1960"/>
      <c r="F29" s="6168"/>
      <c r="G29" s="6169"/>
      <c r="H29" s="1961" t="str">
        <f>IF(F29&gt;0,F29-I29,"")</f>
        <v/>
      </c>
      <c r="I29" s="2516"/>
      <c r="J29" s="1970"/>
      <c r="L29" s="14"/>
      <c r="O29" s="1962">
        <v>8</v>
      </c>
      <c r="P29" s="6145" t="str">
        <f>+入力ｼｰﾄA!G316</f>
        <v/>
      </c>
      <c r="Q29" s="6146"/>
      <c r="R29" s="1894" t="str">
        <f>+入力ｼｰﾄA!R316</f>
        <v/>
      </c>
      <c r="S29" s="1894">
        <f>+入力ｼｰﾄA!I316</f>
        <v>0</v>
      </c>
      <c r="T29" s="1963" t="str">
        <f>+IF(W29&gt;0,W29,V29)</f>
        <v/>
      </c>
      <c r="U29" s="1879"/>
      <c r="V29" s="1964" t="str">
        <f>+入力ｼｰﾄA!N316</f>
        <v/>
      </c>
      <c r="W29" s="1965">
        <f>+入力ｼｰﾄA!P316</f>
        <v>0</v>
      </c>
    </row>
    <row r="30" spans="1:29" ht="20.100000000000001" customHeight="1">
      <c r="A30" s="14"/>
      <c r="B30" s="40"/>
      <c r="C30" s="182"/>
      <c r="D30" s="183" t="s">
        <v>2026</v>
      </c>
      <c r="E30" s="184"/>
      <c r="F30" s="6165"/>
      <c r="G30" s="6166"/>
      <c r="H30" s="1887" t="str">
        <f>IF(F30&gt;0,F30-I30,"")</f>
        <v/>
      </c>
      <c r="I30" s="2535"/>
      <c r="J30" s="1969"/>
      <c r="L30" s="14"/>
    </row>
    <row r="31" spans="1:29" ht="20.100000000000001" customHeight="1">
      <c r="A31" s="14"/>
      <c r="B31" s="40"/>
      <c r="C31" s="1880"/>
      <c r="D31" s="1881" t="s">
        <v>1982</v>
      </c>
      <c r="E31" s="1882"/>
      <c r="F31" s="6106">
        <f>+F26+F29+F30</f>
        <v>2200000</v>
      </c>
      <c r="G31" s="6107"/>
      <c r="H31" s="1888">
        <f>+IF(F31&gt;0,F31-I31,"")</f>
        <v>2000000</v>
      </c>
      <c r="I31" s="1879">
        <f>+I26+I29</f>
        <v>200000</v>
      </c>
      <c r="J31" s="1971"/>
      <c r="L31" s="14"/>
    </row>
    <row r="32" spans="1:29" ht="16.5" customHeight="1">
      <c r="A32" s="14"/>
      <c r="B32" s="40"/>
      <c r="C32" s="185"/>
      <c r="D32" s="186" t="s">
        <v>733</v>
      </c>
      <c r="E32" s="165"/>
      <c r="F32" s="165"/>
      <c r="G32" s="170"/>
      <c r="H32" s="171"/>
      <c r="I32" s="1368"/>
      <c r="J32" s="1369"/>
      <c r="L32" s="14"/>
      <c r="M32" s="1370" t="s">
        <v>304</v>
      </c>
    </row>
    <row r="33" spans="1:22" ht="21" customHeight="1" thickBot="1">
      <c r="A33" s="14"/>
      <c r="B33" s="40"/>
      <c r="C33" s="179"/>
      <c r="D33" s="6159" t="s">
        <v>698</v>
      </c>
      <c r="E33" s="6159"/>
      <c r="F33" s="6160"/>
      <c r="G33" s="187" t="s">
        <v>700</v>
      </c>
      <c r="H33" s="187" t="s">
        <v>701</v>
      </c>
      <c r="I33" s="6159" t="s">
        <v>699</v>
      </c>
      <c r="J33" s="6167"/>
      <c r="L33" s="14"/>
      <c r="O33" s="6134" t="s">
        <v>309</v>
      </c>
      <c r="P33" s="6135"/>
      <c r="Q33" s="6135"/>
      <c r="R33" s="6135"/>
      <c r="S33" s="6135"/>
      <c r="T33" s="6135"/>
      <c r="U33" s="6135"/>
      <c r="V33" s="6136"/>
    </row>
    <row r="34" spans="1:22" ht="21" customHeight="1" thickBot="1">
      <c r="A34" s="14"/>
      <c r="B34" s="40"/>
      <c r="C34" s="179"/>
      <c r="D34" s="6154" t="str">
        <f>IF(M34&gt;0,VLOOKUP(M34,_LST001,2),"")</f>
        <v>郵便貯金　記号：****-*</v>
      </c>
      <c r="E34" s="6154"/>
      <c r="F34" s="6154"/>
      <c r="G34" s="188" t="str">
        <f>IF(M34&gt;0,VLOOKUP($M$34,_LST001,6),"")</f>
        <v>　</v>
      </c>
      <c r="H34" s="188" t="str">
        <f>IF(M34&gt;0,VLOOKUP(M34,_LST001,8),"")</f>
        <v>№XXXXXXXX</v>
      </c>
      <c r="I34" s="6155" t="str">
        <f>IF(M34&gt;0,VLOOKUP(M34,_LST001,11),"")</f>
        <v xml:space="preserve">（株）NJR設計　代表取締役　○○　×× </v>
      </c>
      <c r="J34" s="6156"/>
      <c r="L34" s="1371" t="s">
        <v>307</v>
      </c>
      <c r="M34" s="21">
        <v>3</v>
      </c>
      <c r="N34" s="1372"/>
      <c r="O34" s="1871">
        <v>1</v>
      </c>
      <c r="P34" s="1872" t="str">
        <f>+入力ｼｰﾄA!$G$33</f>
        <v>ＡＡ　銀行 ＢＢ支店</v>
      </c>
      <c r="Q34" s="1872" t="str">
        <f>+入力ｼｰﾄA!$K$33</f>
        <v>普通</v>
      </c>
      <c r="R34" s="1872" t="str">
        <f>+入力ｼｰﾄA!$M$33</f>
        <v>№XXXXXXXX</v>
      </c>
      <c r="S34" s="6125" t="str">
        <f>+入力ｼｰﾄA!$P$33</f>
        <v xml:space="preserve">（株）NJR設計　代表取締役　○○　×× </v>
      </c>
      <c r="T34" s="6126"/>
      <c r="U34" s="6126"/>
      <c r="V34" s="6127"/>
    </row>
    <row r="35" spans="1:22" ht="21" customHeight="1" thickBot="1">
      <c r="A35" s="14"/>
      <c r="B35" s="40"/>
      <c r="C35" s="179"/>
      <c r="D35" s="6154" t="str">
        <f>IF(M35&gt;0,VLOOKUP(M35,_LST001,2),"")</f>
        <v>ＡＡ　銀行 ＢＢ支店</v>
      </c>
      <c r="E35" s="6154"/>
      <c r="F35" s="6154"/>
      <c r="G35" s="188" t="str">
        <f>IF(M35&gt;0,VLOOKUP($M$35,_LST001,6),"")</f>
        <v>普通</v>
      </c>
      <c r="H35" s="188" t="str">
        <f>IF(M35&gt;0,VLOOKUP(M35,_LST001,8),"")</f>
        <v>№XXXXXXXX</v>
      </c>
      <c r="I35" s="6155" t="str">
        <f>IF(M35&gt;0,VLOOKUP(M35,_LST001,11),"")</f>
        <v xml:space="preserve">（株）NJR設計　代表取締役　○○　×× </v>
      </c>
      <c r="J35" s="6156"/>
      <c r="L35" s="1371" t="s">
        <v>307</v>
      </c>
      <c r="M35" s="21">
        <v>1</v>
      </c>
      <c r="N35" s="1372"/>
      <c r="O35" s="1873">
        <v>2</v>
      </c>
      <c r="P35" s="1874" t="str">
        <f>+入力ｼｰﾄA!$G$34</f>
        <v>ＣＣ　銀行 ＤＤ支店</v>
      </c>
      <c r="Q35" s="1874" t="str">
        <f>+入力ｼｰﾄA!$K$34</f>
        <v>普通</v>
      </c>
      <c r="R35" s="1874" t="str">
        <f>+入力ｼｰﾄA!$M$34</f>
        <v>№XXXXXXXX</v>
      </c>
      <c r="S35" s="6128" t="str">
        <f>+入力ｼｰﾄA!$P$34</f>
        <v xml:space="preserve">（株）NJR設計　代表取締役　○○　×× </v>
      </c>
      <c r="T35" s="6129"/>
      <c r="U35" s="6129"/>
      <c r="V35" s="6130"/>
    </row>
    <row r="36" spans="1:22" ht="21" customHeight="1" thickBot="1">
      <c r="A36" s="14"/>
      <c r="B36" s="40"/>
      <c r="C36" s="182"/>
      <c r="D36" s="6170" t="str">
        <f>IF(M36&gt;0,VLOOKUP(M36,_LST001,2),"")</f>
        <v/>
      </c>
      <c r="E36" s="6170"/>
      <c r="F36" s="6170"/>
      <c r="G36" s="189" t="str">
        <f>IF(M36&gt;0,VLOOKUP($M$36,_LST001,6),"")</f>
        <v/>
      </c>
      <c r="H36" s="189" t="str">
        <f>IF(M36&gt;0,VLOOKUP(M36,_LST001,8),"")</f>
        <v/>
      </c>
      <c r="I36" s="6171" t="str">
        <f>IF(M36&gt;0,VLOOKUP(M36,_LST001,11),"")</f>
        <v/>
      </c>
      <c r="J36" s="6172"/>
      <c r="L36" s="1371" t="s">
        <v>307</v>
      </c>
      <c r="M36" s="21"/>
      <c r="N36" s="1372"/>
      <c r="O36" s="1875">
        <v>3</v>
      </c>
      <c r="P36" s="1876" t="str">
        <f>+入力ｼｰﾄA!$G$35</f>
        <v>郵便貯金　記号：****-*</v>
      </c>
      <c r="Q36" s="1876" t="str">
        <f>+入力ｼｰﾄA!$K$35</f>
        <v>　</v>
      </c>
      <c r="R36" s="1876" t="str">
        <f>+入力ｼｰﾄA!$M$35</f>
        <v>№XXXXXXXX</v>
      </c>
      <c r="S36" s="6131" t="str">
        <f>+入力ｼｰﾄA!$P$35</f>
        <v xml:space="preserve">（株）NJR設計　代表取締役　○○　×× </v>
      </c>
      <c r="T36" s="6132"/>
      <c r="U36" s="6132"/>
      <c r="V36" s="6133"/>
    </row>
    <row r="37" spans="1:22" ht="21.6" customHeight="1">
      <c r="A37" s="14"/>
      <c r="C37" s="1373"/>
      <c r="D37" s="6175" t="s">
        <v>706</v>
      </c>
      <c r="E37" s="6175"/>
      <c r="F37" s="6175"/>
      <c r="G37" s="6175"/>
      <c r="H37" s="6175"/>
      <c r="I37" s="6175"/>
      <c r="J37" s="6176"/>
      <c r="L37" s="14"/>
    </row>
    <row r="38" spans="1:22" ht="21.6" customHeight="1">
      <c r="A38" s="14"/>
      <c r="C38" s="1374"/>
      <c r="D38" s="6173"/>
      <c r="E38" s="6173"/>
      <c r="F38" s="6173"/>
      <c r="G38" s="6173"/>
      <c r="H38" s="6173"/>
      <c r="I38" s="6173"/>
      <c r="J38" s="6174"/>
      <c r="L38" s="14"/>
    </row>
    <row r="39" spans="1:22" ht="21.6" customHeight="1">
      <c r="A39" s="14"/>
      <c r="C39" s="1374"/>
      <c r="D39" s="6173"/>
      <c r="E39" s="6173"/>
      <c r="F39" s="6173"/>
      <c r="G39" s="6173"/>
      <c r="H39" s="6173"/>
      <c r="I39" s="6173"/>
      <c r="J39" s="6174"/>
      <c r="L39" s="14"/>
    </row>
    <row r="40" spans="1:22" ht="21.6" customHeight="1">
      <c r="A40" s="14"/>
      <c r="C40" s="1374"/>
      <c r="D40" s="6173"/>
      <c r="E40" s="6173"/>
      <c r="F40" s="6173"/>
      <c r="G40" s="6173"/>
      <c r="H40" s="6173"/>
      <c r="I40" s="6173"/>
      <c r="J40" s="6174"/>
      <c r="L40" s="14"/>
    </row>
    <row r="41" spans="1:22" ht="21.6" customHeight="1">
      <c r="A41" s="14"/>
      <c r="C41" s="1374"/>
      <c r="D41" s="6173"/>
      <c r="E41" s="6173"/>
      <c r="F41" s="6173"/>
      <c r="G41" s="6173"/>
      <c r="H41" s="6173"/>
      <c r="I41" s="6173"/>
      <c r="J41" s="6174"/>
      <c r="L41" s="14"/>
    </row>
    <row r="42" spans="1:22" ht="21.6" customHeight="1">
      <c r="A42" s="14"/>
      <c r="C42" s="1374"/>
      <c r="D42" s="6173"/>
      <c r="E42" s="6173"/>
      <c r="F42" s="6173"/>
      <c r="G42" s="6173"/>
      <c r="H42" s="6173"/>
      <c r="I42" s="6173"/>
      <c r="J42" s="6174"/>
      <c r="L42" s="14"/>
    </row>
    <row r="43" spans="1:22" ht="21.6" customHeight="1">
      <c r="A43" s="14"/>
      <c r="C43" s="1374"/>
      <c r="D43" s="6173"/>
      <c r="E43" s="6173"/>
      <c r="F43" s="6173"/>
      <c r="G43" s="6173"/>
      <c r="H43" s="6173"/>
      <c r="I43" s="6173"/>
      <c r="J43" s="6174"/>
      <c r="L43" s="14"/>
    </row>
    <row r="44" spans="1:22" ht="21.6" customHeight="1">
      <c r="A44" s="14"/>
      <c r="C44" s="1374"/>
      <c r="D44" s="6173"/>
      <c r="E44" s="6173"/>
      <c r="F44" s="6173"/>
      <c r="G44" s="6173"/>
      <c r="H44" s="6173"/>
      <c r="I44" s="6173"/>
      <c r="J44" s="6174"/>
      <c r="L44" s="14"/>
    </row>
    <row r="45" spans="1:22" ht="21.6" customHeight="1">
      <c r="A45" s="14"/>
      <c r="C45" s="1374"/>
      <c r="D45" s="6173"/>
      <c r="E45" s="6173"/>
      <c r="F45" s="6173"/>
      <c r="G45" s="6173"/>
      <c r="H45" s="6173"/>
      <c r="I45" s="6173"/>
      <c r="J45" s="6174"/>
      <c r="L45" s="14"/>
    </row>
    <row r="46" spans="1:22" ht="21.6" customHeight="1">
      <c r="A46" s="14"/>
      <c r="C46" s="1374"/>
      <c r="D46" s="6173"/>
      <c r="E46" s="6173"/>
      <c r="F46" s="6173"/>
      <c r="G46" s="6173"/>
      <c r="H46" s="6173"/>
      <c r="I46" s="6173"/>
      <c r="J46" s="6174"/>
      <c r="L46" s="14"/>
    </row>
    <row r="47" spans="1:22" ht="21.6" customHeight="1">
      <c r="A47" s="14"/>
      <c r="C47" s="1374"/>
      <c r="D47" s="6173"/>
      <c r="E47" s="6173"/>
      <c r="F47" s="6173"/>
      <c r="G47" s="6173"/>
      <c r="H47" s="6173"/>
      <c r="I47" s="6173"/>
      <c r="J47" s="6174"/>
      <c r="L47" s="14"/>
    </row>
    <row r="48" spans="1:22" ht="21.6" customHeight="1">
      <c r="A48" s="14"/>
      <c r="C48" s="1374"/>
      <c r="D48" s="6173"/>
      <c r="E48" s="6173"/>
      <c r="F48" s="6173"/>
      <c r="G48" s="6173"/>
      <c r="H48" s="6173"/>
      <c r="I48" s="6173"/>
      <c r="J48" s="6174"/>
      <c r="L48" s="14"/>
    </row>
    <row r="49" spans="1:12" ht="21.6" customHeight="1">
      <c r="A49" s="14"/>
      <c r="C49" s="2693"/>
      <c r="D49" s="6177"/>
      <c r="E49" s="6177"/>
      <c r="F49" s="6177"/>
      <c r="G49" s="6177"/>
      <c r="H49" s="6177"/>
      <c r="I49" s="6177"/>
      <c r="J49" s="6178"/>
      <c r="L49" s="14"/>
    </row>
    <row r="50" spans="1:12" ht="9.75" customHeight="1">
      <c r="A50" s="14"/>
      <c r="E50" s="1"/>
      <c r="F50" s="1"/>
      <c r="G50" s="1"/>
      <c r="H50" s="1"/>
      <c r="I50" s="1"/>
      <c r="J50" s="1"/>
      <c r="L50" s="14"/>
    </row>
    <row r="51" spans="1:12" ht="6" customHeight="1">
      <c r="A51" s="14"/>
      <c r="B51" s="14"/>
      <c r="C51" s="14"/>
      <c r="D51" s="15"/>
      <c r="E51" s="15"/>
      <c r="F51" s="15"/>
      <c r="G51" s="15"/>
      <c r="H51" s="15"/>
      <c r="I51" s="15"/>
      <c r="J51" s="15"/>
      <c r="K51" s="14"/>
      <c r="L51" s="14"/>
    </row>
    <row r="52" spans="1:12" ht="24.95" customHeight="1">
      <c r="D52" s="1"/>
      <c r="E52" s="1"/>
      <c r="F52" s="1"/>
      <c r="G52" s="1"/>
      <c r="H52" s="1"/>
      <c r="I52" s="1"/>
      <c r="J52" s="1"/>
    </row>
    <row r="53" spans="1:12" ht="24.95" customHeight="1">
      <c r="D53" s="1"/>
      <c r="E53" s="1"/>
      <c r="F53" s="1"/>
      <c r="G53" s="1"/>
      <c r="H53" s="1"/>
      <c r="I53" s="1"/>
      <c r="J53" s="1"/>
    </row>
    <row r="54" spans="1:12" ht="24.95" customHeight="1">
      <c r="D54" s="1"/>
      <c r="E54" s="1"/>
      <c r="F54" s="1"/>
      <c r="G54" s="1"/>
      <c r="H54" s="1"/>
      <c r="I54" s="1"/>
      <c r="J54" s="1"/>
    </row>
    <row r="55" spans="1:12" ht="24.95" customHeight="1">
      <c r="D55" s="1"/>
      <c r="E55" s="1"/>
      <c r="F55" s="1"/>
      <c r="G55" s="1"/>
      <c r="H55" s="1"/>
      <c r="I55" s="1"/>
      <c r="J55" s="1"/>
    </row>
    <row r="56" spans="1:12" ht="24.95" customHeight="1">
      <c r="D56" s="1"/>
      <c r="E56" s="1"/>
      <c r="F56" s="1"/>
      <c r="G56" s="1"/>
      <c r="H56" s="1"/>
      <c r="I56" s="1"/>
      <c r="J56" s="1"/>
    </row>
    <row r="57" spans="1:12" ht="24.95" customHeight="1">
      <c r="D57" s="1"/>
      <c r="E57" s="1"/>
      <c r="F57" s="1"/>
      <c r="G57" s="1"/>
      <c r="H57" s="1"/>
      <c r="I57" s="1"/>
      <c r="J57" s="1"/>
    </row>
    <row r="58" spans="1:12" ht="24.95" customHeight="1">
      <c r="D58" s="1"/>
      <c r="E58" s="1"/>
      <c r="F58" s="1"/>
      <c r="G58" s="1"/>
      <c r="H58" s="1"/>
      <c r="I58" s="1"/>
      <c r="J58" s="1"/>
    </row>
    <row r="59" spans="1:12" ht="24.95" customHeight="1">
      <c r="D59" s="1"/>
      <c r="E59" s="1"/>
      <c r="F59" s="1"/>
      <c r="G59" s="1"/>
      <c r="H59" s="1"/>
      <c r="I59" s="1"/>
      <c r="J59" s="1"/>
    </row>
    <row r="60" spans="1:12" ht="24.95" customHeight="1">
      <c r="D60" s="1"/>
      <c r="E60" s="1"/>
      <c r="F60" s="1"/>
      <c r="G60" s="1"/>
      <c r="H60" s="1"/>
      <c r="I60" s="1"/>
      <c r="J60" s="1"/>
    </row>
    <row r="61" spans="1:12" ht="24.95" customHeight="1">
      <c r="D61" s="1"/>
      <c r="E61" s="1"/>
      <c r="F61" s="1"/>
      <c r="G61" s="1"/>
      <c r="H61" s="1"/>
      <c r="I61" s="1"/>
      <c r="J61" s="1"/>
    </row>
    <row r="62" spans="1:12" ht="24.95" customHeight="1">
      <c r="D62" s="1"/>
      <c r="E62" s="1"/>
      <c r="F62" s="1"/>
      <c r="G62" s="1"/>
      <c r="H62" s="1"/>
      <c r="I62" s="1"/>
      <c r="J62" s="1"/>
    </row>
    <row r="63" spans="1:12" ht="24.95" customHeight="1">
      <c r="D63" s="1"/>
      <c r="E63" s="1"/>
      <c r="F63" s="1"/>
      <c r="G63" s="1"/>
      <c r="H63" s="1"/>
      <c r="I63" s="1"/>
      <c r="J63" s="1"/>
    </row>
    <row r="64" spans="1:12" ht="24.95" customHeight="1">
      <c r="D64" s="1"/>
      <c r="E64" s="1"/>
      <c r="F64" s="1"/>
      <c r="G64" s="1"/>
      <c r="H64" s="1"/>
      <c r="I64" s="1"/>
      <c r="J64" s="1"/>
    </row>
    <row r="65" spans="4:10" ht="24.95" customHeight="1">
      <c r="D65" s="1"/>
      <c r="E65" s="1"/>
      <c r="F65" s="1"/>
      <c r="G65" s="1"/>
      <c r="H65" s="1"/>
      <c r="I65" s="1"/>
      <c r="J65" s="1"/>
    </row>
    <row r="66" spans="4:10" ht="24.95" customHeight="1">
      <c r="D66" s="1"/>
      <c r="E66" s="1"/>
      <c r="F66" s="1"/>
      <c r="G66" s="1"/>
      <c r="H66" s="1"/>
      <c r="I66" s="1"/>
      <c r="J66" s="1"/>
    </row>
    <row r="67" spans="4:10" ht="24.95" customHeight="1">
      <c r="D67" s="1"/>
      <c r="E67" s="1"/>
      <c r="F67" s="1"/>
      <c r="G67" s="1"/>
      <c r="H67" s="1"/>
      <c r="I67" s="1"/>
      <c r="J67" s="1"/>
    </row>
    <row r="68" spans="4:10">
      <c r="D68" s="1"/>
      <c r="E68" s="1"/>
      <c r="F68" s="1"/>
      <c r="G68" s="1"/>
      <c r="H68" s="1"/>
      <c r="I68" s="1"/>
      <c r="J68" s="1"/>
    </row>
    <row r="69" spans="4:10">
      <c r="D69" s="1"/>
      <c r="E69" s="1"/>
      <c r="F69" s="1"/>
      <c r="G69" s="1"/>
      <c r="H69" s="1"/>
      <c r="I69" s="1"/>
      <c r="J69" s="1"/>
    </row>
    <row r="70" spans="4:10">
      <c r="D70" s="1"/>
      <c r="E70" s="1"/>
      <c r="F70" s="1"/>
      <c r="G70" s="1"/>
      <c r="H70" s="1"/>
      <c r="I70" s="1"/>
      <c r="J70" s="1"/>
    </row>
    <row r="71" spans="4:10">
      <c r="D71" s="1"/>
      <c r="E71" s="1"/>
      <c r="F71" s="1"/>
      <c r="G71" s="1"/>
      <c r="H71" s="1"/>
      <c r="I71" s="1"/>
      <c r="J71" s="1"/>
    </row>
    <row r="72" spans="4:10">
      <c r="D72" s="1"/>
      <c r="E72" s="1"/>
      <c r="F72" s="1"/>
      <c r="G72" s="1"/>
      <c r="H72" s="1"/>
      <c r="I72" s="1"/>
      <c r="J72" s="1"/>
    </row>
    <row r="73" spans="4:10">
      <c r="D73" s="1"/>
      <c r="E73" s="1"/>
      <c r="F73" s="1"/>
      <c r="G73" s="1"/>
      <c r="H73" s="1"/>
      <c r="I73" s="1"/>
      <c r="J73" s="1"/>
    </row>
    <row r="74" spans="4:10">
      <c r="D74" s="1"/>
      <c r="E74" s="1"/>
      <c r="F74" s="1"/>
      <c r="G74" s="1"/>
      <c r="H74" s="1"/>
      <c r="I74" s="1"/>
      <c r="J74" s="1"/>
    </row>
  </sheetData>
  <sheetProtection algorithmName="SHA-512" hashValue="gQ5H4vXN45bv3DD3R8f7OCc9sYLDtFfvlS/I0RVtY96dnn2mbpV3Fi2BIT2XWrEOZt/9herug55RxZ2mjTSuVA==" saltValue="1HJFYMZ0XjSCYaE3eLEuWA==" spinCount="100000" sheet="1" formatCells="0" formatColumns="0" formatRows="0"/>
  <mergeCells count="85">
    <mergeCell ref="D44:J44"/>
    <mergeCell ref="D43:J43"/>
    <mergeCell ref="D42:J42"/>
    <mergeCell ref="D49:J49"/>
    <mergeCell ref="D48:J48"/>
    <mergeCell ref="D47:J47"/>
    <mergeCell ref="D46:J46"/>
    <mergeCell ref="D45:J45"/>
    <mergeCell ref="D36:F36"/>
    <mergeCell ref="I36:J36"/>
    <mergeCell ref="D41:J41"/>
    <mergeCell ref="D40:J40"/>
    <mergeCell ref="D39:J39"/>
    <mergeCell ref="D38:J38"/>
    <mergeCell ref="D37:J37"/>
    <mergeCell ref="D35:F35"/>
    <mergeCell ref="I35:J35"/>
    <mergeCell ref="F25:G25"/>
    <mergeCell ref="D33:F33"/>
    <mergeCell ref="F24:G24"/>
    <mergeCell ref="F26:G26"/>
    <mergeCell ref="F27:G27"/>
    <mergeCell ref="F30:G30"/>
    <mergeCell ref="D34:F34"/>
    <mergeCell ref="I34:J34"/>
    <mergeCell ref="I33:J33"/>
    <mergeCell ref="F29:G29"/>
    <mergeCell ref="C3:J3"/>
    <mergeCell ref="D8:J8"/>
    <mergeCell ref="D11:J11"/>
    <mergeCell ref="D12:J12"/>
    <mergeCell ref="D6:H6"/>
    <mergeCell ref="H9:I9"/>
    <mergeCell ref="S34:V34"/>
    <mergeCell ref="S35:V35"/>
    <mergeCell ref="S36:V36"/>
    <mergeCell ref="O33:V33"/>
    <mergeCell ref="P18:Q19"/>
    <mergeCell ref="R18:R19"/>
    <mergeCell ref="S18:S19"/>
    <mergeCell ref="T18:T19"/>
    <mergeCell ref="V18:V19"/>
    <mergeCell ref="P27:Q27"/>
    <mergeCell ref="P29:Q29"/>
    <mergeCell ref="P26:Q26"/>
    <mergeCell ref="P25:Q25"/>
    <mergeCell ref="P24:Q24"/>
    <mergeCell ref="AA6:AB6"/>
    <mergeCell ref="F31:G31"/>
    <mergeCell ref="D17:D19"/>
    <mergeCell ref="F17:J19"/>
    <mergeCell ref="D20:D22"/>
    <mergeCell ref="F20:J22"/>
    <mergeCell ref="P22:Q23"/>
    <mergeCell ref="R22:R23"/>
    <mergeCell ref="S22:S23"/>
    <mergeCell ref="T22:T23"/>
    <mergeCell ref="V22:V23"/>
    <mergeCell ref="J14:J15"/>
    <mergeCell ref="C14:D15"/>
    <mergeCell ref="E14:H15"/>
    <mergeCell ref="I14:I15"/>
    <mergeCell ref="C17:C19"/>
    <mergeCell ref="C20:C22"/>
    <mergeCell ref="E17:E19"/>
    <mergeCell ref="E20:E22"/>
    <mergeCell ref="O22:O23"/>
    <mergeCell ref="O20:O21"/>
    <mergeCell ref="O18:O19"/>
    <mergeCell ref="W22:W23"/>
    <mergeCell ref="P20:Q21"/>
    <mergeCell ref="R20:R21"/>
    <mergeCell ref="S20:S21"/>
    <mergeCell ref="T20:T21"/>
    <mergeCell ref="V20:V21"/>
    <mergeCell ref="W20:W21"/>
    <mergeCell ref="N6:O6"/>
    <mergeCell ref="W18:W19"/>
    <mergeCell ref="O16:O17"/>
    <mergeCell ref="P16:Q17"/>
    <mergeCell ref="R16:R17"/>
    <mergeCell ref="S16:S17"/>
    <mergeCell ref="T16:T17"/>
    <mergeCell ref="V16:V17"/>
    <mergeCell ref="W16:W17"/>
  </mergeCells>
  <phoneticPr fontId="42"/>
  <conditionalFormatting sqref="E14:H15">
    <cfRule type="expression" dxfId="120" priority="3">
      <formula>$L$1=0</formula>
    </cfRule>
  </conditionalFormatting>
  <dataValidations count="2">
    <dataValidation type="list" allowBlank="1" showInputMessage="1" showErrorMessage="1" sqref="N6" xr:uid="{5815E4CB-6647-48B5-88A9-4D6E50DC460B}">
      <formula1>_LST104</formula1>
    </dataValidation>
    <dataValidation type="list" allowBlank="1" showInputMessage="1" showErrorMessage="1" sqref="M34:M36" xr:uid="{E1418BCA-3E1D-4A29-A515-EC2352A9028B}">
      <formula1>_LST95</formula1>
    </dataValidation>
  </dataValidations>
  <pageMargins left="0.59055118110236227" right="0.19685039370078741" top="0.78740157480314965" bottom="0.39370078740157483" header="0.51181102362204722" footer="0.19685039370078741"/>
  <pageSetup paperSize="9" orientation="portrait" blackAndWhite="1" horizontalDpi="4294967292" verticalDpi="300" r:id="rId1"/>
  <headerFooter alignWithMargins="0">
    <oddFooter>&amp;L&amp;"-,標準"&amp;8JAAF-MST  &lt;RESA-6&gt;</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indexed="45"/>
  </sheetPr>
  <dimension ref="A1:P58"/>
  <sheetViews>
    <sheetView showGridLines="0" workbookViewId="0">
      <selection activeCell="J16" sqref="J16"/>
    </sheetView>
  </sheetViews>
  <sheetFormatPr defaultRowHeight="13.5"/>
  <cols>
    <col min="1" max="1" width="3.625" style="55" customWidth="1"/>
    <col min="2" max="2" width="0.875" style="55" customWidth="1"/>
    <col min="3" max="3" width="2.75" style="55" customWidth="1"/>
    <col min="4" max="4" width="15.75" style="55" customWidth="1"/>
    <col min="5" max="5" width="10.75" style="55" customWidth="1"/>
    <col min="6" max="6" width="8.75" style="55" customWidth="1"/>
    <col min="7" max="7" width="7.625" style="55" customWidth="1"/>
    <col min="8" max="8" width="7.125" style="55" customWidth="1"/>
    <col min="9" max="9" width="2.625" style="55" customWidth="1"/>
    <col min="10" max="10" width="7.125" style="55" customWidth="1"/>
    <col min="11" max="11" width="2.625" style="55" customWidth="1"/>
    <col min="12" max="12" width="6.375" style="55" customWidth="1"/>
    <col min="13" max="13" width="2.625" style="55" customWidth="1"/>
    <col min="14" max="14" width="11" style="55" customWidth="1"/>
    <col min="15" max="15" width="1" style="55" customWidth="1"/>
    <col min="16" max="16" width="3.625" style="55" customWidth="1"/>
    <col min="17" max="16384" width="9" style="55"/>
  </cols>
  <sheetData>
    <row r="1" spans="1:16" ht="39.950000000000003" customHeight="1">
      <c r="A1" s="53"/>
      <c r="B1" s="53"/>
      <c r="C1" s="53"/>
      <c r="D1" s="2512" t="s">
        <v>2440</v>
      </c>
      <c r="E1" s="53"/>
      <c r="F1" s="53"/>
      <c r="G1" s="53"/>
      <c r="H1" s="53"/>
      <c r="I1" s="53"/>
      <c r="J1" s="53"/>
      <c r="K1" s="53"/>
      <c r="L1" s="53"/>
      <c r="M1" s="53"/>
      <c r="N1" s="53"/>
      <c r="O1" s="53"/>
      <c r="P1" s="785">
        <f>+'SYSTEM-1'!$D$46</f>
        <v>0</v>
      </c>
    </row>
    <row r="2" spans="1:16" ht="18" customHeight="1">
      <c r="A2" s="53"/>
      <c r="B2" s="56"/>
      <c r="C2" s="4906" t="s">
        <v>3004</v>
      </c>
      <c r="D2" s="4906"/>
      <c r="E2" s="4906"/>
      <c r="F2" s="4907"/>
      <c r="G2" s="4907"/>
      <c r="H2" s="4907"/>
      <c r="I2" s="4907"/>
      <c r="J2" s="4907"/>
      <c r="K2" s="4907"/>
      <c r="L2" s="4907"/>
      <c r="M2" s="4907"/>
      <c r="N2" s="4907"/>
      <c r="O2" s="4907"/>
      <c r="P2" s="53"/>
    </row>
    <row r="3" spans="1:16" ht="24" customHeight="1">
      <c r="A3" s="53"/>
      <c r="B3" s="57"/>
      <c r="C3" s="6179" t="s">
        <v>32</v>
      </c>
      <c r="D3" s="4909"/>
      <c r="E3" s="4909"/>
      <c r="F3" s="6180"/>
      <c r="G3" s="6180"/>
      <c r="H3" s="6180"/>
      <c r="I3" s="6180"/>
      <c r="J3" s="6180"/>
      <c r="K3" s="6180"/>
      <c r="L3" s="6180"/>
      <c r="M3" s="6180"/>
      <c r="N3" s="6180"/>
      <c r="O3" s="4886"/>
      <c r="P3" s="53"/>
    </row>
    <row r="4" spans="1:16" ht="16.5" customHeight="1">
      <c r="A4" s="53"/>
      <c r="B4" s="57"/>
      <c r="C4" s="1375"/>
      <c r="D4" s="1375"/>
      <c r="E4" s="1375"/>
      <c r="F4" s="56"/>
      <c r="G4" s="56"/>
      <c r="H4" s="56"/>
      <c r="I4" s="56"/>
      <c r="J4" s="56"/>
      <c r="K4" s="56"/>
      <c r="L4" s="56"/>
      <c r="M4" s="56"/>
      <c r="N4" s="56"/>
      <c r="O4" s="56"/>
      <c r="P4" s="53"/>
    </row>
    <row r="5" spans="1:16" ht="21" customHeight="1">
      <c r="A5" s="53"/>
      <c r="B5" s="60"/>
      <c r="D5" s="6181" t="s">
        <v>35</v>
      </c>
      <c r="E5" s="6182"/>
      <c r="F5" s="6185" t="str">
        <f>+入力ｼｰﾄA!M73</f>
        <v>六）共同住宅</v>
      </c>
      <c r="G5" s="6186"/>
      <c r="H5" s="6187"/>
      <c r="I5" s="6187"/>
      <c r="J5" s="6187"/>
      <c r="K5" s="6187"/>
      <c r="L5" s="6187"/>
      <c r="M5" s="6187"/>
      <c r="N5" s="6188"/>
      <c r="P5" s="53"/>
    </row>
    <row r="6" spans="1:16" ht="9.75" customHeight="1">
      <c r="A6" s="53"/>
      <c r="D6" s="59"/>
      <c r="E6" s="59"/>
      <c r="F6" s="1376"/>
      <c r="G6" s="1376"/>
      <c r="P6" s="53"/>
    </row>
    <row r="7" spans="1:16" ht="20.100000000000001" customHeight="1">
      <c r="A7" s="53"/>
      <c r="B7" s="61"/>
      <c r="D7" s="6181" t="s">
        <v>37</v>
      </c>
      <c r="E7" s="6182"/>
      <c r="F7" s="1377">
        <f>+入力ｼｰﾄA!G74</f>
        <v>1</v>
      </c>
      <c r="G7" s="6189" t="str">
        <f>+入力ｼｰﾄA!M74</f>
        <v>公営住宅、社宅、共同住宅、寄宿舎等</v>
      </c>
      <c r="H7" s="6190"/>
      <c r="I7" s="6190"/>
      <c r="J7" s="6190"/>
      <c r="K7" s="6190"/>
      <c r="L7" s="6190"/>
      <c r="M7" s="6190"/>
      <c r="N7" s="4896"/>
      <c r="O7" s="290"/>
      <c r="P7" s="53"/>
    </row>
    <row r="8" spans="1:16" ht="9.9499999999999993" customHeight="1">
      <c r="A8" s="53"/>
      <c r="B8" s="62"/>
      <c r="D8" s="59"/>
      <c r="E8" s="59"/>
      <c r="F8" s="56"/>
      <c r="G8" s="56"/>
      <c r="H8" s="57"/>
      <c r="I8" s="56"/>
      <c r="J8" s="1378"/>
      <c r="L8" s="56"/>
      <c r="M8" s="56"/>
      <c r="N8" s="290"/>
      <c r="O8" s="290"/>
      <c r="P8" s="53"/>
    </row>
    <row r="9" spans="1:16" ht="20.100000000000001" customHeight="1">
      <c r="A9" s="64"/>
      <c r="B9" s="62"/>
      <c r="D9" s="6181" t="s">
        <v>40</v>
      </c>
      <c r="E9" s="6182"/>
      <c r="F9" s="63">
        <f>+入力ｼｰﾄA!G77</f>
        <v>1500</v>
      </c>
      <c r="G9" s="55" t="s">
        <v>39</v>
      </c>
      <c r="J9" s="1378"/>
      <c r="N9" s="3682">
        <v>45444</v>
      </c>
      <c r="O9" s="290"/>
      <c r="P9" s="53"/>
    </row>
    <row r="10" spans="1:16" ht="9.9499999999999993" customHeight="1">
      <c r="A10" s="53"/>
      <c r="B10" s="62"/>
      <c r="C10" s="59"/>
      <c r="E10" s="59"/>
      <c r="F10" s="56"/>
      <c r="G10" s="56"/>
      <c r="H10" s="57"/>
      <c r="I10" s="56"/>
      <c r="J10" s="1378"/>
      <c r="L10" s="56"/>
      <c r="M10" s="56"/>
      <c r="N10" s="290"/>
      <c r="O10" s="290"/>
      <c r="P10" s="53"/>
    </row>
    <row r="11" spans="1:16" ht="20.100000000000001" customHeight="1">
      <c r="A11" s="53"/>
      <c r="B11" s="62"/>
      <c r="D11" s="6193" t="s">
        <v>41</v>
      </c>
      <c r="E11" s="6194"/>
      <c r="F11" s="1379" t="s">
        <v>42</v>
      </c>
      <c r="G11" s="1379" t="s">
        <v>43</v>
      </c>
      <c r="H11" s="6191" t="s">
        <v>44</v>
      </c>
      <c r="I11" s="6192"/>
      <c r="J11" s="6192"/>
      <c r="K11" s="6192"/>
      <c r="L11" s="6192"/>
      <c r="M11" s="6192"/>
      <c r="N11" s="6192"/>
      <c r="O11" s="290"/>
      <c r="P11" s="53"/>
    </row>
    <row r="12" spans="1:16" ht="20.100000000000001" customHeight="1">
      <c r="A12" s="53"/>
      <c r="B12" s="5107"/>
      <c r="C12" s="59"/>
      <c r="D12" s="6195"/>
      <c r="E12" s="6196"/>
      <c r="F12" s="1380">
        <f>+入力ｼｰﾄA!$G$37</f>
        <v>4000</v>
      </c>
      <c r="G12" s="63">
        <f>+入力ｼｰﾄA!$G$44</f>
        <v>1.9</v>
      </c>
      <c r="H12" s="6191"/>
      <c r="I12" s="6192"/>
      <c r="J12" s="6192"/>
      <c r="K12" s="6192"/>
      <c r="L12" s="6192"/>
      <c r="M12" s="6192"/>
      <c r="N12" s="6192"/>
      <c r="P12" s="53"/>
    </row>
    <row r="13" spans="1:16" ht="20.100000000000001" customHeight="1">
      <c r="A13" s="53"/>
      <c r="B13" s="5107"/>
      <c r="F13" s="1381" t="s">
        <v>45</v>
      </c>
      <c r="P13" s="53"/>
    </row>
    <row r="14" spans="1:16" ht="20.100000000000001" customHeight="1">
      <c r="A14" s="53"/>
      <c r="B14" s="5107"/>
      <c r="C14" s="6199" t="s">
        <v>3035</v>
      </c>
      <c r="D14" s="6180"/>
      <c r="E14" s="6180"/>
      <c r="F14" s="6180"/>
      <c r="G14" s="6180"/>
      <c r="H14" s="6180"/>
      <c r="I14" s="6180"/>
      <c r="J14" s="6180"/>
      <c r="K14" s="6180"/>
      <c r="L14" s="6180"/>
      <c r="M14" s="6180"/>
      <c r="N14" s="4886"/>
      <c r="P14" s="53"/>
    </row>
    <row r="15" spans="1:16" ht="20.100000000000001" customHeight="1">
      <c r="A15" s="53"/>
      <c r="B15" s="5107"/>
      <c r="C15" s="6197" t="s">
        <v>46</v>
      </c>
      <c r="D15" s="6198"/>
      <c r="E15" s="1382" t="s">
        <v>47</v>
      </c>
      <c r="F15" s="1379" t="s">
        <v>42</v>
      </c>
      <c r="G15" s="1383" t="s">
        <v>48</v>
      </c>
      <c r="H15" s="1384" t="s">
        <v>49</v>
      </c>
      <c r="I15" s="392"/>
      <c r="J15" s="1385" t="s">
        <v>42</v>
      </c>
      <c r="K15" s="1384"/>
      <c r="L15" s="1386" t="s">
        <v>48</v>
      </c>
      <c r="M15" s="1384"/>
      <c r="N15" s="1387" t="s">
        <v>50</v>
      </c>
      <c r="O15" s="519"/>
      <c r="P15" s="53"/>
    </row>
    <row r="16" spans="1:16" ht="20.100000000000001" customHeight="1">
      <c r="A16" s="64"/>
      <c r="B16" s="5107"/>
      <c r="C16" s="105"/>
      <c r="D16" s="72"/>
      <c r="E16" s="1388" t="s">
        <v>25</v>
      </c>
      <c r="F16" s="65"/>
      <c r="G16" s="66"/>
      <c r="H16" s="1389">
        <f>+入力ｼｰﾄA!G232</f>
        <v>1400</v>
      </c>
      <c r="I16" s="1389" t="s">
        <v>51</v>
      </c>
      <c r="J16" s="1389">
        <f>IF(ISBLANK(F16),$F$12,F16)</f>
        <v>4000</v>
      </c>
      <c r="K16" s="1389" t="s">
        <v>26</v>
      </c>
      <c r="L16" s="3669">
        <f>IF(ISBLANK(G16),$G$12,G16)</f>
        <v>1.9</v>
      </c>
      <c r="M16" s="1389" t="s">
        <v>52</v>
      </c>
      <c r="N16" s="1390">
        <f>+H16*J16*L16</f>
        <v>10640000</v>
      </c>
      <c r="O16" s="56"/>
      <c r="P16" s="64"/>
    </row>
    <row r="17" spans="1:16" ht="20.100000000000001" customHeight="1">
      <c r="A17" s="53"/>
      <c r="B17" s="5107"/>
      <c r="C17" s="331"/>
      <c r="D17" s="55" t="s">
        <v>55</v>
      </c>
      <c r="E17" s="419" t="s">
        <v>631</v>
      </c>
      <c r="F17" s="70"/>
      <c r="G17" s="71"/>
      <c r="H17" s="1391">
        <f>+入力ｼｰﾄA!G233</f>
        <v>570</v>
      </c>
      <c r="I17" s="1391" t="s">
        <v>26</v>
      </c>
      <c r="J17" s="1389">
        <f>IF(ISBLANK(F17),$F$12,F17)</f>
        <v>4000</v>
      </c>
      <c r="K17" s="1391" t="s">
        <v>26</v>
      </c>
      <c r="L17" s="3670">
        <f>IF(ISBLANK(G17),$G$12,G17)</f>
        <v>1.9</v>
      </c>
      <c r="M17" s="1391" t="s">
        <v>27</v>
      </c>
      <c r="N17" s="1392">
        <f>+H17*J17*L17</f>
        <v>4332000</v>
      </c>
      <c r="P17" s="53"/>
    </row>
    <row r="18" spans="1:16" ht="20.100000000000001" customHeight="1">
      <c r="A18" s="53"/>
      <c r="B18" s="5107"/>
      <c r="C18" s="73"/>
      <c r="D18" s="81"/>
      <c r="E18" s="429" t="s">
        <v>28</v>
      </c>
      <c r="F18" s="74"/>
      <c r="G18" s="75"/>
      <c r="H18" s="1393">
        <f>+入力ｼｰﾄA!G234</f>
        <v>410</v>
      </c>
      <c r="I18" s="1393" t="s">
        <v>26</v>
      </c>
      <c r="J18" s="1389">
        <f>IF(ISBLANK(F18),$F$12,F18)</f>
        <v>4000</v>
      </c>
      <c r="K18" s="1393" t="s">
        <v>26</v>
      </c>
      <c r="L18" s="3671">
        <f>IF(ISBLANK(G18),$G$12,G18)</f>
        <v>1.9</v>
      </c>
      <c r="M18" s="1393" t="s">
        <v>27</v>
      </c>
      <c r="N18" s="1394">
        <f>+H18*J18*L18</f>
        <v>3116000</v>
      </c>
      <c r="P18" s="53"/>
    </row>
    <row r="19" spans="1:16" ht="20.100000000000001" customHeight="1">
      <c r="A19" s="53"/>
      <c r="B19" s="5107"/>
      <c r="C19" s="77"/>
      <c r="D19" s="78"/>
      <c r="E19" s="441" t="s">
        <v>58</v>
      </c>
      <c r="F19" s="99"/>
      <c r="G19" s="1395"/>
      <c r="H19" s="1396"/>
      <c r="I19" s="1396"/>
      <c r="J19" s="1396"/>
      <c r="K19" s="1396"/>
      <c r="L19" s="1397"/>
      <c r="M19" s="1396"/>
      <c r="N19" s="1398">
        <f>SUM(N16:N18)</f>
        <v>18088000</v>
      </c>
      <c r="P19" s="53"/>
    </row>
    <row r="20" spans="1:16" ht="20.100000000000001" customHeight="1">
      <c r="A20" s="53"/>
      <c r="B20" s="5107"/>
      <c r="C20" s="73"/>
      <c r="D20" s="81"/>
      <c r="E20" s="410" t="s">
        <v>25</v>
      </c>
      <c r="F20" s="65"/>
      <c r="G20" s="66"/>
      <c r="H20" s="1399">
        <f>+入力ｼｰﾄA!G236</f>
        <v>700</v>
      </c>
      <c r="I20" s="1399" t="s">
        <v>26</v>
      </c>
      <c r="J20" s="1389">
        <f>IF(ISBLANK(F20),$F$12,F20)</f>
        <v>4000</v>
      </c>
      <c r="K20" s="1399" t="s">
        <v>26</v>
      </c>
      <c r="L20" s="3672">
        <f>IF(ISBLANK(G20),$G$12,G20)</f>
        <v>1.9</v>
      </c>
      <c r="M20" s="1399" t="s">
        <v>27</v>
      </c>
      <c r="N20" s="1400">
        <f>+H20*J20*L20</f>
        <v>5320000</v>
      </c>
      <c r="P20" s="53"/>
    </row>
    <row r="21" spans="1:16" ht="20.100000000000001" customHeight="1">
      <c r="A21" s="53"/>
      <c r="B21" s="5107"/>
      <c r="C21" s="331"/>
      <c r="D21" s="55" t="s">
        <v>61</v>
      </c>
      <c r="E21" s="419" t="s">
        <v>631</v>
      </c>
      <c r="F21" s="70"/>
      <c r="G21" s="71"/>
      <c r="H21" s="1391">
        <f>+入力ｼｰﾄA!G237</f>
        <v>150</v>
      </c>
      <c r="I21" s="1391" t="s">
        <v>26</v>
      </c>
      <c r="J21" s="1389">
        <f>IF(ISBLANK(F21),$F$12,F21)</f>
        <v>4000</v>
      </c>
      <c r="K21" s="1391" t="s">
        <v>26</v>
      </c>
      <c r="L21" s="3670">
        <f>IF(ISBLANK(G21),$G$12,G21)</f>
        <v>1.9</v>
      </c>
      <c r="M21" s="1391" t="s">
        <v>27</v>
      </c>
      <c r="N21" s="1392">
        <f>+H21*J21*L21</f>
        <v>1140000</v>
      </c>
      <c r="P21" s="53"/>
    </row>
    <row r="22" spans="1:16" ht="20.100000000000001" customHeight="1">
      <c r="A22" s="53"/>
      <c r="B22" s="5107"/>
      <c r="C22" s="73"/>
      <c r="D22" s="1401"/>
      <c r="E22" s="429" t="s">
        <v>28</v>
      </c>
      <c r="F22" s="74"/>
      <c r="G22" s="75"/>
      <c r="H22" s="1393">
        <f>+入力ｼｰﾄA!G238</f>
        <v>190</v>
      </c>
      <c r="I22" s="1393" t="s">
        <v>26</v>
      </c>
      <c r="J22" s="1389">
        <f>IF(ISBLANK(F22),$F$12,F22)</f>
        <v>4000</v>
      </c>
      <c r="K22" s="1393" t="s">
        <v>26</v>
      </c>
      <c r="L22" s="3671">
        <f>IF(ISBLANK(G22),$G$12,G22)</f>
        <v>1.9</v>
      </c>
      <c r="M22" s="1393" t="s">
        <v>27</v>
      </c>
      <c r="N22" s="1394">
        <f>+H22*J22*L22</f>
        <v>1444000</v>
      </c>
      <c r="P22" s="53"/>
    </row>
    <row r="23" spans="1:16" ht="20.100000000000001" customHeight="1">
      <c r="A23" s="53"/>
      <c r="B23" s="5107"/>
      <c r="C23" s="77"/>
      <c r="D23" s="78"/>
      <c r="E23" s="63" t="s">
        <v>58</v>
      </c>
      <c r="F23" s="99"/>
      <c r="G23" s="1395"/>
      <c r="H23" s="1402"/>
      <c r="I23" s="1402"/>
      <c r="J23" s="1402"/>
      <c r="K23" s="1402"/>
      <c r="L23" s="1403"/>
      <c r="M23" s="1402"/>
      <c r="N23" s="1398">
        <f>SUM(N20:N22)</f>
        <v>7904000</v>
      </c>
      <c r="P23" s="53"/>
    </row>
    <row r="24" spans="1:16" ht="20.100000000000001" customHeight="1">
      <c r="A24" s="53"/>
      <c r="B24" s="5107"/>
      <c r="C24" s="4891" t="s">
        <v>63</v>
      </c>
      <c r="D24" s="6180"/>
      <c r="E24" s="218"/>
      <c r="F24" s="6183" t="s">
        <v>64</v>
      </c>
      <c r="G24" s="6184"/>
      <c r="H24" s="1402"/>
      <c r="I24" s="1402"/>
      <c r="J24" s="1402"/>
      <c r="K24" s="1402"/>
      <c r="L24" s="1403"/>
      <c r="M24" s="1402"/>
      <c r="N24" s="1404">
        <f>+N19+N23</f>
        <v>25992000</v>
      </c>
      <c r="P24" s="53"/>
    </row>
    <row r="25" spans="1:16" ht="20.100000000000001" customHeight="1">
      <c r="A25" s="53"/>
      <c r="B25" s="5107"/>
      <c r="D25" s="1405" t="s">
        <v>65</v>
      </c>
      <c r="P25" s="53"/>
    </row>
    <row r="26" spans="1:16" ht="20.100000000000001" customHeight="1">
      <c r="A26" s="53"/>
      <c r="B26" s="5107"/>
      <c r="C26" s="59" t="s">
        <v>67</v>
      </c>
      <c r="J26" s="1406"/>
      <c r="P26" s="53"/>
    </row>
    <row r="27" spans="1:16" ht="20.100000000000001" customHeight="1">
      <c r="A27" s="53"/>
      <c r="B27" s="5107"/>
      <c r="C27" s="325"/>
      <c r="D27" s="326" t="s">
        <v>68</v>
      </c>
      <c r="E27" s="326"/>
      <c r="F27" s="1379" t="s">
        <v>42</v>
      </c>
      <c r="G27" s="1407" t="s">
        <v>69</v>
      </c>
      <c r="H27" s="1408" t="s">
        <v>70</v>
      </c>
      <c r="I27" s="1409"/>
      <c r="J27" s="1410" t="s">
        <v>42</v>
      </c>
      <c r="K27" s="1411"/>
      <c r="L27" s="1407" t="s">
        <v>69</v>
      </c>
      <c r="M27" s="1411"/>
      <c r="N27" s="1412" t="s">
        <v>50</v>
      </c>
      <c r="P27" s="53"/>
    </row>
    <row r="28" spans="1:16" ht="20.100000000000001" customHeight="1">
      <c r="A28" s="53"/>
      <c r="B28" s="5107"/>
      <c r="C28" s="115"/>
      <c r="D28" s="116"/>
      <c r="E28" s="116"/>
      <c r="F28" s="65"/>
      <c r="G28" s="66"/>
      <c r="H28" s="117"/>
      <c r="I28" s="1389" t="s">
        <v>71</v>
      </c>
      <c r="J28" s="1389">
        <f t="shared" ref="J28:J38" si="0">IF(ISBLANK(F28),$F$12,F28)</f>
        <v>4000</v>
      </c>
      <c r="K28" s="1389" t="s">
        <v>26</v>
      </c>
      <c r="L28" s="3669">
        <f t="shared" ref="L28:L38" si="1">IF(ISBLANK(G28),$G$12,G28)</f>
        <v>1.9</v>
      </c>
      <c r="M28" s="1389" t="s">
        <v>72</v>
      </c>
      <c r="N28" s="1390">
        <f t="shared" ref="N28:N38" si="2">+H28*J28*L28</f>
        <v>0</v>
      </c>
      <c r="O28" s="519"/>
      <c r="P28" s="53"/>
    </row>
    <row r="29" spans="1:16" ht="20.100000000000001" customHeight="1">
      <c r="A29" s="53"/>
      <c r="C29" s="118"/>
      <c r="D29" s="119"/>
      <c r="E29" s="119"/>
      <c r="F29" s="65"/>
      <c r="G29" s="66"/>
      <c r="H29" s="117"/>
      <c r="I29" s="1389" t="s">
        <v>71</v>
      </c>
      <c r="J29" s="1389">
        <f t="shared" si="0"/>
        <v>4000</v>
      </c>
      <c r="K29" s="1389" t="s">
        <v>26</v>
      </c>
      <c r="L29" s="3669">
        <f t="shared" si="1"/>
        <v>1.9</v>
      </c>
      <c r="M29" s="1389" t="s">
        <v>72</v>
      </c>
      <c r="N29" s="1390">
        <f t="shared" si="2"/>
        <v>0</v>
      </c>
      <c r="O29" s="56"/>
      <c r="P29" s="53"/>
    </row>
    <row r="30" spans="1:16" ht="20.100000000000001" customHeight="1">
      <c r="A30" s="53"/>
      <c r="C30" s="118"/>
      <c r="D30" s="119"/>
      <c r="E30" s="119"/>
      <c r="F30" s="65"/>
      <c r="G30" s="66"/>
      <c r="H30" s="117"/>
      <c r="I30" s="1389" t="s">
        <v>74</v>
      </c>
      <c r="J30" s="1389">
        <f t="shared" si="0"/>
        <v>4000</v>
      </c>
      <c r="K30" s="1389" t="s">
        <v>26</v>
      </c>
      <c r="L30" s="3669">
        <f t="shared" si="1"/>
        <v>1.9</v>
      </c>
      <c r="M30" s="1389" t="s">
        <v>75</v>
      </c>
      <c r="N30" s="1390">
        <f t="shared" si="2"/>
        <v>0</v>
      </c>
      <c r="P30" s="53"/>
    </row>
    <row r="31" spans="1:16" ht="20.100000000000001" customHeight="1">
      <c r="A31" s="53"/>
      <c r="C31" s="118"/>
      <c r="D31" s="119"/>
      <c r="E31" s="119"/>
      <c r="F31" s="65"/>
      <c r="G31" s="66"/>
      <c r="H31" s="117"/>
      <c r="I31" s="1389" t="s">
        <v>76</v>
      </c>
      <c r="J31" s="1389">
        <f t="shared" si="0"/>
        <v>4000</v>
      </c>
      <c r="K31" s="1389" t="s">
        <v>26</v>
      </c>
      <c r="L31" s="3669">
        <f t="shared" si="1"/>
        <v>1.9</v>
      </c>
      <c r="M31" s="1389" t="s">
        <v>77</v>
      </c>
      <c r="N31" s="1390">
        <f t="shared" si="2"/>
        <v>0</v>
      </c>
      <c r="P31" s="53"/>
    </row>
    <row r="32" spans="1:16" ht="20.100000000000001" customHeight="1">
      <c r="A32" s="53"/>
      <c r="C32" s="118"/>
      <c r="D32" s="119"/>
      <c r="E32" s="119"/>
      <c r="F32" s="65"/>
      <c r="G32" s="66"/>
      <c r="H32" s="117"/>
      <c r="I32" s="1389" t="s">
        <v>76</v>
      </c>
      <c r="J32" s="1389">
        <f t="shared" si="0"/>
        <v>4000</v>
      </c>
      <c r="K32" s="1389" t="s">
        <v>26</v>
      </c>
      <c r="L32" s="3669">
        <f t="shared" si="1"/>
        <v>1.9</v>
      </c>
      <c r="M32" s="1389" t="s">
        <v>77</v>
      </c>
      <c r="N32" s="1390">
        <f t="shared" si="2"/>
        <v>0</v>
      </c>
      <c r="P32" s="53"/>
    </row>
    <row r="33" spans="1:16" ht="20.100000000000001" customHeight="1">
      <c r="A33" s="53"/>
      <c r="C33" s="118"/>
      <c r="D33" s="119"/>
      <c r="E33" s="119"/>
      <c r="F33" s="65"/>
      <c r="G33" s="66"/>
      <c r="H33" s="117"/>
      <c r="I33" s="1389" t="s">
        <v>76</v>
      </c>
      <c r="J33" s="1389">
        <f t="shared" si="0"/>
        <v>4000</v>
      </c>
      <c r="K33" s="1389" t="s">
        <v>26</v>
      </c>
      <c r="L33" s="3669">
        <f t="shared" si="1"/>
        <v>1.9</v>
      </c>
      <c r="M33" s="1389" t="s">
        <v>77</v>
      </c>
      <c r="N33" s="1390">
        <f t="shared" si="2"/>
        <v>0</v>
      </c>
      <c r="P33" s="53"/>
    </row>
    <row r="34" spans="1:16" ht="20.100000000000001" customHeight="1">
      <c r="A34" s="64"/>
      <c r="C34" s="118"/>
      <c r="D34" s="119"/>
      <c r="E34" s="119"/>
      <c r="F34" s="65"/>
      <c r="G34" s="66"/>
      <c r="H34" s="117"/>
      <c r="I34" s="1389" t="s">
        <v>76</v>
      </c>
      <c r="J34" s="1389">
        <f t="shared" si="0"/>
        <v>4000</v>
      </c>
      <c r="K34" s="1389" t="s">
        <v>26</v>
      </c>
      <c r="L34" s="3669">
        <f t="shared" si="1"/>
        <v>1.9</v>
      </c>
      <c r="M34" s="1389" t="s">
        <v>77</v>
      </c>
      <c r="N34" s="1390">
        <f t="shared" si="2"/>
        <v>0</v>
      </c>
      <c r="P34" s="64"/>
    </row>
    <row r="35" spans="1:16" ht="20.100000000000001" customHeight="1">
      <c r="A35" s="53"/>
      <c r="C35" s="118"/>
      <c r="D35" s="119"/>
      <c r="E35" s="119"/>
      <c r="F35" s="65"/>
      <c r="G35" s="66"/>
      <c r="H35" s="117"/>
      <c r="I35" s="1389" t="s">
        <v>76</v>
      </c>
      <c r="J35" s="1389">
        <f t="shared" si="0"/>
        <v>4000</v>
      </c>
      <c r="K35" s="1389" t="s">
        <v>26</v>
      </c>
      <c r="L35" s="3669">
        <f t="shared" si="1"/>
        <v>1.9</v>
      </c>
      <c r="M35" s="1389" t="s">
        <v>77</v>
      </c>
      <c r="N35" s="1390">
        <f t="shared" si="2"/>
        <v>0</v>
      </c>
      <c r="P35" s="53"/>
    </row>
    <row r="36" spans="1:16" ht="20.100000000000001" customHeight="1">
      <c r="A36" s="53"/>
      <c r="C36" s="118"/>
      <c r="D36" s="119"/>
      <c r="E36" s="119"/>
      <c r="F36" s="65"/>
      <c r="G36" s="66"/>
      <c r="H36" s="117"/>
      <c r="I36" s="1389" t="s">
        <v>76</v>
      </c>
      <c r="J36" s="1389">
        <f t="shared" si="0"/>
        <v>4000</v>
      </c>
      <c r="K36" s="1389" t="s">
        <v>26</v>
      </c>
      <c r="L36" s="3669">
        <f t="shared" si="1"/>
        <v>1.9</v>
      </c>
      <c r="M36" s="1389" t="s">
        <v>77</v>
      </c>
      <c r="N36" s="1390">
        <f t="shared" si="2"/>
        <v>0</v>
      </c>
      <c r="P36" s="53"/>
    </row>
    <row r="37" spans="1:16" ht="20.100000000000001" customHeight="1">
      <c r="A37" s="53"/>
      <c r="C37" s="118"/>
      <c r="D37" s="119"/>
      <c r="E37" s="119"/>
      <c r="F37" s="65"/>
      <c r="G37" s="66"/>
      <c r="H37" s="117"/>
      <c r="I37" s="1389" t="s">
        <v>76</v>
      </c>
      <c r="J37" s="1389">
        <f t="shared" si="0"/>
        <v>4000</v>
      </c>
      <c r="K37" s="1389" t="s">
        <v>26</v>
      </c>
      <c r="L37" s="3669">
        <f t="shared" si="1"/>
        <v>1.9</v>
      </c>
      <c r="M37" s="1389" t="s">
        <v>77</v>
      </c>
      <c r="N37" s="1390">
        <f t="shared" si="2"/>
        <v>0</v>
      </c>
      <c r="P37" s="53"/>
    </row>
    <row r="38" spans="1:16" ht="20.100000000000001" customHeight="1">
      <c r="A38" s="53"/>
      <c r="C38" s="120"/>
      <c r="D38" s="121"/>
      <c r="E38" s="121"/>
      <c r="F38" s="65"/>
      <c r="G38" s="66"/>
      <c r="H38" s="117"/>
      <c r="I38" s="1389" t="s">
        <v>76</v>
      </c>
      <c r="J38" s="1389">
        <f t="shared" si="0"/>
        <v>4000</v>
      </c>
      <c r="K38" s="1389" t="s">
        <v>26</v>
      </c>
      <c r="L38" s="3669">
        <f t="shared" si="1"/>
        <v>1.9</v>
      </c>
      <c r="M38" s="1389" t="s">
        <v>77</v>
      </c>
      <c r="N38" s="1390">
        <f t="shared" si="2"/>
        <v>0</v>
      </c>
      <c r="P38" s="53"/>
    </row>
    <row r="39" spans="1:16" ht="20.100000000000001" customHeight="1">
      <c r="A39" s="53"/>
      <c r="C39" s="4891" t="s">
        <v>63</v>
      </c>
      <c r="D39" s="6180"/>
      <c r="E39" s="218"/>
      <c r="F39" s="6183" t="s">
        <v>78</v>
      </c>
      <c r="G39" s="6184"/>
      <c r="H39" s="1402"/>
      <c r="I39" s="1402"/>
      <c r="J39" s="1402"/>
      <c r="K39" s="1402"/>
      <c r="L39" s="1403"/>
      <c r="M39" s="1402"/>
      <c r="N39" s="1413">
        <f>SUM(N28:N38)</f>
        <v>0</v>
      </c>
      <c r="P39" s="53"/>
    </row>
    <row r="40" spans="1:16" ht="20.100000000000001" customHeight="1">
      <c r="A40" s="53"/>
      <c r="C40" s="1414" t="s">
        <v>79</v>
      </c>
      <c r="F40" s="56"/>
      <c r="G40" s="56"/>
      <c r="H40" s="122"/>
      <c r="P40" s="53"/>
    </row>
    <row r="41" spans="1:16" ht="20.100000000000001" customHeight="1">
      <c r="A41" s="53"/>
      <c r="C41" s="4891" t="s">
        <v>80</v>
      </c>
      <c r="D41" s="6180"/>
      <c r="E41" s="218"/>
      <c r="F41" s="6183" t="s">
        <v>81</v>
      </c>
      <c r="G41" s="6184"/>
      <c r="H41" s="1402"/>
      <c r="I41" s="1402"/>
      <c r="J41" s="1402"/>
      <c r="K41" s="1402"/>
      <c r="L41" s="1403"/>
      <c r="M41" s="1402"/>
      <c r="N41" s="1415">
        <f>+N24+N39</f>
        <v>25992000</v>
      </c>
      <c r="P41" s="53"/>
    </row>
    <row r="42" spans="1:16" ht="20.100000000000001" customHeight="1">
      <c r="A42" s="53"/>
      <c r="N42" s="1416" t="s">
        <v>82</v>
      </c>
      <c r="P42" s="53"/>
    </row>
    <row r="43" spans="1:16" ht="20.100000000000001" customHeight="1">
      <c r="A43" s="53"/>
      <c r="B43" s="53"/>
      <c r="C43" s="53" t="s">
        <v>83</v>
      </c>
      <c r="D43" s="53"/>
      <c r="E43" s="53"/>
      <c r="F43" s="53"/>
      <c r="G43" s="53"/>
      <c r="H43" s="53"/>
      <c r="I43" s="53"/>
      <c r="J43" s="53"/>
      <c r="K43" s="53"/>
      <c r="L43" s="53"/>
      <c r="M43" s="53"/>
      <c r="N43" s="53"/>
      <c r="O43" s="53"/>
      <c r="P43" s="53"/>
    </row>
    <row r="44" spans="1:16" ht="20.100000000000001" customHeight="1"/>
    <row r="45" spans="1:16" ht="11.25" customHeight="1"/>
    <row r="46" spans="1:16" ht="22.5" customHeight="1"/>
    <row r="47" spans="1:16" ht="20.100000000000001" customHeight="1"/>
    <row r="48" spans="1:16" ht="20.100000000000001" customHeight="1"/>
    <row r="49" spans="8:8" ht="20.100000000000001" customHeight="1"/>
    <row r="58" spans="8:8">
      <c r="H58" s="55" t="s">
        <v>84</v>
      </c>
    </row>
  </sheetData>
  <sheetProtection algorithmName="SHA-512" hashValue="KfRmzqNEYPaXrM4/qeAUq/fJMR2hV6L+6im/gTez3LImY2ZHUQGzRQdR6TttQS9VifB+RXvwqSp1+3K1HPWl8w==" saltValue="Yyp42xYj2Gy6uDBQriOaGg==" spinCount="100000" sheet="1" formatCells="0" formatColumns="0" formatRows="0"/>
  <mergeCells count="18">
    <mergeCell ref="B12:B28"/>
    <mergeCell ref="D11:E12"/>
    <mergeCell ref="C24:D24"/>
    <mergeCell ref="F41:G41"/>
    <mergeCell ref="C15:D15"/>
    <mergeCell ref="C14:N14"/>
    <mergeCell ref="C41:D41"/>
    <mergeCell ref="C39:D39"/>
    <mergeCell ref="F39:G39"/>
    <mergeCell ref="C3:O3"/>
    <mergeCell ref="C2:O2"/>
    <mergeCell ref="D5:E5"/>
    <mergeCell ref="F24:G24"/>
    <mergeCell ref="F5:N5"/>
    <mergeCell ref="G7:N7"/>
    <mergeCell ref="D7:E7"/>
    <mergeCell ref="D9:E9"/>
    <mergeCell ref="H11:N12"/>
  </mergeCells>
  <phoneticPr fontId="68"/>
  <conditionalFormatting sqref="F9 N41">
    <cfRule type="expression" dxfId="119" priority="3" stopIfTrue="1">
      <formula>$P$1=0</formula>
    </cfRule>
  </conditionalFormatting>
  <conditionalFormatting sqref="K15 K27">
    <cfRule type="expression" priority="1" stopIfTrue="1">
      <formula>#REF!=1</formula>
    </cfRule>
  </conditionalFormatting>
  <pageMargins left="0.59055118110236227" right="0.19685039370078741" top="0.59055118110236227" bottom="0.39370078740157483" header="0.59055118110236227" footer="0.19685039370078741"/>
  <pageSetup paperSize="9" orientation="portrait" blackAndWhite="1" r:id="rId1"/>
  <headerFooter alignWithMargins="0">
    <oddFooter>&amp;L&amp;"-,標準"&amp;8JAAF-MST  &lt;RESA-6&gt;</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indexed="45"/>
  </sheetPr>
  <dimension ref="A1:S78"/>
  <sheetViews>
    <sheetView showGridLines="0" workbookViewId="0"/>
  </sheetViews>
  <sheetFormatPr defaultRowHeight="15.75"/>
  <cols>
    <col min="1" max="1" width="3.625" customWidth="1"/>
    <col min="2" max="2" width="1.25" customWidth="1"/>
    <col min="3" max="3" width="3.625" customWidth="1"/>
    <col min="4" max="4" width="4.75" customWidth="1"/>
    <col min="5" max="5" width="17.625" customWidth="1"/>
    <col min="6" max="11" width="9.625" customWidth="1"/>
    <col min="12" max="12" width="1.25" customWidth="1"/>
    <col min="13" max="13" width="3.625" customWidth="1"/>
    <col min="14" max="14" width="4.125" customWidth="1"/>
  </cols>
  <sheetData>
    <row r="1" spans="1:19" ht="39.950000000000003" customHeight="1">
      <c r="A1" s="14"/>
      <c r="B1" s="14"/>
      <c r="C1" s="14"/>
      <c r="D1" s="14"/>
      <c r="E1" s="14"/>
      <c r="F1" s="14"/>
      <c r="G1" s="14"/>
      <c r="H1" s="14"/>
      <c r="I1" s="14"/>
      <c r="J1" s="14"/>
      <c r="K1" s="14"/>
      <c r="L1" s="14"/>
      <c r="M1" s="44">
        <f>+'SYSTEM-1'!$D$52</f>
        <v>0</v>
      </c>
    </row>
    <row r="2" spans="1:19" ht="14.25" customHeight="1">
      <c r="A2" s="14"/>
      <c r="D2" s="1"/>
      <c r="E2" s="1"/>
      <c r="F2" s="1"/>
      <c r="G2" s="1"/>
      <c r="H2" s="1"/>
      <c r="I2" s="1"/>
      <c r="J2" s="1"/>
      <c r="K2" s="1"/>
      <c r="M2" s="14"/>
    </row>
    <row r="3" spans="1:19" ht="30" customHeight="1">
      <c r="A3" s="14"/>
      <c r="C3" s="6242" t="s">
        <v>968</v>
      </c>
      <c r="D3" s="6243"/>
      <c r="E3" s="6243"/>
      <c r="F3" s="6243"/>
      <c r="G3" s="6243"/>
      <c r="H3" s="5054" t="s">
        <v>3005</v>
      </c>
      <c r="I3" s="5054"/>
      <c r="J3" s="5054"/>
      <c r="K3" s="6244"/>
      <c r="M3" s="14"/>
      <c r="O3" t="s">
        <v>3135</v>
      </c>
    </row>
    <row r="4" spans="1:19" ht="19.5" customHeight="1">
      <c r="A4" s="14"/>
      <c r="C4" s="4991" t="str">
        <f>入力ｼｰﾄA!I65&amp;"   "&amp;O4</f>
        <v>仮定　太郎   御中</v>
      </c>
      <c r="D4" s="4992"/>
      <c r="E4" s="4992"/>
      <c r="F4" s="4992"/>
      <c r="G4" s="4992"/>
      <c r="H4" s="4992"/>
      <c r="I4" s="1106"/>
      <c r="J4" s="6249" t="s">
        <v>682</v>
      </c>
      <c r="K4" s="6247">
        <f>入力ｼｰﾄA!G67</f>
        <v>45474</v>
      </c>
      <c r="M4" s="14"/>
      <c r="O4" s="3683" t="s">
        <v>2783</v>
      </c>
    </row>
    <row r="5" spans="1:19" ht="12.75" customHeight="1">
      <c r="A5" s="14"/>
      <c r="C5" s="1107"/>
      <c r="D5" s="1417"/>
      <c r="E5" s="1417"/>
      <c r="F5" s="6245" t="str">
        <f>+'SYSTEM-1'!$D$70</f>
        <v>　</v>
      </c>
      <c r="G5" s="6245" t="str">
        <f>+入力ｼｰﾄA!$G$16&amp;"会員 会員番号："&amp;入力ｼｰﾄA!$P$16</f>
        <v>0会員 会員番号：0</v>
      </c>
      <c r="H5" s="6245" t="str">
        <f>+入力ｼｰﾄA!$G$16&amp;"会員 会員番号："&amp;入力ｼｰﾄA!$P$16</f>
        <v>0会員 会員番号：0</v>
      </c>
      <c r="I5" s="6246" t="str">
        <f>+入力ｼｰﾄA!$G$16&amp;"会員 会員番号："&amp;入力ｼｰﾄA!$P$16</f>
        <v>0会員 会員番号：0</v>
      </c>
      <c r="J5" s="6250"/>
      <c r="K5" s="6248"/>
      <c r="M5" s="14"/>
    </row>
    <row r="6" spans="1:19" ht="19.5" customHeight="1">
      <c r="A6" s="14"/>
      <c r="C6" s="1110"/>
      <c r="D6" s="1111"/>
      <c r="E6" s="1112" t="s">
        <v>730</v>
      </c>
      <c r="F6" s="6207" t="str">
        <f>+IF($M$1=1,入力ｼｰﾄA!H27,'SYSTEM-1'!$C$17)</f>
        <v>○○設計株式会社（正規版では登録設計事務所名がここに表示されます）</v>
      </c>
      <c r="G6" s="6207"/>
      <c r="H6" s="6207"/>
      <c r="I6" s="6207"/>
      <c r="J6" s="1325" t="s">
        <v>680</v>
      </c>
      <c r="K6" s="1418">
        <f>入力ｼｰﾄA!O52</f>
        <v>140401</v>
      </c>
      <c r="M6" s="14"/>
    </row>
    <row r="7" spans="1:19" ht="19.5" customHeight="1">
      <c r="A7" s="14"/>
      <c r="C7" s="4964" t="s">
        <v>190</v>
      </c>
      <c r="D7" s="6255"/>
      <c r="E7" s="6264" t="str">
        <f>入力ｼｰﾄA!O57</f>
        <v>日事連ビル新築工事</v>
      </c>
      <c r="F7" s="6264"/>
      <c r="G7" s="6264"/>
      <c r="H7" s="6264"/>
      <c r="I7" s="6265"/>
      <c r="J7" s="1324" t="s">
        <v>681</v>
      </c>
      <c r="K7" s="1419" t="str">
        <f>入力ｼｰﾄA!G69</f>
        <v>EXMPL02001</v>
      </c>
      <c r="M7" s="14"/>
    </row>
    <row r="8" spans="1:19" ht="19.5" customHeight="1">
      <c r="A8" s="14"/>
      <c r="C8" s="6256" t="s">
        <v>191</v>
      </c>
      <c r="D8" s="6257"/>
      <c r="E8" s="1327" t="str">
        <f>+入力ｼｰﾄA!$M$73</f>
        <v>六）共同住宅</v>
      </c>
      <c r="F8" s="1327"/>
      <c r="G8" s="1327"/>
      <c r="H8" s="1327"/>
      <c r="I8" s="1327"/>
      <c r="J8" s="1113" t="s">
        <v>189</v>
      </c>
      <c r="K8" s="1420" t="str">
        <f>入力ｼｰﾄA!G93</f>
        <v>ＲＣ造</v>
      </c>
      <c r="M8" s="14"/>
    </row>
    <row r="9" spans="1:19" ht="19.5" customHeight="1">
      <c r="A9" s="14"/>
      <c r="C9" s="4962" t="s">
        <v>187</v>
      </c>
      <c r="D9" s="4963"/>
      <c r="E9" s="1114">
        <f>+入力ｼｰﾄA!$G$74</f>
        <v>1</v>
      </c>
      <c r="F9" s="6208" t="str">
        <f>+入力ｼｰﾄA!$M$74</f>
        <v>公営住宅、社宅、共同住宅、寄宿舎等</v>
      </c>
      <c r="G9" s="6208"/>
      <c r="H9" s="6208"/>
      <c r="I9" s="6208"/>
      <c r="J9" s="1115" t="s">
        <v>188</v>
      </c>
      <c r="K9" s="1421">
        <f>+入力ｼｰﾄA!$G$77</f>
        <v>1500</v>
      </c>
      <c r="M9" s="14"/>
    </row>
    <row r="10" spans="1:19" ht="6.75" customHeight="1">
      <c r="A10" s="14"/>
      <c r="C10" s="1009"/>
      <c r="D10" s="1116"/>
      <c r="E10" s="1"/>
      <c r="F10" s="1"/>
      <c r="G10" s="1"/>
      <c r="H10" s="1"/>
      <c r="I10" s="1"/>
      <c r="J10" s="1"/>
      <c r="K10" s="1422"/>
      <c r="M10" s="14"/>
    </row>
    <row r="11" spans="1:19" ht="30" customHeight="1">
      <c r="A11" s="14"/>
      <c r="C11" s="6251" t="s">
        <v>951</v>
      </c>
      <c r="D11" s="6252"/>
      <c r="E11" s="6252"/>
      <c r="F11" s="6252"/>
      <c r="G11" s="6253" t="s">
        <v>3006</v>
      </c>
      <c r="H11" s="6253"/>
      <c r="I11" s="6253"/>
      <c r="J11" s="6253"/>
      <c r="K11" s="6254"/>
      <c r="M11" s="14"/>
      <c r="P11" s="787"/>
      <c r="Q11" s="12"/>
      <c r="R11" s="12"/>
      <c r="S11" s="12"/>
    </row>
    <row r="12" spans="1:19" ht="22.5" customHeight="1">
      <c r="A12" s="14"/>
      <c r="C12" s="6214"/>
      <c r="D12" s="6215"/>
      <c r="E12" s="1423" t="s">
        <v>966</v>
      </c>
      <c r="F12" s="1448" t="s">
        <v>942</v>
      </c>
      <c r="G12" s="1449" t="s">
        <v>943</v>
      </c>
      <c r="H12" s="1449" t="s">
        <v>944</v>
      </c>
      <c r="I12" s="1449" t="s">
        <v>945</v>
      </c>
      <c r="J12" s="1450" t="s">
        <v>946</v>
      </c>
      <c r="K12" s="1451" t="s">
        <v>947</v>
      </c>
      <c r="M12" s="14"/>
    </row>
    <row r="13" spans="1:19" ht="15.75" customHeight="1">
      <c r="A13" s="14"/>
      <c r="C13" s="6258" t="s">
        <v>965</v>
      </c>
      <c r="D13" s="6259"/>
      <c r="E13" s="1424"/>
      <c r="F13" s="1452"/>
      <c r="G13" s="1453"/>
      <c r="H13" s="1453">
        <v>48700</v>
      </c>
      <c r="I13" s="1453">
        <v>40600</v>
      </c>
      <c r="J13" s="1454"/>
      <c r="K13" s="1455"/>
      <c r="M13" s="14"/>
    </row>
    <row r="14" spans="1:19" ht="18" customHeight="1">
      <c r="A14" s="14"/>
      <c r="C14" s="6211" t="s">
        <v>686</v>
      </c>
      <c r="D14" s="6262"/>
      <c r="E14" s="6263"/>
      <c r="F14" s="1456"/>
      <c r="G14" s="1457"/>
      <c r="H14" s="1457"/>
      <c r="I14" s="1457"/>
      <c r="J14" s="1458"/>
      <c r="K14" s="1459"/>
      <c r="M14" s="14"/>
    </row>
    <row r="15" spans="1:19" ht="18" customHeight="1">
      <c r="A15" s="14"/>
      <c r="C15" s="6212"/>
      <c r="D15" s="6260"/>
      <c r="E15" s="6261"/>
      <c r="F15" s="1460"/>
      <c r="G15" s="1461"/>
      <c r="H15" s="1461"/>
      <c r="I15" s="1461"/>
      <c r="J15" s="1462"/>
      <c r="K15" s="1463"/>
      <c r="M15" s="14"/>
    </row>
    <row r="16" spans="1:19" ht="18" customHeight="1">
      <c r="A16" s="14"/>
      <c r="C16" s="6212"/>
      <c r="D16" s="6260"/>
      <c r="E16" s="6261"/>
      <c r="F16" s="1460"/>
      <c r="G16" s="1461"/>
      <c r="H16" s="1461"/>
      <c r="I16" s="1461"/>
      <c r="J16" s="1462"/>
      <c r="K16" s="1463"/>
      <c r="M16" s="14"/>
    </row>
    <row r="17" spans="1:13" ht="18" customHeight="1">
      <c r="A17" s="14"/>
      <c r="C17" s="6212"/>
      <c r="D17" s="6260"/>
      <c r="E17" s="6261"/>
      <c r="F17" s="1464"/>
      <c r="G17" s="1465"/>
      <c r="H17" s="1465"/>
      <c r="I17" s="1465"/>
      <c r="J17" s="1466"/>
      <c r="K17" s="1467"/>
      <c r="M17" s="14"/>
    </row>
    <row r="18" spans="1:13" ht="18" customHeight="1">
      <c r="A18" s="14"/>
      <c r="C18" s="6212"/>
      <c r="D18" s="6260"/>
      <c r="E18" s="6261"/>
      <c r="F18" s="1464"/>
      <c r="G18" s="1465"/>
      <c r="H18" s="1465"/>
      <c r="I18" s="1465"/>
      <c r="J18" s="1466"/>
      <c r="K18" s="1467"/>
      <c r="M18" s="14"/>
    </row>
    <row r="19" spans="1:13" ht="18" customHeight="1">
      <c r="A19" s="14"/>
      <c r="C19" s="6213"/>
      <c r="D19" s="6266"/>
      <c r="E19" s="6267"/>
      <c r="F19" s="1468"/>
      <c r="G19" s="1469"/>
      <c r="H19" s="1469"/>
      <c r="I19" s="1469"/>
      <c r="J19" s="1470"/>
      <c r="K19" s="1471"/>
      <c r="M19" s="14"/>
    </row>
    <row r="20" spans="1:13" ht="18" customHeight="1">
      <c r="A20" s="14"/>
      <c r="C20" s="6211" t="s">
        <v>948</v>
      </c>
      <c r="D20" s="1425" t="s">
        <v>952</v>
      </c>
      <c r="E20" s="1476"/>
      <c r="F20" s="1456"/>
      <c r="G20" s="1457"/>
      <c r="H20" s="1457"/>
      <c r="I20" s="1457"/>
      <c r="J20" s="1458"/>
      <c r="K20" s="1459"/>
      <c r="M20" s="14"/>
    </row>
    <row r="21" spans="1:13" ht="18" customHeight="1">
      <c r="A21" s="14"/>
      <c r="C21" s="6212"/>
      <c r="D21" s="1426" t="s">
        <v>953</v>
      </c>
      <c r="E21" s="1477"/>
      <c r="F21" s="1464"/>
      <c r="G21" s="1472"/>
      <c r="H21" s="1472"/>
      <c r="I21" s="1465"/>
      <c r="J21" s="1466"/>
      <c r="K21" s="1467"/>
      <c r="M21" s="1146"/>
    </row>
    <row r="22" spans="1:13" ht="18" customHeight="1">
      <c r="A22" s="14"/>
      <c r="C22" s="6213"/>
      <c r="D22" s="1427" t="s">
        <v>954</v>
      </c>
      <c r="E22" s="1478"/>
      <c r="F22" s="1468"/>
      <c r="G22" s="1469"/>
      <c r="H22" s="1473"/>
      <c r="I22" s="1469"/>
      <c r="J22" s="1470"/>
      <c r="K22" s="1471"/>
      <c r="M22" s="14"/>
    </row>
    <row r="23" spans="1:13" ht="18" customHeight="1">
      <c r="A23" s="14"/>
      <c r="C23" s="6211" t="s">
        <v>967</v>
      </c>
      <c r="D23" s="1428" t="s">
        <v>952</v>
      </c>
      <c r="E23" s="1331"/>
      <c r="F23" s="1456"/>
      <c r="G23" s="1457"/>
      <c r="H23" s="1474">
        <v>25</v>
      </c>
      <c r="I23" s="1457"/>
      <c r="J23" s="1458"/>
      <c r="K23" s="1459"/>
      <c r="M23" s="14"/>
    </row>
    <row r="24" spans="1:13" ht="18" customHeight="1">
      <c r="A24" s="14"/>
      <c r="C24" s="6212"/>
      <c r="D24" s="1426" t="s">
        <v>953</v>
      </c>
      <c r="E24" s="1477"/>
      <c r="F24" s="1464"/>
      <c r="G24" s="1475"/>
      <c r="H24" s="1475"/>
      <c r="I24" s="1465">
        <v>15</v>
      </c>
      <c r="J24" s="1466"/>
      <c r="K24" s="1467"/>
      <c r="M24" s="14"/>
    </row>
    <row r="25" spans="1:13" ht="18" customHeight="1">
      <c r="A25" s="14"/>
      <c r="C25" s="6213"/>
      <c r="D25" s="1427" t="s">
        <v>954</v>
      </c>
      <c r="E25" s="1478"/>
      <c r="F25" s="1468"/>
      <c r="G25" s="1469"/>
      <c r="H25" s="1473"/>
      <c r="I25" s="1469"/>
      <c r="J25" s="1470"/>
      <c r="K25" s="1471"/>
      <c r="M25" s="14"/>
    </row>
    <row r="26" spans="1:13" ht="18" customHeight="1">
      <c r="A26" s="14"/>
      <c r="C26" s="6211" t="s">
        <v>949</v>
      </c>
      <c r="D26" s="1428" t="s">
        <v>952</v>
      </c>
      <c r="E26" s="1331"/>
      <c r="F26" s="1456"/>
      <c r="G26" s="1457"/>
      <c r="H26" s="1474"/>
      <c r="I26" s="1457">
        <v>20</v>
      </c>
      <c r="J26" s="1458"/>
      <c r="K26" s="1459"/>
      <c r="M26" s="14"/>
    </row>
    <row r="27" spans="1:13" ht="18" customHeight="1">
      <c r="A27" s="14"/>
      <c r="C27" s="6212"/>
      <c r="D27" s="1426" t="s">
        <v>953</v>
      </c>
      <c r="E27" s="1477"/>
      <c r="F27" s="1464"/>
      <c r="G27" s="1465"/>
      <c r="H27" s="1475"/>
      <c r="I27" s="1465"/>
      <c r="J27" s="1466"/>
      <c r="K27" s="1467"/>
      <c r="M27" s="14"/>
    </row>
    <row r="28" spans="1:13" ht="18" customHeight="1">
      <c r="A28" s="14"/>
      <c r="C28" s="6213"/>
      <c r="D28" s="1427" t="s">
        <v>954</v>
      </c>
      <c r="E28" s="1478"/>
      <c r="F28" s="1468"/>
      <c r="G28" s="1469"/>
      <c r="H28" s="1473"/>
      <c r="I28" s="1469"/>
      <c r="J28" s="1470"/>
      <c r="K28" s="1471"/>
      <c r="M28" s="14"/>
    </row>
    <row r="29" spans="1:13" ht="18" customHeight="1">
      <c r="A29" s="14"/>
      <c r="C29" s="6211" t="s">
        <v>950</v>
      </c>
      <c r="D29" s="6229"/>
      <c r="E29" s="6229"/>
      <c r="F29" s="1456"/>
      <c r="G29" s="1457"/>
      <c r="H29" s="1474"/>
      <c r="I29" s="1457"/>
      <c r="J29" s="1458"/>
      <c r="K29" s="1459"/>
      <c r="M29" s="14"/>
    </row>
    <row r="30" spans="1:13" ht="18" customHeight="1">
      <c r="A30" s="14"/>
      <c r="C30" s="6212"/>
      <c r="D30" s="6230"/>
      <c r="E30" s="6230"/>
      <c r="F30" s="1464"/>
      <c r="G30" s="1465"/>
      <c r="H30" s="1475"/>
      <c r="I30" s="1465"/>
      <c r="J30" s="1466"/>
      <c r="K30" s="1467"/>
      <c r="M30" s="14"/>
    </row>
    <row r="31" spans="1:13" ht="18" customHeight="1">
      <c r="A31" s="14"/>
      <c r="C31" s="6212"/>
      <c r="D31" s="6231"/>
      <c r="E31" s="6232"/>
      <c r="F31" s="1464"/>
      <c r="G31" s="1465"/>
      <c r="H31" s="1475"/>
      <c r="I31" s="1465"/>
      <c r="J31" s="1466"/>
      <c r="K31" s="1467"/>
      <c r="M31" s="14"/>
    </row>
    <row r="32" spans="1:13" ht="18" customHeight="1">
      <c r="A32" s="14"/>
      <c r="C32" s="6212"/>
      <c r="D32" s="6231"/>
      <c r="E32" s="6232"/>
      <c r="F32" s="1464"/>
      <c r="G32" s="1465"/>
      <c r="H32" s="1475"/>
      <c r="I32" s="1465"/>
      <c r="J32" s="1466"/>
      <c r="K32" s="1467"/>
      <c r="M32" s="14"/>
    </row>
    <row r="33" spans="1:13" ht="18" customHeight="1">
      <c r="A33" s="14"/>
      <c r="C33" s="6213"/>
      <c r="D33" s="6222" t="str">
        <f>IF(入力ｼｰﾄA!E267&gt;0,VLOOKUP(入力ｼｰﾄA!E267,_TB002,3),"")</f>
        <v/>
      </c>
      <c r="E33" s="6222"/>
      <c r="F33" s="1468" t="str">
        <f>IF(人時間準備計算!CR31&gt;0,人時間準備計算!CR31,"")</f>
        <v/>
      </c>
      <c r="G33" s="1469" t="str">
        <f>IF(人時間準備計算!CR31&gt;0,人時間準備計算!CS31,"")</f>
        <v/>
      </c>
      <c r="H33" s="1473" t="str">
        <f>IF(人時間準備計算!CR31&gt;0,人時間準備計算!CT31,"")</f>
        <v/>
      </c>
      <c r="I33" s="1469" t="str">
        <f>IF(人時間準備計算!CR31&gt;0,人時間準備計算!CU31,"")</f>
        <v/>
      </c>
      <c r="J33" s="1470"/>
      <c r="K33" s="1471"/>
      <c r="M33" s="14"/>
    </row>
    <row r="34" spans="1:13" ht="18" customHeight="1">
      <c r="A34" s="14"/>
      <c r="C34" s="397"/>
      <c r="D34" s="6217" t="s">
        <v>962</v>
      </c>
      <c r="E34" s="6218"/>
      <c r="F34" s="1429">
        <f t="shared" ref="F34:K34" si="0">SUM(F14:F33)</f>
        <v>0</v>
      </c>
      <c r="G34" s="1430">
        <f t="shared" si="0"/>
        <v>0</v>
      </c>
      <c r="H34" s="1431">
        <f t="shared" si="0"/>
        <v>25</v>
      </c>
      <c r="I34" s="1432">
        <f t="shared" si="0"/>
        <v>35</v>
      </c>
      <c r="J34" s="1433">
        <f t="shared" si="0"/>
        <v>0</v>
      </c>
      <c r="K34" s="1434">
        <f t="shared" si="0"/>
        <v>0</v>
      </c>
      <c r="M34" s="14"/>
    </row>
    <row r="35" spans="1:13" ht="18" customHeight="1">
      <c r="A35" s="14"/>
      <c r="C35" s="1435"/>
      <c r="D35" s="1436" t="s">
        <v>956</v>
      </c>
      <c r="E35" s="1436"/>
      <c r="F35" s="1437">
        <f t="shared" ref="F35:K35" si="1">+F13*F34</f>
        <v>0</v>
      </c>
      <c r="G35" s="1438">
        <f t="shared" si="1"/>
        <v>0</v>
      </c>
      <c r="H35" s="1438">
        <f t="shared" si="1"/>
        <v>1217500</v>
      </c>
      <c r="I35" s="1438">
        <f t="shared" si="1"/>
        <v>1421000</v>
      </c>
      <c r="J35" s="1439">
        <f t="shared" si="1"/>
        <v>0</v>
      </c>
      <c r="K35" s="1440">
        <f t="shared" si="1"/>
        <v>0</v>
      </c>
      <c r="M35" s="14"/>
    </row>
    <row r="36" spans="1:13" ht="18" customHeight="1">
      <c r="A36" s="14"/>
      <c r="C36" s="1435"/>
      <c r="D36" s="487" t="s">
        <v>955</v>
      </c>
      <c r="E36" s="487"/>
      <c r="F36" s="1441"/>
      <c r="G36" s="1442"/>
      <c r="H36" s="1442"/>
      <c r="I36" s="1442"/>
      <c r="J36" s="6203">
        <f>SUM(F35:K35)</f>
        <v>2638500</v>
      </c>
      <c r="K36" s="6216"/>
      <c r="M36" s="14"/>
    </row>
    <row r="37" spans="1:13" ht="18" customHeight="1">
      <c r="A37" s="14"/>
      <c r="C37" s="1435"/>
      <c r="D37" s="487" t="s">
        <v>957</v>
      </c>
      <c r="E37" s="487"/>
      <c r="F37" s="1443"/>
      <c r="G37" s="1444" t="s">
        <v>960</v>
      </c>
      <c r="H37" s="1479">
        <v>110</v>
      </c>
      <c r="I37" s="1445" t="s">
        <v>961</v>
      </c>
      <c r="J37" s="6203">
        <f>+J36*H37/100</f>
        <v>2902350</v>
      </c>
      <c r="K37" s="6204"/>
      <c r="M37" s="14"/>
    </row>
    <row r="38" spans="1:13" ht="18" customHeight="1">
      <c r="A38" s="14"/>
      <c r="C38" s="1435"/>
      <c r="D38" s="487" t="s">
        <v>958</v>
      </c>
      <c r="E38" s="487"/>
      <c r="F38" s="1443"/>
      <c r="G38" s="1444" t="s">
        <v>960</v>
      </c>
      <c r="H38" s="1479">
        <v>50</v>
      </c>
      <c r="I38" s="1445" t="s">
        <v>961</v>
      </c>
      <c r="J38" s="6203">
        <f>+J36*H38/100</f>
        <v>1319250</v>
      </c>
      <c r="K38" s="6204"/>
      <c r="M38" s="14"/>
    </row>
    <row r="39" spans="1:13" ht="18" customHeight="1">
      <c r="A39" s="14"/>
      <c r="C39" s="6200"/>
      <c r="D39" s="6223" t="s">
        <v>959</v>
      </c>
      <c r="E39" s="6224"/>
      <c r="F39" s="6219"/>
      <c r="G39" s="6220"/>
      <c r="H39" s="6220"/>
      <c r="I39" s="6221"/>
      <c r="J39" s="6209"/>
      <c r="K39" s="6210"/>
      <c r="M39" s="14"/>
    </row>
    <row r="40" spans="1:13" ht="18" customHeight="1">
      <c r="A40" s="14"/>
      <c r="C40" s="6201"/>
      <c r="D40" s="6225"/>
      <c r="E40" s="6226"/>
      <c r="F40" s="6219"/>
      <c r="G40" s="6220"/>
      <c r="H40" s="6220"/>
      <c r="I40" s="6221"/>
      <c r="J40" s="6205"/>
      <c r="K40" s="6206"/>
      <c r="M40" s="14"/>
    </row>
    <row r="41" spans="1:13" ht="18" customHeight="1">
      <c r="A41" s="14"/>
      <c r="C41" s="6201"/>
      <c r="D41" s="6225"/>
      <c r="E41" s="6226"/>
      <c r="F41" s="6219"/>
      <c r="G41" s="6220"/>
      <c r="H41" s="6220"/>
      <c r="I41" s="6221"/>
      <c r="J41" s="1480"/>
      <c r="K41" s="1481"/>
      <c r="M41" s="14"/>
    </row>
    <row r="42" spans="1:13" ht="18" customHeight="1">
      <c r="A42" s="14"/>
      <c r="C42" s="6201"/>
      <c r="D42" s="6225"/>
      <c r="E42" s="6226"/>
      <c r="F42" s="6219"/>
      <c r="G42" s="6220"/>
      <c r="H42" s="6220"/>
      <c r="I42" s="6221"/>
      <c r="J42" s="1480"/>
      <c r="K42" s="1481"/>
      <c r="M42" s="14"/>
    </row>
    <row r="43" spans="1:13" ht="18" customHeight="1">
      <c r="A43" s="14"/>
      <c r="C43" s="6202"/>
      <c r="D43" s="6227"/>
      <c r="E43" s="6228"/>
      <c r="F43" s="6219"/>
      <c r="G43" s="6220"/>
      <c r="H43" s="6220"/>
      <c r="I43" s="6221"/>
      <c r="J43" s="1480"/>
      <c r="K43" s="1481"/>
      <c r="M43" s="14"/>
    </row>
    <row r="44" spans="1:13" ht="18" customHeight="1">
      <c r="A44" s="14"/>
      <c r="C44" s="1435"/>
      <c r="D44" s="487" t="s">
        <v>693</v>
      </c>
      <c r="E44" s="551"/>
      <c r="F44" s="6219"/>
      <c r="G44" s="6220"/>
      <c r="H44" s="6220"/>
      <c r="I44" s="6221"/>
      <c r="J44" s="1480"/>
      <c r="K44" s="1481"/>
      <c r="M44" s="14"/>
    </row>
    <row r="45" spans="1:13" ht="18" customHeight="1">
      <c r="A45" s="14"/>
      <c r="C45" s="1435"/>
      <c r="D45" s="1436" t="s">
        <v>689</v>
      </c>
      <c r="E45" s="1436"/>
      <c r="F45" s="6235"/>
      <c r="G45" s="6236"/>
      <c r="H45" s="6236"/>
      <c r="I45" s="6237"/>
      <c r="J45" s="6203">
        <f>SUM(J36:K44)</f>
        <v>6860100</v>
      </c>
      <c r="K45" s="6204"/>
      <c r="M45" s="14"/>
    </row>
    <row r="46" spans="1:13" ht="18" customHeight="1">
      <c r="A46" s="14"/>
      <c r="C46" s="1446"/>
      <c r="D46" s="267" t="s">
        <v>963</v>
      </c>
      <c r="E46" s="267"/>
      <c r="F46" s="1443"/>
      <c r="G46" s="1444"/>
      <c r="H46" s="1479">
        <v>10</v>
      </c>
      <c r="I46" s="1445" t="s">
        <v>961</v>
      </c>
      <c r="J46" s="6203">
        <f>+J45*H46/100</f>
        <v>686010</v>
      </c>
      <c r="K46" s="6204"/>
      <c r="M46" s="14"/>
    </row>
    <row r="47" spans="1:13" ht="18" customHeight="1">
      <c r="A47" s="14"/>
      <c r="C47" s="1447"/>
      <c r="D47" s="6238" t="s">
        <v>964</v>
      </c>
      <c r="E47" s="6238"/>
      <c r="F47" s="6219" t="str">
        <f>+IF(ISBLANK(入力ｼｰﾄA!J273),"",入力ｼｰﾄA!J273)</f>
        <v>申請手数料</v>
      </c>
      <c r="G47" s="6220"/>
      <c r="H47" s="6220"/>
      <c r="I47" s="6221"/>
      <c r="J47" s="6205"/>
      <c r="K47" s="6206"/>
      <c r="M47" s="14"/>
    </row>
    <row r="48" spans="1:13" ht="18" customHeight="1" thickBot="1">
      <c r="A48" s="14"/>
      <c r="C48" s="1435"/>
      <c r="D48" s="487"/>
      <c r="E48" s="487"/>
      <c r="F48" s="6205" t="str">
        <f>+IF(ISBLANK(入力ｼｰﾄA!J275),"",入力ｼｰﾄA!J275)</f>
        <v>交通費</v>
      </c>
      <c r="G48" s="6241"/>
      <c r="H48" s="6241"/>
      <c r="I48" s="6206"/>
      <c r="J48" s="6239"/>
      <c r="K48" s="6240"/>
      <c r="M48" s="14"/>
    </row>
    <row r="49" spans="1:13" ht="24" customHeight="1" thickBot="1">
      <c r="A49" s="14"/>
      <c r="C49" s="1435"/>
      <c r="D49" s="487" t="s">
        <v>695</v>
      </c>
      <c r="E49" s="487"/>
      <c r="F49" s="4147"/>
      <c r="G49" s="4148"/>
      <c r="H49" s="4148"/>
      <c r="I49" s="4148"/>
      <c r="J49" s="6233">
        <f>SUM(J45:K48)</f>
        <v>7546110</v>
      </c>
      <c r="K49" s="6234"/>
      <c r="M49" s="14"/>
    </row>
    <row r="50" spans="1:13" ht="7.5" customHeight="1">
      <c r="A50" s="14"/>
      <c r="F50" s="1"/>
      <c r="G50" s="1"/>
      <c r="H50" s="1"/>
      <c r="I50" s="1"/>
      <c r="J50" s="1"/>
      <c r="K50" s="1"/>
      <c r="M50" s="14"/>
    </row>
    <row r="51" spans="1:13" ht="24.95" customHeight="1">
      <c r="A51" s="14"/>
      <c r="B51" s="14"/>
      <c r="C51" s="14"/>
      <c r="D51" s="14"/>
      <c r="E51" s="14"/>
      <c r="F51" s="15"/>
      <c r="G51" s="15"/>
      <c r="H51" s="15"/>
      <c r="I51" s="15"/>
      <c r="J51" s="15"/>
      <c r="K51" s="15"/>
      <c r="L51" s="14"/>
      <c r="M51" s="14"/>
    </row>
    <row r="52" spans="1:13" ht="24.95" customHeight="1">
      <c r="F52" s="1"/>
      <c r="G52" s="1"/>
      <c r="H52" s="1"/>
      <c r="I52" s="1"/>
      <c r="J52" s="1"/>
      <c r="K52" s="1"/>
    </row>
    <row r="53" spans="1:13" ht="24.95" customHeight="1">
      <c r="F53" s="1"/>
      <c r="G53" s="1"/>
      <c r="H53" s="1"/>
      <c r="I53" s="1"/>
      <c r="J53" s="1"/>
      <c r="K53" s="1"/>
    </row>
    <row r="54" spans="1:13" ht="24.95" customHeight="1">
      <c r="D54" s="1"/>
      <c r="E54" s="1"/>
      <c r="F54" s="1"/>
      <c r="G54" s="1"/>
      <c r="H54" s="1"/>
      <c r="I54" s="1"/>
      <c r="J54" s="1"/>
      <c r="K54" s="1"/>
    </row>
    <row r="55" spans="1:13" ht="24.95" customHeight="1">
      <c r="D55" s="1"/>
      <c r="E55" s="1"/>
      <c r="F55" s="1"/>
      <c r="G55" s="1"/>
      <c r="H55" s="1"/>
      <c r="I55" s="1"/>
      <c r="J55" s="1"/>
      <c r="K55" s="1"/>
    </row>
    <row r="56" spans="1:13" ht="24.95" customHeight="1">
      <c r="D56" s="1"/>
      <c r="E56" s="1"/>
      <c r="F56" s="1"/>
      <c r="G56" s="1"/>
      <c r="H56" s="1"/>
      <c r="I56" s="1"/>
      <c r="J56" s="1"/>
      <c r="K56" s="1"/>
    </row>
    <row r="57" spans="1:13" ht="24.95" customHeight="1">
      <c r="D57" s="1"/>
      <c r="E57" s="1"/>
      <c r="F57" s="1"/>
      <c r="G57" s="1"/>
      <c r="H57" s="1"/>
      <c r="I57" s="1"/>
      <c r="J57" s="1"/>
      <c r="K57" s="1"/>
    </row>
    <row r="58" spans="1:13" ht="24.95" customHeight="1">
      <c r="D58" s="1"/>
      <c r="E58" s="1"/>
      <c r="F58" s="1"/>
      <c r="G58" s="1"/>
      <c r="H58" s="1"/>
      <c r="I58" s="1"/>
      <c r="J58" s="1"/>
      <c r="K58" s="1"/>
    </row>
    <row r="59" spans="1:13" ht="24.95" customHeight="1">
      <c r="D59" s="1"/>
      <c r="E59" s="1"/>
      <c r="F59" s="1"/>
      <c r="G59" s="1"/>
      <c r="H59" s="1"/>
      <c r="I59" s="1"/>
      <c r="J59" s="1"/>
      <c r="K59" s="1"/>
    </row>
    <row r="60" spans="1:13" ht="24.95" customHeight="1">
      <c r="D60" s="1"/>
      <c r="E60" s="1"/>
      <c r="F60" s="1"/>
      <c r="G60" s="1"/>
      <c r="H60" s="1"/>
      <c r="I60" s="1"/>
      <c r="J60" s="1"/>
      <c r="K60" s="1"/>
    </row>
    <row r="61" spans="1:13" ht="24.95" customHeight="1">
      <c r="D61" s="1"/>
      <c r="E61" s="1"/>
      <c r="F61" s="1"/>
      <c r="G61" s="1"/>
      <c r="H61" s="1"/>
      <c r="I61" s="1"/>
      <c r="J61" s="1"/>
      <c r="K61" s="1"/>
    </row>
    <row r="62" spans="1:13" ht="24.95" customHeight="1">
      <c r="D62" s="1"/>
      <c r="E62" s="1"/>
      <c r="F62" s="1"/>
      <c r="G62" s="1"/>
      <c r="H62" s="1"/>
      <c r="I62" s="1"/>
      <c r="J62" s="1"/>
      <c r="K62" s="1"/>
    </row>
    <row r="63" spans="1:13" ht="24.95" customHeight="1">
      <c r="D63" s="1"/>
      <c r="E63" s="1"/>
      <c r="F63" s="1"/>
      <c r="G63" s="1"/>
      <c r="H63" s="1"/>
      <c r="I63" s="1"/>
      <c r="J63" s="1"/>
      <c r="K63" s="1"/>
    </row>
    <row r="64" spans="1:13" ht="24.95" customHeight="1">
      <c r="D64" s="1"/>
      <c r="E64" s="1"/>
      <c r="F64" s="1"/>
      <c r="G64" s="1"/>
      <c r="H64" s="1"/>
      <c r="I64" s="1"/>
      <c r="J64" s="1"/>
      <c r="K64" s="1"/>
    </row>
    <row r="65" spans="4:11" ht="24.95" customHeight="1">
      <c r="D65" s="1"/>
      <c r="E65" s="1"/>
      <c r="F65" s="1"/>
      <c r="G65" s="1"/>
      <c r="H65" s="1"/>
      <c r="I65" s="1"/>
      <c r="J65" s="1"/>
      <c r="K65" s="1"/>
    </row>
    <row r="66" spans="4:11" ht="24.95" customHeight="1">
      <c r="D66" s="1"/>
      <c r="E66" s="1"/>
      <c r="F66" s="1"/>
      <c r="G66" s="1"/>
      <c r="H66" s="1"/>
      <c r="I66" s="1"/>
      <c r="J66" s="1"/>
      <c r="K66" s="1"/>
    </row>
    <row r="67" spans="4:11" ht="24.95" customHeight="1">
      <c r="D67" s="1"/>
      <c r="E67" s="1"/>
      <c r="F67" s="1"/>
      <c r="G67" s="1"/>
      <c r="H67" s="1"/>
      <c r="I67" s="1"/>
      <c r="J67" s="1"/>
      <c r="K67" s="1"/>
    </row>
    <row r="68" spans="4:11" ht="24.95" customHeight="1">
      <c r="D68" s="1"/>
      <c r="E68" s="1"/>
      <c r="F68" s="1"/>
      <c r="G68" s="1"/>
      <c r="H68" s="1"/>
      <c r="I68" s="1"/>
      <c r="J68" s="1"/>
      <c r="K68" s="1"/>
    </row>
    <row r="69" spans="4:11" ht="24.95" customHeight="1">
      <c r="D69" s="1"/>
      <c r="E69" s="1"/>
      <c r="F69" s="1"/>
      <c r="G69" s="1"/>
      <c r="H69" s="1"/>
      <c r="I69" s="1"/>
      <c r="J69" s="1"/>
      <c r="K69" s="1"/>
    </row>
    <row r="70" spans="4:11" ht="24.95" customHeight="1">
      <c r="D70" s="1"/>
      <c r="E70" s="1"/>
      <c r="F70" s="1"/>
      <c r="G70" s="1"/>
      <c r="H70" s="1"/>
      <c r="I70" s="1"/>
      <c r="J70" s="1"/>
      <c r="K70" s="1"/>
    </row>
    <row r="71" spans="4:11">
      <c r="D71" s="1"/>
      <c r="E71" s="1"/>
      <c r="F71" s="1"/>
      <c r="G71" s="1"/>
      <c r="H71" s="1"/>
      <c r="I71" s="1"/>
      <c r="J71" s="1"/>
      <c r="K71" s="1"/>
    </row>
    <row r="72" spans="4:11">
      <c r="D72" s="1"/>
      <c r="E72" s="1"/>
      <c r="F72" s="1"/>
      <c r="G72" s="1"/>
      <c r="H72" s="1"/>
      <c r="I72" s="1"/>
      <c r="J72" s="1"/>
      <c r="K72" s="1"/>
    </row>
    <row r="73" spans="4:11">
      <c r="D73" s="1"/>
      <c r="E73" s="1"/>
      <c r="F73" s="1"/>
      <c r="G73" s="1"/>
      <c r="H73" s="1"/>
      <c r="I73" s="1"/>
      <c r="J73" s="1"/>
      <c r="K73" s="1"/>
    </row>
    <row r="74" spans="4:11">
      <c r="D74" s="1"/>
      <c r="E74" s="1"/>
      <c r="F74" s="1"/>
      <c r="G74" s="1"/>
      <c r="H74" s="1"/>
      <c r="I74" s="1"/>
      <c r="J74" s="1"/>
      <c r="K74" s="1"/>
    </row>
    <row r="75" spans="4:11">
      <c r="D75" s="1"/>
      <c r="E75" s="1"/>
      <c r="F75" s="1"/>
      <c r="G75" s="1"/>
      <c r="H75" s="1"/>
      <c r="I75" s="1"/>
      <c r="J75" s="1"/>
      <c r="K75" s="1"/>
    </row>
    <row r="76" spans="4:11">
      <c r="D76" s="1"/>
      <c r="E76" s="1"/>
      <c r="F76" s="1"/>
      <c r="G76" s="1"/>
      <c r="H76" s="1"/>
      <c r="I76" s="1"/>
      <c r="J76" s="1"/>
      <c r="K76" s="1"/>
    </row>
    <row r="77" spans="4:11">
      <c r="D77" s="1"/>
      <c r="E77" s="1"/>
      <c r="F77" s="1"/>
      <c r="G77" s="1"/>
      <c r="H77" s="1"/>
      <c r="I77" s="1"/>
      <c r="J77" s="1"/>
      <c r="K77" s="1"/>
    </row>
    <row r="78" spans="4:11">
      <c r="D78" s="1"/>
      <c r="E78" s="1"/>
      <c r="F78" s="1"/>
      <c r="G78" s="1"/>
      <c r="H78" s="1"/>
      <c r="I78" s="1"/>
      <c r="J78" s="1"/>
      <c r="K78" s="1"/>
    </row>
  </sheetData>
  <sheetProtection algorithmName="SHA-512" hashValue="rT/J8Ie5w1nFAP2T6pjmGH7hwTgdckwrLgv5ZQH2LCYckZ1kj6NL73AXRG7hXCuXYc2Zkm8oVNdawJl4viQVxQ==" saltValue="vFmnBH5+glrqXEzBDVa2IQ==" spinCount="100000" sheet="1" formatCells="0" formatColumns="0" formatRows="0" selectLockedCells="1"/>
  <mergeCells count="56">
    <mergeCell ref="C11:F11"/>
    <mergeCell ref="G11:K11"/>
    <mergeCell ref="C20:C22"/>
    <mergeCell ref="C7:D7"/>
    <mergeCell ref="C8:D8"/>
    <mergeCell ref="C13:D13"/>
    <mergeCell ref="D15:E15"/>
    <mergeCell ref="D14:E14"/>
    <mergeCell ref="C9:D9"/>
    <mergeCell ref="E7:I7"/>
    <mergeCell ref="D19:E19"/>
    <mergeCell ref="D18:E18"/>
    <mergeCell ref="D17:E17"/>
    <mergeCell ref="D16:E16"/>
    <mergeCell ref="C3:G3"/>
    <mergeCell ref="H3:K3"/>
    <mergeCell ref="C4:H4"/>
    <mergeCell ref="F5:I5"/>
    <mergeCell ref="K4:K5"/>
    <mergeCell ref="J4:J5"/>
    <mergeCell ref="J49:K49"/>
    <mergeCell ref="F47:I47"/>
    <mergeCell ref="F45:I45"/>
    <mergeCell ref="F49:I49"/>
    <mergeCell ref="D47:E47"/>
    <mergeCell ref="J48:K48"/>
    <mergeCell ref="F48:I48"/>
    <mergeCell ref="D33:E33"/>
    <mergeCell ref="D39:E43"/>
    <mergeCell ref="J40:K40"/>
    <mergeCell ref="D29:E29"/>
    <mergeCell ref="D30:E30"/>
    <mergeCell ref="F39:I39"/>
    <mergeCell ref="D32:E32"/>
    <mergeCell ref="D31:E31"/>
    <mergeCell ref="F44:I44"/>
    <mergeCell ref="F43:I43"/>
    <mergeCell ref="F42:I42"/>
    <mergeCell ref="F41:I41"/>
    <mergeCell ref="F40:I40"/>
    <mergeCell ref="C39:C43"/>
    <mergeCell ref="J45:K45"/>
    <mergeCell ref="J46:K46"/>
    <mergeCell ref="J47:K47"/>
    <mergeCell ref="F6:I6"/>
    <mergeCell ref="F9:I9"/>
    <mergeCell ref="J39:K39"/>
    <mergeCell ref="J38:K38"/>
    <mergeCell ref="J37:K37"/>
    <mergeCell ref="C23:C25"/>
    <mergeCell ref="C26:C28"/>
    <mergeCell ref="C29:C33"/>
    <mergeCell ref="C14:C19"/>
    <mergeCell ref="C12:D12"/>
    <mergeCell ref="J36:K36"/>
    <mergeCell ref="D34:E34"/>
  </mergeCells>
  <phoneticPr fontId="42"/>
  <conditionalFormatting sqref="E7">
    <cfRule type="expression" dxfId="118" priority="1" stopIfTrue="1">
      <formula>$M$1=0</formula>
    </cfRule>
  </conditionalFormatting>
  <dataValidations count="1">
    <dataValidation type="list" allowBlank="1" showInputMessage="1" showErrorMessage="1" sqref="O4" xr:uid="{294D8444-36CC-4F77-8FD6-5A1FFCD2B16E}">
      <formula1>_LST104</formula1>
    </dataValidation>
  </dataValidations>
  <pageMargins left="0.59055118110236227" right="0.19685039370078741" top="0.59055118110236227" bottom="0.39370078740157483" header="0.51181102362204722" footer="0.19685039370078741"/>
  <pageSetup paperSize="9" orientation="portrait" blackAndWhite="1" horizontalDpi="4294967292" verticalDpi="300" r:id="rId1"/>
  <headerFooter alignWithMargins="0">
    <oddFooter>&amp;L&amp;"-,標準"&amp;8JAAF-MST  &lt;RESA-6&gt;</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indexed="42"/>
  </sheetPr>
  <dimension ref="A1:V69"/>
  <sheetViews>
    <sheetView showGridLines="0" workbookViewId="0">
      <selection activeCell="H16" sqref="H16"/>
    </sheetView>
  </sheetViews>
  <sheetFormatPr defaultRowHeight="15.75"/>
  <cols>
    <col min="1" max="1" width="3.625" customWidth="1"/>
    <col min="2" max="3" width="1.25" customWidth="1"/>
    <col min="4" max="4" width="3" customWidth="1"/>
    <col min="5" max="5" width="9.75" customWidth="1"/>
    <col min="6" max="7" width="1.25" customWidth="1"/>
    <col min="8" max="8" width="15.625" customWidth="1"/>
    <col min="9" max="9" width="8" customWidth="1"/>
    <col min="10" max="10" width="8.625" customWidth="1"/>
    <col min="11" max="11" width="6.625" customWidth="1"/>
    <col min="12" max="13" width="14.625" customWidth="1"/>
    <col min="14" max="14" width="1.25" customWidth="1"/>
    <col min="15" max="15" width="3.625" customWidth="1"/>
    <col min="17" max="17" width="3.875" customWidth="1"/>
    <col min="21" max="21" width="6" customWidth="1"/>
    <col min="22" max="22" width="13" customWidth="1"/>
  </cols>
  <sheetData>
    <row r="1" spans="1:22" ht="39.950000000000003" customHeight="1">
      <c r="A1" s="922"/>
      <c r="B1" s="922"/>
      <c r="C1" s="922"/>
      <c r="D1" s="922"/>
      <c r="E1" s="922"/>
      <c r="F1" s="922"/>
      <c r="G1" s="922"/>
      <c r="H1" s="922"/>
      <c r="I1" s="922"/>
      <c r="J1" s="922"/>
      <c r="K1" s="922"/>
      <c r="L1" s="922"/>
      <c r="M1" s="922"/>
      <c r="N1" s="922"/>
      <c r="O1" s="2754">
        <f>+'SYSTEM-1'!$D$46</f>
        <v>0</v>
      </c>
    </row>
    <row r="2" spans="1:22" ht="18" customHeight="1">
      <c r="A2" s="922"/>
      <c r="E2" s="1"/>
      <c r="F2" s="1"/>
      <c r="G2" s="1"/>
      <c r="H2" s="1"/>
      <c r="I2" s="1"/>
      <c r="J2" s="1"/>
      <c r="K2" s="1"/>
      <c r="L2" s="1"/>
      <c r="M2" s="1"/>
      <c r="O2" s="922"/>
    </row>
    <row r="3" spans="1:22" ht="36" customHeight="1">
      <c r="A3" s="922"/>
      <c r="C3" s="6274" t="str">
        <f>+IF($O$1=1,'SYSTEM-1'!$C$4,'SYSTEM-1'!$C$5)</f>
        <v>建築士事務所業務報酬見積書-試供版</v>
      </c>
      <c r="D3" s="4944"/>
      <c r="E3" s="4944"/>
      <c r="F3" s="4944"/>
      <c r="G3" s="4944"/>
      <c r="H3" s="4944"/>
      <c r="I3" s="4944"/>
      <c r="J3" s="4944"/>
      <c r="K3" s="4944"/>
      <c r="L3" s="4944"/>
      <c r="M3" s="4945"/>
      <c r="O3" s="922"/>
    </row>
    <row r="4" spans="1:22" ht="20.100000000000001" customHeight="1">
      <c r="A4" s="922"/>
      <c r="E4" s="1"/>
      <c r="F4" s="1"/>
      <c r="G4" s="1"/>
      <c r="L4" s="928" t="s">
        <v>669</v>
      </c>
      <c r="M4" s="1347">
        <f>入力ｼｰﾄA!O52</f>
        <v>140401</v>
      </c>
      <c r="O4" s="922"/>
    </row>
    <row r="5" spans="1:22" ht="20.100000000000001" customHeight="1">
      <c r="A5" s="922"/>
      <c r="E5" s="1"/>
      <c r="F5" s="1"/>
      <c r="G5" s="1"/>
      <c r="H5" s="1"/>
      <c r="I5" s="1"/>
      <c r="J5" s="1"/>
      <c r="L5" s="1"/>
      <c r="M5" s="2547">
        <v>45108</v>
      </c>
      <c r="O5" s="922"/>
    </row>
    <row r="6" spans="1:22" ht="24" customHeight="1">
      <c r="A6" s="922"/>
      <c r="D6" s="6275" t="str">
        <f>入力ｼｰﾄA!$I$65</f>
        <v>仮定　太郎</v>
      </c>
      <c r="E6" s="6276"/>
      <c r="F6" s="6276"/>
      <c r="G6" s="6276"/>
      <c r="H6" s="6276"/>
      <c r="I6" s="6276"/>
      <c r="J6" s="6276"/>
      <c r="K6" s="2681" t="s">
        <v>2782</v>
      </c>
      <c r="L6" s="1"/>
      <c r="M6" s="1"/>
      <c r="O6" s="922"/>
    </row>
    <row r="7" spans="1:22" ht="20.100000000000001" customHeight="1">
      <c r="A7" s="922"/>
      <c r="D7" s="2804"/>
      <c r="E7" s="1040"/>
      <c r="F7" s="1040"/>
      <c r="G7" s="1040"/>
      <c r="H7" s="1040"/>
      <c r="I7" s="1040"/>
      <c r="J7" s="1040"/>
      <c r="K7" s="1"/>
      <c r="L7" s="1"/>
      <c r="M7" s="1482" t="str">
        <f>+'SYSTEM-1'!$D$70</f>
        <v>　</v>
      </c>
      <c r="O7" s="922"/>
    </row>
    <row r="8" spans="1:22" ht="21.95" customHeight="1">
      <c r="A8" s="922"/>
      <c r="E8" s="1"/>
      <c r="F8" s="1"/>
      <c r="G8" s="1"/>
      <c r="H8" s="6278" t="str">
        <f>IF($O$1=1,入力ｼｰﾄA!$H$27,'SYSTEM-1'!$C$17)</f>
        <v>○○設計株式会社（正規版では登録設計事務所名がここに表示されます）</v>
      </c>
      <c r="I8" s="6278"/>
      <c r="J8" s="6278"/>
      <c r="K8" s="6278"/>
      <c r="L8" s="6278"/>
      <c r="M8" s="6278"/>
      <c r="O8" s="922"/>
    </row>
    <row r="9" spans="1:22" ht="21.95" customHeight="1">
      <c r="A9" s="922"/>
      <c r="E9" s="1"/>
      <c r="F9" s="1"/>
      <c r="G9" s="1"/>
      <c r="H9" s="2702"/>
      <c r="I9" s="2702"/>
      <c r="J9" s="2702"/>
      <c r="K9" s="2702"/>
      <c r="L9" s="6152" t="str">
        <f>IF($O$1=1,入力ｼｰﾄA!$H$28,"")</f>
        <v/>
      </c>
      <c r="M9" s="6152"/>
      <c r="O9" s="922"/>
    </row>
    <row r="10" spans="1:22" ht="20.100000000000001" customHeight="1">
      <c r="A10" s="922"/>
      <c r="E10" s="1039"/>
      <c r="F10" s="1039"/>
      <c r="G10" s="2702"/>
      <c r="H10" s="2702"/>
      <c r="I10" s="2702"/>
      <c r="J10" s="2702"/>
      <c r="K10" s="6281" t="str">
        <f>+IF(Q10=1,"登録番号："&amp;S11,"　")</f>
        <v>登録番号：T123456789XXX</v>
      </c>
      <c r="L10" s="6281"/>
      <c r="M10" s="6281"/>
      <c r="O10" s="922"/>
      <c r="Q10" s="2805">
        <f>+入力ｼｰﾄA!$Y$31</f>
        <v>1</v>
      </c>
      <c r="R10" s="2806" t="str">
        <f>+IF(Q10=1,"見積書にもインボイス発行事業者登録番号表示を選択済","　インボイス発行事業者登録番号表示不要")</f>
        <v>見積書にもインボイス発行事業者登録番号表示を選択済</v>
      </c>
      <c r="S10" s="2440"/>
      <c r="T10" s="2440"/>
      <c r="U10" s="2440"/>
      <c r="V10" s="1975"/>
    </row>
    <row r="11" spans="1:22" ht="21.95" customHeight="1">
      <c r="A11" s="922"/>
      <c r="E11" s="1"/>
      <c r="F11" s="1"/>
      <c r="G11" s="1"/>
      <c r="H11" s="4946" t="str">
        <f>IF($O$1=1,入力ｼｰﾄA!$G$14,'SYSTEM-1'!$C$18)</f>
        <v>〒105-00**　東京都……　（設計事務所所在地が表示されます）</v>
      </c>
      <c r="I11" s="4946"/>
      <c r="J11" s="4946"/>
      <c r="K11" s="4946"/>
      <c r="L11" s="4946"/>
      <c r="M11" s="4946"/>
      <c r="O11" s="922"/>
      <c r="Q11" s="1975"/>
      <c r="R11" s="1975" t="s">
        <v>2870</v>
      </c>
      <c r="S11" s="6282" t="str">
        <f>+IF(Q10=1,入力ｼｰﾄA!$L$30,"")</f>
        <v>T123456789XXX</v>
      </c>
      <c r="T11" s="6283"/>
      <c r="U11" s="1975"/>
      <c r="V11" s="1975"/>
    </row>
    <row r="12" spans="1:22" ht="21.95" customHeight="1">
      <c r="A12" s="922"/>
      <c r="E12" s="1"/>
      <c r="F12" s="1"/>
      <c r="G12" s="1"/>
      <c r="H12" s="4947" t="str">
        <f>IF($O$1=1,入力ｼｰﾄA!$G$15,'SYSTEM-1'!$C$19)</f>
        <v>TEL 03-****-****1   FAX 03-****-****</v>
      </c>
      <c r="I12" s="4947"/>
      <c r="J12" s="4947"/>
      <c r="K12" s="4947"/>
      <c r="L12" s="4947"/>
      <c r="M12" s="4947"/>
      <c r="O12" s="922"/>
      <c r="Q12" s="2807"/>
      <c r="R12" s="2808"/>
    </row>
    <row r="13" spans="1:22" ht="21.95" customHeight="1" thickBot="1">
      <c r="A13" s="922"/>
      <c r="D13" s="1483" t="s">
        <v>670</v>
      </c>
      <c r="F13" s="1"/>
      <c r="G13" s="1"/>
      <c r="H13" s="1"/>
      <c r="I13" s="1"/>
      <c r="K13" s="1484" t="s">
        <v>671</v>
      </c>
      <c r="L13" s="2809">
        <f>入力ｼｰﾄA!I68</f>
        <v>45564</v>
      </c>
      <c r="M13" s="993" t="s">
        <v>672</v>
      </c>
      <c r="O13" s="922"/>
    </row>
    <row r="14" spans="1:22" ht="30" customHeight="1" thickBot="1">
      <c r="A14" s="922"/>
      <c r="C14" s="2761" t="s">
        <v>707</v>
      </c>
      <c r="D14" s="2762"/>
      <c r="E14" s="2763"/>
      <c r="F14" s="2763"/>
      <c r="G14" s="2763"/>
      <c r="H14" s="2763"/>
      <c r="I14" s="2763"/>
      <c r="J14" s="2764"/>
      <c r="K14" s="6279">
        <f>L40</f>
        <v>77000</v>
      </c>
      <c r="L14" s="6280"/>
      <c r="M14" s="2765" t="s">
        <v>708</v>
      </c>
      <c r="O14" s="922"/>
      <c r="P14" s="1"/>
      <c r="R14" s="1"/>
    </row>
    <row r="15" spans="1:22" ht="23.25" customHeight="1">
      <c r="A15" s="922"/>
      <c r="C15" s="6277" t="s">
        <v>3031</v>
      </c>
      <c r="D15" s="6277"/>
      <c r="E15" s="6277"/>
      <c r="F15" s="6277"/>
      <c r="G15" s="6277"/>
      <c r="H15" s="6277"/>
      <c r="I15" s="6277"/>
      <c r="J15" s="6277"/>
      <c r="K15" s="6277"/>
      <c r="L15" s="6277"/>
      <c r="M15" s="6277"/>
      <c r="O15" s="922"/>
      <c r="Q15" s="2810"/>
      <c r="R15" s="786"/>
    </row>
    <row r="16" spans="1:22" ht="21.95" customHeight="1">
      <c r="A16" s="922"/>
      <c r="C16" s="1485"/>
      <c r="D16" s="6287" t="s">
        <v>626</v>
      </c>
      <c r="E16" s="6287"/>
      <c r="F16" s="1486"/>
      <c r="G16" s="2811"/>
      <c r="H16" s="1486" t="str">
        <f>入力ｼｰﾄA!O57</f>
        <v>日事連ビル新築工事</v>
      </c>
      <c r="I16" s="1486"/>
      <c r="J16" s="1486"/>
      <c r="K16" s="1486"/>
      <c r="L16" s="1486"/>
      <c r="M16" s="2812"/>
      <c r="O16" s="922"/>
      <c r="P16" s="12"/>
      <c r="Q16" s="2813"/>
      <c r="R16" s="787"/>
      <c r="S16" s="12"/>
      <c r="T16" s="12"/>
      <c r="U16" s="12"/>
    </row>
    <row r="17" spans="1:18" ht="21.95" customHeight="1">
      <c r="A17" s="922"/>
      <c r="C17" s="1487"/>
      <c r="D17" s="6289" t="s">
        <v>310</v>
      </c>
      <c r="E17" s="6289"/>
      <c r="F17" s="2795"/>
      <c r="G17" s="2796"/>
      <c r="H17" s="2795" t="str">
        <f>入力ｼｰﾄA!O60</f>
        <v>神奈川県横浜市○-○-○</v>
      </c>
      <c r="I17" s="2795"/>
      <c r="J17" s="2795"/>
      <c r="K17" s="2795"/>
      <c r="L17" s="2795"/>
      <c r="M17" s="1488"/>
      <c r="O17" s="922"/>
      <c r="Q17" s="11"/>
      <c r="R17" s="11"/>
    </row>
    <row r="18" spans="1:18" ht="21.95" customHeight="1">
      <c r="A18" s="922"/>
      <c r="C18" s="1487"/>
      <c r="D18" s="6289" t="s">
        <v>630</v>
      </c>
      <c r="E18" s="6289"/>
      <c r="F18" s="2795"/>
      <c r="G18" s="2796"/>
      <c r="H18" s="2795" t="str">
        <f>IF(入力ｼｰﾄA!G73&gt;0,入力ｼｰﾄA!$M$73,"")</f>
        <v>六）共同住宅</v>
      </c>
      <c r="I18" s="2795"/>
      <c r="J18" s="2795"/>
      <c r="K18" s="2795"/>
      <c r="L18" s="2795"/>
      <c r="M18" s="1488"/>
      <c r="O18" s="922"/>
    </row>
    <row r="19" spans="1:18" ht="21.95" customHeight="1">
      <c r="A19" s="922"/>
      <c r="C19" s="1487"/>
      <c r="D19" s="6289" t="s">
        <v>632</v>
      </c>
      <c r="E19" s="6289"/>
      <c r="F19" s="2795"/>
      <c r="G19" s="2796"/>
      <c r="H19" s="2814" t="str">
        <f>IF(入力ｼｰﾄA!G92:G92&gt;0,入力ｼｰﾄA!G93,"")</f>
        <v>ＲＣ造</v>
      </c>
      <c r="I19" s="2795"/>
      <c r="J19" s="2795"/>
      <c r="K19" s="2795"/>
      <c r="L19" s="2795"/>
      <c r="M19" s="1488"/>
      <c r="O19" s="922"/>
    </row>
    <row r="20" spans="1:18" ht="21.95" customHeight="1">
      <c r="A20" s="922"/>
      <c r="C20" s="1014"/>
      <c r="D20" s="6288" t="s">
        <v>709</v>
      </c>
      <c r="E20" s="6288"/>
      <c r="F20" s="551"/>
      <c r="G20" s="1131"/>
      <c r="H20" s="2815">
        <f>+入力ｼｰﾄA!$G$77</f>
        <v>1500</v>
      </c>
      <c r="I20" s="2815"/>
      <c r="J20" s="551"/>
      <c r="K20" s="551"/>
      <c r="L20" s="551"/>
      <c r="M20" s="1489"/>
      <c r="O20" s="922"/>
    </row>
    <row r="21" spans="1:18" ht="21.95" customHeight="1">
      <c r="A21" s="922"/>
      <c r="C21" s="2816"/>
      <c r="D21" s="487" t="s">
        <v>669</v>
      </c>
      <c r="E21" s="2769" t="s">
        <v>710</v>
      </c>
      <c r="F21" s="2770"/>
      <c r="G21" s="2770"/>
      <c r="H21" s="2770"/>
      <c r="I21" s="2771" t="s">
        <v>311</v>
      </c>
      <c r="J21" s="2771" t="s">
        <v>313</v>
      </c>
      <c r="K21" s="2772" t="s">
        <v>668</v>
      </c>
      <c r="L21" s="1490" t="s">
        <v>674</v>
      </c>
      <c r="M21" s="2773" t="s">
        <v>711</v>
      </c>
      <c r="O21" s="922"/>
    </row>
    <row r="22" spans="1:18" ht="21.95" customHeight="1">
      <c r="A22" s="922"/>
      <c r="C22" s="2774"/>
      <c r="D22" s="190"/>
      <c r="E22" s="6284" t="s">
        <v>1964</v>
      </c>
      <c r="F22" s="6285"/>
      <c r="G22" s="6285"/>
      <c r="H22" s="6286"/>
      <c r="I22" s="191">
        <v>10</v>
      </c>
      <c r="J22" s="192">
        <v>3500</v>
      </c>
      <c r="K22" s="191">
        <v>2</v>
      </c>
      <c r="L22" s="2777">
        <f>IF(I22&gt;0,I22*J22*K22," ")</f>
        <v>70000</v>
      </c>
      <c r="M22" s="193"/>
      <c r="O22" s="922"/>
    </row>
    <row r="23" spans="1:18" ht="21.95" customHeight="1">
      <c r="A23" s="922"/>
      <c r="C23" s="2774"/>
      <c r="D23" s="190"/>
      <c r="E23" s="6271"/>
      <c r="F23" s="6272"/>
      <c r="G23" s="6272"/>
      <c r="H23" s="6273"/>
      <c r="I23" s="194"/>
      <c r="J23" s="192"/>
      <c r="K23" s="195"/>
      <c r="L23" s="2777" t="str">
        <f t="shared" ref="L23:L34" si="0">IF(I23&gt;0,I23*J23*K23," ")</f>
        <v xml:space="preserve"> </v>
      </c>
      <c r="M23" s="193"/>
      <c r="O23" s="922"/>
    </row>
    <row r="24" spans="1:18" ht="21.95" customHeight="1">
      <c r="A24" s="922"/>
      <c r="C24" s="2774"/>
      <c r="D24" s="190"/>
      <c r="E24" s="6271"/>
      <c r="F24" s="6272"/>
      <c r="G24" s="6272"/>
      <c r="H24" s="6273"/>
      <c r="I24" s="194"/>
      <c r="J24" s="192"/>
      <c r="K24" s="195"/>
      <c r="L24" s="2777" t="str">
        <f t="shared" si="0"/>
        <v xml:space="preserve"> </v>
      </c>
      <c r="M24" s="193"/>
      <c r="O24" s="922"/>
    </row>
    <row r="25" spans="1:18" ht="21.95" customHeight="1">
      <c r="A25" s="922"/>
      <c r="C25" s="2774"/>
      <c r="D25" s="190"/>
      <c r="E25" s="6271"/>
      <c r="F25" s="6272"/>
      <c r="G25" s="6272"/>
      <c r="H25" s="6273"/>
      <c r="I25" s="194"/>
      <c r="J25" s="192"/>
      <c r="K25" s="195"/>
      <c r="L25" s="2777" t="str">
        <f t="shared" si="0"/>
        <v xml:space="preserve"> </v>
      </c>
      <c r="M25" s="193"/>
      <c r="O25" s="922"/>
    </row>
    <row r="26" spans="1:18" ht="21.95" customHeight="1">
      <c r="A26" s="922"/>
      <c r="C26" s="2774"/>
      <c r="D26" s="190"/>
      <c r="E26" s="6271"/>
      <c r="F26" s="6272"/>
      <c r="G26" s="6272"/>
      <c r="H26" s="6273"/>
      <c r="I26" s="194"/>
      <c r="J26" s="192"/>
      <c r="K26" s="195"/>
      <c r="L26" s="2777" t="str">
        <f t="shared" si="0"/>
        <v xml:space="preserve"> </v>
      </c>
      <c r="M26" s="193"/>
      <c r="O26" s="922"/>
    </row>
    <row r="27" spans="1:18" ht="21.95" customHeight="1">
      <c r="A27" s="922"/>
      <c r="C27" s="2774"/>
      <c r="D27" s="190"/>
      <c r="E27" s="6271"/>
      <c r="F27" s="6272"/>
      <c r="G27" s="6272"/>
      <c r="H27" s="6273"/>
      <c r="I27" s="194"/>
      <c r="J27" s="192"/>
      <c r="K27" s="195"/>
      <c r="L27" s="2777" t="str">
        <f t="shared" si="0"/>
        <v xml:space="preserve"> </v>
      </c>
      <c r="M27" s="193"/>
      <c r="O27" s="922"/>
    </row>
    <row r="28" spans="1:18" ht="21.95" customHeight="1">
      <c r="A28" s="922"/>
      <c r="C28" s="2774"/>
      <c r="D28" s="190"/>
      <c r="E28" s="6271"/>
      <c r="F28" s="6272"/>
      <c r="G28" s="6272"/>
      <c r="H28" s="6273"/>
      <c r="I28" s="194"/>
      <c r="J28" s="192"/>
      <c r="K28" s="195"/>
      <c r="L28" s="2777" t="str">
        <f t="shared" si="0"/>
        <v xml:space="preserve"> </v>
      </c>
      <c r="M28" s="193"/>
      <c r="O28" s="922"/>
    </row>
    <row r="29" spans="1:18" ht="21.95" customHeight="1">
      <c r="A29" s="922"/>
      <c r="C29" s="2774"/>
      <c r="D29" s="190"/>
      <c r="E29" s="6271"/>
      <c r="F29" s="6272"/>
      <c r="G29" s="6272"/>
      <c r="H29" s="6273"/>
      <c r="I29" s="194"/>
      <c r="J29" s="192"/>
      <c r="K29" s="195"/>
      <c r="L29" s="2777" t="str">
        <f t="shared" si="0"/>
        <v xml:space="preserve"> </v>
      </c>
      <c r="M29" s="193"/>
      <c r="O29" s="922"/>
    </row>
    <row r="30" spans="1:18" ht="21.95" customHeight="1">
      <c r="A30" s="922"/>
      <c r="C30" s="2774"/>
      <c r="D30" s="190"/>
      <c r="E30" s="6271"/>
      <c r="F30" s="6272"/>
      <c r="G30" s="6272"/>
      <c r="H30" s="6273"/>
      <c r="I30" s="194"/>
      <c r="J30" s="192"/>
      <c r="K30" s="195"/>
      <c r="L30" s="2777" t="str">
        <f t="shared" si="0"/>
        <v xml:space="preserve"> </v>
      </c>
      <c r="M30" s="193"/>
      <c r="O30" s="922"/>
    </row>
    <row r="31" spans="1:18" ht="21.95" customHeight="1">
      <c r="A31" s="922"/>
      <c r="C31" s="2774"/>
      <c r="D31" s="190"/>
      <c r="E31" s="6271"/>
      <c r="F31" s="6272"/>
      <c r="G31" s="6272"/>
      <c r="H31" s="6273"/>
      <c r="I31" s="194"/>
      <c r="J31" s="192"/>
      <c r="K31" s="195"/>
      <c r="L31" s="2777" t="str">
        <f t="shared" si="0"/>
        <v xml:space="preserve"> </v>
      </c>
      <c r="M31" s="193"/>
      <c r="O31" s="922"/>
    </row>
    <row r="32" spans="1:18" ht="21.95" customHeight="1">
      <c r="A32" s="922"/>
      <c r="C32" s="2774"/>
      <c r="D32" s="190"/>
      <c r="E32" s="6271"/>
      <c r="F32" s="6272"/>
      <c r="G32" s="6272"/>
      <c r="H32" s="6273"/>
      <c r="I32" s="194"/>
      <c r="J32" s="192"/>
      <c r="K32" s="195"/>
      <c r="L32" s="2777" t="str">
        <f t="shared" si="0"/>
        <v xml:space="preserve"> </v>
      </c>
      <c r="M32" s="193"/>
      <c r="O32" s="922"/>
    </row>
    <row r="33" spans="1:15" ht="21.95" customHeight="1">
      <c r="A33" s="922"/>
      <c r="C33" s="2774"/>
      <c r="D33" s="190"/>
      <c r="E33" s="6271"/>
      <c r="F33" s="6272"/>
      <c r="G33" s="6272"/>
      <c r="H33" s="6273"/>
      <c r="I33" s="194"/>
      <c r="J33" s="192"/>
      <c r="K33" s="195"/>
      <c r="L33" s="2777" t="str">
        <f t="shared" si="0"/>
        <v xml:space="preserve"> </v>
      </c>
      <c r="M33" s="193"/>
      <c r="O33" s="922"/>
    </row>
    <row r="34" spans="1:15" ht="21.95" customHeight="1">
      <c r="A34" s="922"/>
      <c r="C34" s="2780"/>
      <c r="D34" s="1330"/>
      <c r="E34" s="6268"/>
      <c r="F34" s="6269"/>
      <c r="G34" s="6269"/>
      <c r="H34" s="6270"/>
      <c r="I34" s="1521"/>
      <c r="J34" s="196"/>
      <c r="K34" s="197"/>
      <c r="L34" s="2783" t="str">
        <f t="shared" si="0"/>
        <v xml:space="preserve"> </v>
      </c>
      <c r="M34" s="198"/>
      <c r="O34" s="922"/>
    </row>
    <row r="35" spans="1:15" ht="21.95" customHeight="1">
      <c r="A35" s="922"/>
      <c r="C35" s="19"/>
      <c r="D35" s="2785" t="s">
        <v>712</v>
      </c>
      <c r="E35" s="2786" t="s">
        <v>713</v>
      </c>
      <c r="F35" s="1436"/>
      <c r="G35" s="1436"/>
      <c r="H35" s="1436"/>
      <c r="I35" s="1131"/>
      <c r="J35" s="551"/>
      <c r="K35" s="1161"/>
      <c r="L35" s="2787">
        <f>SUM(L22:L34)</f>
        <v>70000</v>
      </c>
      <c r="M35" s="2788"/>
      <c r="O35" s="922"/>
    </row>
    <row r="36" spans="1:15" ht="21.95" customHeight="1">
      <c r="A36" s="922"/>
      <c r="C36" s="2766"/>
      <c r="D36" s="1491" t="s">
        <v>714</v>
      </c>
      <c r="E36" s="2786" t="s">
        <v>312</v>
      </c>
      <c r="F36" s="1436"/>
      <c r="G36" s="1436"/>
      <c r="H36" s="2789"/>
      <c r="I36" s="2767"/>
      <c r="J36" s="199">
        <v>0.1</v>
      </c>
      <c r="K36" s="2791"/>
      <c r="L36" s="2792">
        <f>L35*J36</f>
        <v>7000</v>
      </c>
      <c r="M36" s="2793"/>
      <c r="O36" s="922"/>
    </row>
    <row r="37" spans="1:15" ht="21.95" customHeight="1">
      <c r="A37" s="922"/>
      <c r="C37" s="2766"/>
      <c r="D37" s="2794" t="s">
        <v>715</v>
      </c>
      <c r="E37" s="1149" t="s">
        <v>716</v>
      </c>
      <c r="F37" s="2795"/>
      <c r="G37" s="2795"/>
      <c r="H37" s="2795"/>
      <c r="I37" s="2796"/>
      <c r="J37" s="1076"/>
      <c r="K37" s="2791"/>
      <c r="L37" s="2777">
        <f>SUM(L35:L36)</f>
        <v>77000</v>
      </c>
      <c r="M37" s="2778" t="s">
        <v>717</v>
      </c>
      <c r="O37" s="922"/>
    </row>
    <row r="38" spans="1:15" ht="21.95" customHeight="1">
      <c r="A38" s="922"/>
      <c r="C38" s="2797"/>
      <c r="D38" s="1428" t="s">
        <v>690</v>
      </c>
      <c r="E38" s="2798" t="s">
        <v>691</v>
      </c>
      <c r="F38" s="1078"/>
      <c r="G38" s="1078"/>
      <c r="H38" s="2799"/>
      <c r="I38" s="200"/>
      <c r="J38" s="201"/>
      <c r="K38" s="202"/>
      <c r="L38" s="203"/>
      <c r="M38" s="204"/>
      <c r="O38" s="922"/>
    </row>
    <row r="39" spans="1:15" ht="21.95" customHeight="1">
      <c r="A39" s="922"/>
      <c r="C39" s="19"/>
      <c r="D39" s="2785" t="s">
        <v>692</v>
      </c>
      <c r="E39" s="1165" t="s">
        <v>693</v>
      </c>
      <c r="F39" s="551"/>
      <c r="G39" s="551"/>
      <c r="H39" s="551"/>
      <c r="I39" s="205"/>
      <c r="J39" s="206"/>
      <c r="K39" s="207"/>
      <c r="L39" s="208"/>
      <c r="M39" s="209"/>
      <c r="O39" s="922"/>
    </row>
    <row r="40" spans="1:15" ht="21.95" customHeight="1">
      <c r="A40" s="922"/>
      <c r="C40" s="19"/>
      <c r="D40" s="2785" t="s">
        <v>694</v>
      </c>
      <c r="E40" s="1165" t="s">
        <v>718</v>
      </c>
      <c r="F40" s="487"/>
      <c r="G40" s="487"/>
      <c r="H40" s="1166"/>
      <c r="I40" s="1131"/>
      <c r="J40" s="551"/>
      <c r="K40" s="1161"/>
      <c r="L40" s="2817">
        <f>SUM(L37:L39)</f>
        <v>77000</v>
      </c>
      <c r="M40" s="2788" t="s">
        <v>719</v>
      </c>
      <c r="O40" s="922"/>
    </row>
    <row r="41" spans="1:15" ht="12.75" customHeight="1">
      <c r="A41" s="922"/>
      <c r="D41" s="11"/>
      <c r="E41" s="11"/>
      <c r="F41" s="11"/>
      <c r="G41" s="16"/>
      <c r="H41" s="16"/>
      <c r="I41" s="16"/>
      <c r="J41" s="16"/>
      <c r="K41" s="16"/>
      <c r="L41" s="16"/>
      <c r="M41" s="16"/>
      <c r="O41" s="922"/>
    </row>
    <row r="42" spans="1:15" ht="39" customHeight="1">
      <c r="A42" s="922"/>
      <c r="B42" s="922"/>
      <c r="C42" s="922"/>
      <c r="D42" s="922"/>
      <c r="E42" s="922"/>
      <c r="F42" s="922"/>
      <c r="G42" s="2800"/>
      <c r="H42" s="2800"/>
      <c r="I42" s="2800"/>
      <c r="J42" s="2800"/>
      <c r="K42" s="2800"/>
      <c r="L42" s="2800"/>
      <c r="M42" s="2800"/>
      <c r="N42" s="922"/>
      <c r="O42" s="922"/>
    </row>
    <row r="43" spans="1:15" ht="24.95" customHeight="1">
      <c r="G43" s="1"/>
      <c r="H43" s="1"/>
      <c r="I43" s="1"/>
      <c r="J43" s="1"/>
      <c r="K43" s="1"/>
      <c r="L43" s="1"/>
      <c r="M43" s="1"/>
    </row>
    <row r="44" spans="1:15" ht="24.95" customHeight="1">
      <c r="G44" s="1"/>
      <c r="H44" s="1"/>
      <c r="I44" s="1"/>
      <c r="J44" s="1"/>
      <c r="K44" s="1"/>
      <c r="L44" s="1"/>
      <c r="M44" s="1"/>
    </row>
    <row r="45" spans="1:15" ht="24.95" customHeight="1">
      <c r="E45" s="1"/>
      <c r="F45" s="1"/>
      <c r="G45" s="1"/>
      <c r="H45" s="1"/>
      <c r="I45" s="1"/>
      <c r="J45" s="1"/>
      <c r="K45" s="1"/>
      <c r="L45" s="1"/>
      <c r="M45" s="1"/>
    </row>
    <row r="46" spans="1:15" ht="24.95" customHeight="1">
      <c r="E46" s="1"/>
      <c r="F46" s="1"/>
      <c r="G46" s="1"/>
      <c r="H46" s="1"/>
      <c r="I46" s="1"/>
      <c r="J46" s="1"/>
      <c r="K46" s="1"/>
      <c r="L46" s="1"/>
      <c r="M46" s="1"/>
    </row>
    <row r="47" spans="1:15" ht="24.95" customHeight="1">
      <c r="E47" s="1"/>
      <c r="F47" s="1"/>
      <c r="G47" s="1"/>
      <c r="H47" s="1"/>
      <c r="I47" s="1"/>
      <c r="J47" s="1"/>
      <c r="K47" s="1"/>
      <c r="L47" s="1"/>
      <c r="M47" s="1"/>
    </row>
    <row r="48" spans="1:15" ht="24.95" customHeight="1">
      <c r="E48" s="1"/>
      <c r="F48" s="1"/>
      <c r="G48" s="1"/>
      <c r="H48" s="1"/>
      <c r="I48" s="1"/>
      <c r="J48" s="1"/>
      <c r="K48" s="1"/>
      <c r="L48" s="1"/>
      <c r="M48" s="1"/>
    </row>
    <row r="49" spans="5:13" ht="24.95" customHeight="1">
      <c r="E49" s="1"/>
      <c r="F49" s="1"/>
      <c r="G49" s="1"/>
      <c r="H49" s="1"/>
      <c r="I49" s="1"/>
      <c r="J49" s="1"/>
      <c r="K49" s="1"/>
      <c r="L49" s="1"/>
      <c r="M49" s="1"/>
    </row>
    <row r="50" spans="5:13" ht="24.95" customHeight="1">
      <c r="E50" s="1"/>
      <c r="F50" s="1"/>
      <c r="G50" s="1"/>
      <c r="H50" s="1"/>
      <c r="I50" s="1"/>
      <c r="J50" s="1"/>
      <c r="K50" s="1"/>
      <c r="L50" s="1"/>
      <c r="M50" s="1"/>
    </row>
    <row r="51" spans="5:13" ht="24.95" customHeight="1">
      <c r="E51" s="1"/>
      <c r="F51" s="1"/>
      <c r="G51" s="1"/>
      <c r="H51" s="1"/>
      <c r="I51" s="1"/>
      <c r="J51" s="1"/>
      <c r="K51" s="1"/>
      <c r="L51" s="1"/>
      <c r="M51" s="1"/>
    </row>
    <row r="52" spans="5:13" ht="24.95" customHeight="1">
      <c r="E52" s="1"/>
      <c r="F52" s="1"/>
      <c r="G52" s="1"/>
      <c r="H52" s="1"/>
      <c r="I52" s="1"/>
      <c r="J52" s="1"/>
      <c r="K52" s="1"/>
      <c r="L52" s="1"/>
      <c r="M52" s="1"/>
    </row>
    <row r="53" spans="5:13" ht="24.95" customHeight="1">
      <c r="E53" s="1"/>
      <c r="F53" s="1"/>
      <c r="G53" s="1"/>
      <c r="H53" s="1"/>
      <c r="I53" s="1"/>
      <c r="J53" s="1"/>
      <c r="K53" s="1"/>
      <c r="L53" s="1"/>
      <c r="M53" s="1"/>
    </row>
    <row r="54" spans="5:13" ht="24.95" customHeight="1">
      <c r="E54" s="1"/>
      <c r="F54" s="1"/>
      <c r="G54" s="1"/>
      <c r="H54" s="1"/>
      <c r="I54" s="1"/>
      <c r="J54" s="1"/>
      <c r="K54" s="1"/>
      <c r="L54" s="1"/>
      <c r="M54" s="1"/>
    </row>
    <row r="55" spans="5:13" ht="24.95" customHeight="1">
      <c r="E55" s="1"/>
      <c r="F55" s="1"/>
      <c r="G55" s="1"/>
      <c r="H55" s="1"/>
      <c r="I55" s="1"/>
      <c r="J55" s="1"/>
      <c r="K55" s="1"/>
      <c r="L55" s="1"/>
      <c r="M55" s="1"/>
    </row>
    <row r="56" spans="5:13" ht="24.95" customHeight="1">
      <c r="E56" s="1"/>
      <c r="F56" s="1"/>
      <c r="G56" s="1"/>
      <c r="H56" s="1"/>
      <c r="I56" s="1"/>
      <c r="J56" s="1"/>
      <c r="K56" s="1"/>
      <c r="L56" s="1"/>
      <c r="M56" s="1"/>
    </row>
    <row r="57" spans="5:13" ht="24.95" customHeight="1">
      <c r="E57" s="1"/>
      <c r="F57" s="1"/>
      <c r="G57" s="1"/>
      <c r="H57" s="1"/>
      <c r="I57" s="1"/>
      <c r="J57" s="1"/>
      <c r="K57" s="1"/>
      <c r="L57" s="1"/>
      <c r="M57" s="1"/>
    </row>
    <row r="58" spans="5:13" ht="24.95" customHeight="1">
      <c r="E58" s="1"/>
      <c r="F58" s="1"/>
      <c r="G58" s="1"/>
      <c r="H58" s="1"/>
      <c r="I58" s="1"/>
      <c r="J58" s="1"/>
      <c r="K58" s="1"/>
      <c r="L58" s="1"/>
      <c r="M58" s="1"/>
    </row>
    <row r="59" spans="5:13" ht="24.95" customHeight="1">
      <c r="E59" s="1"/>
      <c r="F59" s="1"/>
      <c r="G59" s="1"/>
      <c r="H59" s="1"/>
      <c r="I59" s="1"/>
      <c r="J59" s="1"/>
      <c r="K59" s="1"/>
      <c r="L59" s="1"/>
      <c r="M59" s="1"/>
    </row>
    <row r="60" spans="5:13" ht="24.95" customHeight="1">
      <c r="E60" s="1"/>
      <c r="F60" s="1"/>
      <c r="G60" s="1"/>
      <c r="H60" s="1"/>
      <c r="I60" s="1"/>
      <c r="J60" s="1"/>
      <c r="K60" s="1"/>
      <c r="L60" s="1"/>
      <c r="M60" s="1"/>
    </row>
    <row r="61" spans="5:13" ht="24.95" customHeight="1">
      <c r="E61" s="1"/>
      <c r="F61" s="1"/>
      <c r="G61" s="1"/>
      <c r="H61" s="1"/>
      <c r="I61" s="1"/>
      <c r="J61" s="1"/>
      <c r="K61" s="1"/>
      <c r="L61" s="1"/>
      <c r="M61" s="1"/>
    </row>
    <row r="62" spans="5:13">
      <c r="E62" s="1"/>
      <c r="F62" s="1"/>
      <c r="G62" s="1"/>
      <c r="H62" s="1"/>
      <c r="I62" s="1"/>
      <c r="J62" s="1"/>
      <c r="K62" s="1"/>
      <c r="L62" s="1"/>
      <c r="M62" s="1"/>
    </row>
    <row r="63" spans="5:13">
      <c r="E63" s="1"/>
      <c r="F63" s="1"/>
      <c r="G63" s="1"/>
      <c r="H63" s="1"/>
      <c r="I63" s="1"/>
      <c r="J63" s="1"/>
      <c r="K63" s="1"/>
      <c r="L63" s="1"/>
      <c r="M63" s="1"/>
    </row>
    <row r="64" spans="5:13">
      <c r="E64" s="1"/>
      <c r="F64" s="1"/>
      <c r="G64" s="1"/>
      <c r="H64" s="1"/>
      <c r="I64" s="1"/>
      <c r="J64" s="1"/>
      <c r="K64" s="1"/>
      <c r="L64" s="1"/>
      <c r="M64" s="1"/>
    </row>
    <row r="65" spans="5:13">
      <c r="E65" s="1"/>
      <c r="F65" s="1"/>
      <c r="G65" s="1"/>
      <c r="H65" s="1"/>
      <c r="I65" s="1"/>
      <c r="J65" s="1"/>
      <c r="K65" s="1"/>
      <c r="L65" s="1"/>
      <c r="M65" s="1"/>
    </row>
    <row r="66" spans="5:13">
      <c r="E66" s="1"/>
      <c r="F66" s="1"/>
      <c r="G66" s="1"/>
      <c r="H66" s="1"/>
      <c r="I66" s="1"/>
      <c r="J66" s="1"/>
      <c r="K66" s="1"/>
      <c r="L66" s="1"/>
      <c r="M66" s="1"/>
    </row>
    <row r="67" spans="5:13">
      <c r="E67" s="1"/>
      <c r="F67" s="1"/>
      <c r="G67" s="1"/>
      <c r="H67" s="1"/>
      <c r="I67" s="1"/>
      <c r="J67" s="1"/>
      <c r="K67" s="1"/>
      <c r="L67" s="1"/>
      <c r="M67" s="1"/>
    </row>
    <row r="68" spans="5:13">
      <c r="E68" s="1"/>
      <c r="F68" s="1"/>
      <c r="G68" s="1"/>
      <c r="H68" s="1"/>
      <c r="I68" s="1"/>
      <c r="J68" s="1"/>
      <c r="K68" s="1"/>
      <c r="L68" s="1"/>
      <c r="M68" s="1"/>
    </row>
    <row r="69" spans="5:13">
      <c r="E69" s="1"/>
      <c r="F69" s="1"/>
      <c r="G69" s="1"/>
      <c r="H69" s="1"/>
      <c r="I69" s="1"/>
      <c r="J69" s="1"/>
      <c r="K69" s="1"/>
      <c r="L69" s="1"/>
      <c r="M69" s="1"/>
    </row>
  </sheetData>
  <sheetProtection algorithmName="SHA-512" hashValue="M7/Tqwr9YUxxuGPJ+cnHkW4kvmAwX83XGr8SridwKSmBc89won7lFwRTwtCsDv6w6VzVYjgD8ZGD2GijMmCPeA==" saltValue="j7ej2VhCC1fWpY4+EVJCgw==" spinCount="100000" sheet="1" formatCells="0" formatColumns="0" formatRows="0"/>
  <mergeCells count="28">
    <mergeCell ref="S11:T11"/>
    <mergeCell ref="E23:H23"/>
    <mergeCell ref="E22:H22"/>
    <mergeCell ref="E29:H29"/>
    <mergeCell ref="E28:H28"/>
    <mergeCell ref="E27:H27"/>
    <mergeCell ref="E26:H26"/>
    <mergeCell ref="E25:H25"/>
    <mergeCell ref="E24:H24"/>
    <mergeCell ref="D16:E16"/>
    <mergeCell ref="D20:E20"/>
    <mergeCell ref="D19:E19"/>
    <mergeCell ref="D18:E18"/>
    <mergeCell ref="D17:E17"/>
    <mergeCell ref="C3:M3"/>
    <mergeCell ref="D6:J6"/>
    <mergeCell ref="C15:M15"/>
    <mergeCell ref="H8:M8"/>
    <mergeCell ref="H11:M11"/>
    <mergeCell ref="H12:M12"/>
    <mergeCell ref="K14:L14"/>
    <mergeCell ref="L9:M9"/>
    <mergeCell ref="K10:M10"/>
    <mergeCell ref="E34:H34"/>
    <mergeCell ref="E33:H33"/>
    <mergeCell ref="E32:H32"/>
    <mergeCell ref="E31:H31"/>
    <mergeCell ref="E30:H30"/>
  </mergeCells>
  <phoneticPr fontId="42"/>
  <conditionalFormatting sqref="K14:L14">
    <cfRule type="expression" dxfId="117" priority="1" stopIfTrue="1">
      <formula>$O$1=0</formula>
    </cfRule>
  </conditionalFormatting>
  <dataValidations count="1">
    <dataValidation type="list" allowBlank="1" showInputMessage="1" showErrorMessage="1" sqref="K6" xr:uid="{CF04DE58-B9FD-4E0A-BF42-50F021DDF104}">
      <formula1>_LST104</formula1>
    </dataValidation>
  </dataValidations>
  <pageMargins left="0.59055118110236227" right="0.19685039370078741" top="0.59055118110236227" bottom="0.39370078740157483" header="0.51181102362204722" footer="0.19685039370078741"/>
  <pageSetup paperSize="9" orientation="portrait" blackAndWhite="1" horizontalDpi="4294967292" verticalDpi="300" r:id="rId1"/>
  <headerFooter alignWithMargins="0">
    <oddFooter>&amp;L&amp;"-,標準"&amp;8JAAF-MST  &lt;RESA-6&gt;</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indexed="42"/>
  </sheetPr>
  <dimension ref="A1:Z72"/>
  <sheetViews>
    <sheetView showGridLines="0" workbookViewId="0">
      <selection activeCell="D6" sqref="D6:J6"/>
    </sheetView>
  </sheetViews>
  <sheetFormatPr defaultRowHeight="15.75"/>
  <cols>
    <col min="1" max="1" width="3.625" customWidth="1"/>
    <col min="2" max="3" width="1.25" customWidth="1"/>
    <col min="4" max="4" width="3" customWidth="1"/>
    <col min="5" max="5" width="8.625" customWidth="1"/>
    <col min="6" max="7" width="1.25" customWidth="1"/>
    <col min="8" max="8" width="15.625" customWidth="1"/>
    <col min="9" max="9" width="6.625" customWidth="1"/>
    <col min="10" max="10" width="8.625" customWidth="1"/>
    <col min="11" max="11" width="6.625" customWidth="1"/>
    <col min="12" max="13" width="14.625" customWidth="1"/>
    <col min="14" max="14" width="1.25" customWidth="1"/>
    <col min="15" max="15" width="3.625" customWidth="1"/>
    <col min="16" max="16" width="4.375" customWidth="1"/>
    <col min="17" max="17" width="2.625" customWidth="1"/>
    <col min="18" max="18" width="3" customWidth="1"/>
    <col min="19" max="19" width="15.125" customWidth="1"/>
    <col min="20" max="20" width="5.375" customWidth="1"/>
    <col min="21" max="21" width="12" customWidth="1"/>
    <col min="22" max="22" width="33.125" customWidth="1"/>
  </cols>
  <sheetData>
    <row r="1" spans="1:23" ht="39.950000000000003" customHeight="1">
      <c r="A1" s="922"/>
      <c r="B1" s="922"/>
      <c r="C1" s="922"/>
      <c r="D1" s="922"/>
      <c r="E1" s="922"/>
      <c r="F1" s="922"/>
      <c r="G1" s="922"/>
      <c r="H1" s="922"/>
      <c r="I1" s="922"/>
      <c r="J1" s="922"/>
      <c r="K1" s="922"/>
      <c r="L1" s="922"/>
      <c r="M1" s="922"/>
      <c r="N1" s="922"/>
      <c r="O1" s="2754">
        <f>+'SYSTEM-1'!$D$46</f>
        <v>0</v>
      </c>
    </row>
    <row r="2" spans="1:23" ht="18" customHeight="1">
      <c r="A2" s="922"/>
      <c r="E2" s="1"/>
      <c r="F2" s="1"/>
      <c r="G2" s="1"/>
      <c r="H2" s="1"/>
      <c r="I2" s="1"/>
      <c r="J2" s="1"/>
      <c r="K2" s="1"/>
      <c r="L2" s="1"/>
      <c r="M2" s="1"/>
      <c r="O2" s="922"/>
    </row>
    <row r="3" spans="1:23" ht="36" customHeight="1">
      <c r="A3" s="922"/>
      <c r="C3" s="6274" t="str">
        <f>+IF($O$1=1,'SYSTEM-1'!$C$13,'SYSTEM-1'!$C$14)</f>
        <v>建築士事務所 業務報酬 請求書-試供版</v>
      </c>
      <c r="D3" s="4944"/>
      <c r="E3" s="4944"/>
      <c r="F3" s="4944"/>
      <c r="G3" s="4944"/>
      <c r="H3" s="4944"/>
      <c r="I3" s="4944"/>
      <c r="J3" s="4944"/>
      <c r="K3" s="4944"/>
      <c r="L3" s="4944"/>
      <c r="M3" s="4945"/>
      <c r="O3" s="922"/>
      <c r="P3" s="938" t="s">
        <v>496</v>
      </c>
    </row>
    <row r="4" spans="1:23" ht="21.95" customHeight="1">
      <c r="A4" s="922"/>
      <c r="E4" s="1"/>
      <c r="F4" s="1"/>
      <c r="G4" s="1"/>
      <c r="L4" s="928" t="s">
        <v>669</v>
      </c>
      <c r="M4" s="2755">
        <f>入力ｼｰﾄA!O52</f>
        <v>140401</v>
      </c>
      <c r="O4" s="922"/>
      <c r="P4" s="938" t="s">
        <v>421</v>
      </c>
    </row>
    <row r="5" spans="1:23" ht="17.25" customHeight="1">
      <c r="A5" s="922"/>
      <c r="E5" s="1"/>
      <c r="F5" s="1"/>
      <c r="G5" s="1"/>
      <c r="H5" s="1"/>
      <c r="I5" s="1"/>
      <c r="J5" s="1"/>
      <c r="L5" s="1"/>
      <c r="M5" s="2549">
        <v>45108</v>
      </c>
      <c r="O5" s="922"/>
    </row>
    <row r="6" spans="1:23" ht="21.95" customHeight="1">
      <c r="A6" s="922"/>
      <c r="D6" s="6275" t="str">
        <f>入力ｼｰﾄA!$I$65</f>
        <v>仮定　太郎</v>
      </c>
      <c r="E6" s="6276"/>
      <c r="F6" s="6276"/>
      <c r="G6" s="6276"/>
      <c r="H6" s="6276"/>
      <c r="I6" s="6276"/>
      <c r="J6" s="6276"/>
      <c r="K6" s="2681" t="s">
        <v>2781</v>
      </c>
      <c r="L6" s="1"/>
      <c r="M6" s="1"/>
      <c r="O6" s="922"/>
    </row>
    <row r="7" spans="1:23" ht="25.5" customHeight="1">
      <c r="A7" s="922"/>
      <c r="D7" s="1039" t="s">
        <v>732</v>
      </c>
      <c r="E7" s="1040"/>
      <c r="F7" s="1040"/>
      <c r="G7" s="1040"/>
      <c r="H7" s="1040"/>
      <c r="I7" s="1040"/>
      <c r="J7" s="1040"/>
      <c r="K7" s="1"/>
      <c r="L7" s="1"/>
      <c r="M7" s="1"/>
      <c r="O7" s="922"/>
    </row>
    <row r="8" spans="1:23" ht="12.75" customHeight="1">
      <c r="A8" s="922"/>
      <c r="D8" s="1039"/>
      <c r="E8" s="1040"/>
      <c r="F8" s="1040"/>
      <c r="G8" s="1040"/>
      <c r="H8" s="1040"/>
      <c r="I8" s="1040"/>
      <c r="J8" s="1040"/>
      <c r="K8" s="1"/>
      <c r="L8" s="1"/>
      <c r="M8" s="1482" t="str">
        <f>+'SYSTEM-1'!$D$70</f>
        <v>　</v>
      </c>
      <c r="O8" s="922"/>
    </row>
    <row r="9" spans="1:23" ht="21.75" customHeight="1">
      <c r="A9" s="922"/>
      <c r="D9" s="1039"/>
      <c r="E9" s="1040"/>
      <c r="F9" s="1040"/>
      <c r="G9" s="1040"/>
      <c r="H9" s="6152" t="str">
        <f>IF($O$1=1,入力ｼｰﾄA!$H$27,'SYSTEM-1'!$C$17)</f>
        <v>○○設計株式会社（正規版では登録設計事務所名がここに表示されます）</v>
      </c>
      <c r="I9" s="6152"/>
      <c r="J9" s="6152"/>
      <c r="K9" s="6152"/>
      <c r="L9" s="6152"/>
      <c r="M9" s="6152"/>
      <c r="O9" s="922"/>
    </row>
    <row r="10" spans="1:23" s="12" customFormat="1" ht="21.95" customHeight="1">
      <c r="A10" s="1002"/>
      <c r="E10" s="1"/>
      <c r="F10" s="1"/>
      <c r="G10" s="1"/>
      <c r="H10" s="4949" t="str">
        <f>IF($O$1=1,入力ｼｰﾄA!$H$28,"")</f>
        <v/>
      </c>
      <c r="I10" s="4949"/>
      <c r="J10" s="4949"/>
      <c r="K10" s="4949"/>
      <c r="L10" s="4949"/>
      <c r="M10" s="4949"/>
      <c r="O10" s="1002"/>
      <c r="P10" s="2756"/>
      <c r="R10"/>
      <c r="S10"/>
      <c r="T10"/>
      <c r="U10"/>
      <c r="V10" s="2692" t="s">
        <v>2868</v>
      </c>
      <c r="W10" s="788"/>
    </row>
    <row r="11" spans="1:23" s="12" customFormat="1" ht="21.95" customHeight="1">
      <c r="A11" s="1002"/>
      <c r="E11" s="1"/>
      <c r="F11" s="1"/>
      <c r="G11" s="1"/>
      <c r="H11" s="2748"/>
      <c r="I11" s="2748"/>
      <c r="J11" s="2748"/>
      <c r="K11" s="2748"/>
      <c r="L11" s="2748" t="str">
        <f>+IF($R$11=1,"登録番号:","")</f>
        <v>登録番号:</v>
      </c>
      <c r="M11" s="2694" t="str">
        <f>+IF(R11=1,V11,"")</f>
        <v>T123456789XXX</v>
      </c>
      <c r="O11" s="1002"/>
      <c r="P11" s="2756"/>
      <c r="R11" s="2757">
        <f>+入力ｼｰﾄA!$Y$30</f>
        <v>1</v>
      </c>
      <c r="S11" s="2688" t="str">
        <f>+IF($R$11=1,"インボイス制度を適用する","　インボイス制度を適用しない")</f>
        <v>インボイス制度を適用する</v>
      </c>
      <c r="T11" s="2690"/>
      <c r="U11" s="2690"/>
      <c r="V11" s="2801" t="str">
        <f>+IF($R$11=1,入力ｼｰﾄA!$L$30,"")</f>
        <v>T123456789XXX</v>
      </c>
      <c r="W11" s="788"/>
    </row>
    <row r="12" spans="1:23" ht="18" customHeight="1">
      <c r="A12" s="922"/>
      <c r="E12" s="1"/>
      <c r="F12" s="1"/>
      <c r="G12" s="1"/>
      <c r="H12" s="4946" t="str">
        <f>IF($O$1=1,入力ｼｰﾄA!$G$14,'SYSTEM-1'!$C$18)</f>
        <v>〒105-00**　東京都……　（設計事務所所在地が表示されます）</v>
      </c>
      <c r="I12" s="4946"/>
      <c r="J12" s="4946"/>
      <c r="K12" s="4946"/>
      <c r="L12" s="4946"/>
      <c r="M12" s="4946"/>
      <c r="O12" s="922"/>
      <c r="W12" s="789"/>
    </row>
    <row r="13" spans="1:23" ht="18.75" customHeight="1">
      <c r="A13" s="922"/>
      <c r="E13" s="1"/>
      <c r="F13" s="1"/>
      <c r="G13" s="1"/>
      <c r="H13" s="4947" t="str">
        <f>IF($O$1=1,入力ｼｰﾄA!$G$15,'SYSTEM-1'!$C$19)</f>
        <v>TEL 03-****-****1   FAX 03-****-****</v>
      </c>
      <c r="I13" s="4947"/>
      <c r="J13" s="4947"/>
      <c r="K13" s="4947"/>
      <c r="L13" s="4947"/>
      <c r="M13" s="4947"/>
      <c r="O13" s="922"/>
      <c r="P13" s="1370" t="s">
        <v>304</v>
      </c>
      <c r="W13" s="789"/>
    </row>
    <row r="14" spans="1:23" ht="15.75" customHeight="1" thickBot="1">
      <c r="A14" s="922"/>
      <c r="C14" s="993" t="s">
        <v>697</v>
      </c>
      <c r="E14" s="1"/>
      <c r="F14" s="1"/>
      <c r="G14" s="1"/>
      <c r="H14" s="994"/>
      <c r="I14" s="994"/>
      <c r="J14" s="994"/>
      <c r="K14" s="994"/>
      <c r="L14" s="994"/>
      <c r="M14" s="994"/>
      <c r="O14" s="922"/>
      <c r="P14" s="1040" t="s">
        <v>314</v>
      </c>
      <c r="R14" s="2758" t="s">
        <v>309</v>
      </c>
      <c r="S14" s="2759"/>
      <c r="T14" s="2759"/>
      <c r="U14" s="2759"/>
      <c r="V14" s="2760"/>
      <c r="W14" s="789"/>
    </row>
    <row r="15" spans="1:23" ht="16.5" customHeight="1" thickBot="1">
      <c r="A15" s="922"/>
      <c r="C15" s="6298" t="str">
        <f>IF(P15&gt;0,VLOOKUP(P15,_LST001,2),"")</f>
        <v>ＣＣ　銀行 ＤＤ支店</v>
      </c>
      <c r="D15" s="6299"/>
      <c r="E15" s="6299"/>
      <c r="F15" s="6299"/>
      <c r="G15" s="6299"/>
      <c r="H15" s="6299"/>
      <c r="I15" s="1344" t="str">
        <f>IF(P15&gt;0,VLOOKUP(P15,_LST001,6),"")</f>
        <v>普通</v>
      </c>
      <c r="J15" s="6300" t="str">
        <f>IF(P15&gt;0,VLOOKUP(P15,_LST001,8),"")</f>
        <v>№XXXXXXXX</v>
      </c>
      <c r="K15" s="6300"/>
      <c r="L15" s="6322" t="str">
        <f>IF(P15&gt;0,VLOOKUP(P15,_LST001,11),"")</f>
        <v xml:space="preserve">（株）NJR設計　代表取締役　○○　×× </v>
      </c>
      <c r="M15" s="6323"/>
      <c r="O15" s="999" t="s">
        <v>306</v>
      </c>
      <c r="P15" s="21">
        <v>2</v>
      </c>
      <c r="Q15" s="1372"/>
      <c r="R15" s="2802">
        <v>1</v>
      </c>
      <c r="S15" s="2803" t="str">
        <f>+入力ｼｰﾄA!$G$33</f>
        <v>ＡＡ　銀行 ＢＢ支店</v>
      </c>
      <c r="T15" s="2803" t="str">
        <f>+入力ｼｰﾄA!$K$33</f>
        <v>普通</v>
      </c>
      <c r="U15" s="2803" t="str">
        <f>+入力ｼｰﾄA!$M$33</f>
        <v>№XXXXXXXX</v>
      </c>
      <c r="V15" s="2803" t="str">
        <f>+入力ｼｰﾄA!$P$33</f>
        <v xml:space="preserve">（株）NJR設計　代表取締役　○○　×× </v>
      </c>
      <c r="W15" s="789"/>
    </row>
    <row r="16" spans="1:23" ht="16.5" customHeight="1" thickBot="1">
      <c r="A16" s="922"/>
      <c r="C16" s="6327" t="str">
        <f>IF(P16&gt;0,VLOOKUP(P16,_LST001,2),"")</f>
        <v>郵便貯金　記号：****-*</v>
      </c>
      <c r="D16" s="6328"/>
      <c r="E16" s="6328"/>
      <c r="F16" s="6328"/>
      <c r="G16" s="6328"/>
      <c r="H16" s="6328"/>
      <c r="I16" s="1343" t="str">
        <f>IF(P16&gt;0,VLOOKUP(P16,_LST001,6),"")</f>
        <v>　</v>
      </c>
      <c r="J16" s="6324" t="str">
        <f>IF(P16&gt;0,VLOOKUP(P16,_LST001,8),"")</f>
        <v>№XXXXXXXX</v>
      </c>
      <c r="K16" s="6324"/>
      <c r="L16" s="6325" t="str">
        <f>IF(P16&gt;0,VLOOKUP(P16,_LST001,11),"")</f>
        <v xml:space="preserve">（株）NJR設計　代表取締役　○○　×× </v>
      </c>
      <c r="M16" s="6326"/>
      <c r="O16" s="999" t="s">
        <v>306</v>
      </c>
      <c r="P16" s="21">
        <v>3</v>
      </c>
      <c r="Q16" s="1372"/>
      <c r="R16" s="2802">
        <v>2</v>
      </c>
      <c r="S16" s="2803" t="str">
        <f>+入力ｼｰﾄA!$G$34</f>
        <v>ＣＣ　銀行 ＤＤ支店</v>
      </c>
      <c r="T16" s="2803" t="str">
        <f>+入力ｼｰﾄA!$K$34</f>
        <v>普通</v>
      </c>
      <c r="U16" s="2803" t="str">
        <f>+入力ｼｰﾄA!$M$34</f>
        <v>№XXXXXXXX</v>
      </c>
      <c r="V16" s="2803" t="str">
        <f>+入力ｼｰﾄA!$P$34</f>
        <v xml:space="preserve">（株）NJR設計　代表取締役　○○　×× </v>
      </c>
      <c r="W16" s="789"/>
    </row>
    <row r="17" spans="1:26" ht="16.5" customHeight="1" thickBot="1">
      <c r="A17" s="922"/>
      <c r="C17" s="6293" t="str">
        <f>IF(P17&gt;0,VLOOKUP(P17,_LST001,2),"")</f>
        <v/>
      </c>
      <c r="D17" s="6294"/>
      <c r="E17" s="6294"/>
      <c r="F17" s="6294"/>
      <c r="G17" s="6294"/>
      <c r="H17" s="6294"/>
      <c r="I17" s="1342" t="str">
        <f>IF(P17&gt;0,VLOOKUP(P17,_LST001,6),"")</f>
        <v/>
      </c>
      <c r="J17" s="6295" t="str">
        <f>IF(P17&gt;0,VLOOKUP(P17,_LST001,8),"")</f>
        <v/>
      </c>
      <c r="K17" s="6295"/>
      <c r="L17" s="6296" t="str">
        <f>IF(P17&gt;0,VLOOKUP(P17,_LST001,11),"")</f>
        <v/>
      </c>
      <c r="M17" s="6297"/>
      <c r="O17" s="999" t="s">
        <v>306</v>
      </c>
      <c r="P17" s="21"/>
      <c r="Q17" s="1372"/>
      <c r="R17" s="2802">
        <v>3</v>
      </c>
      <c r="S17" s="2803" t="str">
        <f>+入力ｼｰﾄA!$G$35</f>
        <v>郵便貯金　記号：****-*</v>
      </c>
      <c r="T17" s="2803" t="str">
        <f>+入力ｼｰﾄA!$K$35</f>
        <v>　</v>
      </c>
      <c r="U17" s="2803" t="str">
        <f>+入力ｼｰﾄA!$M$35</f>
        <v>№XXXXXXXX</v>
      </c>
      <c r="V17" s="2803" t="str">
        <f>+入力ｼｰﾄA!$P$35</f>
        <v xml:space="preserve">（株）NJR設計　代表取締役　○○　×× </v>
      </c>
      <c r="W17" s="789"/>
    </row>
    <row r="18" spans="1:26" ht="9" customHeight="1" thickBot="1">
      <c r="A18" s="922"/>
      <c r="F18" s="1"/>
      <c r="G18" s="1"/>
      <c r="H18" s="1"/>
      <c r="I18" s="1"/>
      <c r="K18" s="1484"/>
      <c r="L18" s="1492"/>
      <c r="M18" s="993"/>
      <c r="O18" s="922"/>
      <c r="W18" s="789"/>
    </row>
    <row r="19" spans="1:26" ht="30" customHeight="1" thickBot="1">
      <c r="A19" s="922"/>
      <c r="C19" s="2761" t="s">
        <v>707</v>
      </c>
      <c r="D19" s="2762"/>
      <c r="E19" s="2763"/>
      <c r="F19" s="2763"/>
      <c r="G19" s="2763"/>
      <c r="H19" s="2763"/>
      <c r="I19" s="2763"/>
      <c r="J19" s="2764"/>
      <c r="K19" s="6291">
        <f>L41</f>
        <v>89000</v>
      </c>
      <c r="L19" s="6292"/>
      <c r="M19" s="2765" t="s">
        <v>708</v>
      </c>
      <c r="O19" s="922"/>
      <c r="P19" s="788"/>
      <c r="Q19" s="788"/>
      <c r="R19" s="788"/>
      <c r="W19" s="1"/>
    </row>
    <row r="20" spans="1:26" ht="21.95" customHeight="1">
      <c r="A20" s="922"/>
      <c r="C20" s="6290" t="s">
        <v>3032</v>
      </c>
      <c r="D20" s="6290"/>
      <c r="E20" s="6290"/>
      <c r="F20" s="6290"/>
      <c r="G20" s="6290"/>
      <c r="H20" s="6290"/>
      <c r="I20" s="6290"/>
      <c r="J20" s="6290"/>
      <c r="K20" s="6290"/>
      <c r="L20" s="6290"/>
      <c r="M20" s="6290"/>
      <c r="O20" s="922"/>
      <c r="P20" s="788"/>
      <c r="Q20" s="788"/>
      <c r="R20" s="788"/>
      <c r="W20" s="786"/>
    </row>
    <row r="21" spans="1:26" ht="21" customHeight="1">
      <c r="A21" s="922"/>
      <c r="C21" s="2766"/>
      <c r="D21" s="1436" t="s">
        <v>626</v>
      </c>
      <c r="E21" s="1076"/>
      <c r="F21" s="1076"/>
      <c r="G21" s="2767"/>
      <c r="H21" s="1076" t="str">
        <f>入力ｼｰﾄA!O57</f>
        <v>日事連ビル新築工事</v>
      </c>
      <c r="I21" s="1076"/>
      <c r="J21" s="1076"/>
      <c r="K21" s="1076"/>
      <c r="L21" s="1076"/>
      <c r="M21" s="2768"/>
      <c r="O21" s="922"/>
      <c r="P21" s="788"/>
      <c r="Q21" s="788"/>
      <c r="R21" s="788"/>
      <c r="W21" s="787"/>
      <c r="X21" s="12"/>
      <c r="Y21" s="12"/>
      <c r="Z21" s="12"/>
    </row>
    <row r="22" spans="1:26" ht="21" customHeight="1">
      <c r="A22" s="922"/>
      <c r="C22" s="1127"/>
      <c r="D22" s="487" t="s">
        <v>669</v>
      </c>
      <c r="E22" s="2769" t="s">
        <v>710</v>
      </c>
      <c r="F22" s="2770"/>
      <c r="G22" s="2770"/>
      <c r="H22" s="2770"/>
      <c r="I22" s="2771" t="s">
        <v>311</v>
      </c>
      <c r="J22" s="2771" t="s">
        <v>315</v>
      </c>
      <c r="K22" s="2772" t="s">
        <v>668</v>
      </c>
      <c r="L22" s="1490" t="s">
        <v>674</v>
      </c>
      <c r="M22" s="2773" t="s">
        <v>711</v>
      </c>
      <c r="O22" s="922"/>
    </row>
    <row r="23" spans="1:26" ht="20.100000000000001" customHeight="1">
      <c r="A23" s="922"/>
      <c r="C23" s="2774"/>
      <c r="D23" s="2775" t="str">
        <f>IF(COUNTA(見積書_汎用!D22)=1,見積書_汎用!D22,"")</f>
        <v/>
      </c>
      <c r="E23" s="6319" t="str">
        <f>IF(COUNTA(見積書_汎用!E22)=1,見積書_汎用!E22,"")</f>
        <v>調査図作成</v>
      </c>
      <c r="F23" s="6320"/>
      <c r="G23" s="6320"/>
      <c r="H23" s="6321"/>
      <c r="I23" s="2776">
        <f>IF(COUNTA(見積書_汎用!I22)=1,見積書_汎用!I22,"")</f>
        <v>10</v>
      </c>
      <c r="J23" s="2777">
        <f>IF(COUNTA(見積書_汎用!J22)=1,見積書_汎用!J22,"")</f>
        <v>3500</v>
      </c>
      <c r="K23" s="2776">
        <f>IF(COUNTA(見積書_汎用!K22)=1,見積書_汎用!K22,"")</f>
        <v>2</v>
      </c>
      <c r="L23" s="2777">
        <f>IF(COUNTA(見積書_汎用!I22)=1,I23*J23*K23,"")</f>
        <v>70000</v>
      </c>
      <c r="M23" s="2778" t="str">
        <f>IF(COUNTA(見積書_汎用!M22)=1,見積書_汎用!M22,"")</f>
        <v/>
      </c>
      <c r="O23" s="922"/>
    </row>
    <row r="24" spans="1:26" ht="20.100000000000001" customHeight="1">
      <c r="A24" s="922"/>
      <c r="C24" s="2774"/>
      <c r="D24" s="2775" t="str">
        <f>IF(COUNTA(見積書_汎用!D23)=1,見積書_汎用!D23,"")</f>
        <v/>
      </c>
      <c r="E24" s="6310" t="str">
        <f>IF(COUNTA(見積書_汎用!E23)=1,見積書_汎用!E23,"")</f>
        <v/>
      </c>
      <c r="F24" s="6311"/>
      <c r="G24" s="6311"/>
      <c r="H24" s="6312"/>
      <c r="I24" s="2779" t="str">
        <f>IF(COUNTA(見積書_汎用!I23)=1,見積書_汎用!I23,"")</f>
        <v/>
      </c>
      <c r="J24" s="2777" t="str">
        <f>IF(COUNTA(見積書_汎用!J23)=1,見積書_汎用!J23,"")</f>
        <v/>
      </c>
      <c r="K24" s="2779" t="str">
        <f>IF(COUNTA(見積書_汎用!K23)=1,見積書_汎用!K23,"")</f>
        <v/>
      </c>
      <c r="L24" s="2777" t="str">
        <f>IF(COUNTA(見積書_汎用!I23)=1,I24*J24*K24,"")</f>
        <v/>
      </c>
      <c r="M24" s="2778" t="str">
        <f>IF(COUNTA(見積書_汎用!M23)=1,見積書_汎用!M23,"")</f>
        <v/>
      </c>
      <c r="O24" s="922"/>
    </row>
    <row r="25" spans="1:26" ht="20.100000000000001" customHeight="1">
      <c r="A25" s="922"/>
      <c r="C25" s="2774"/>
      <c r="D25" s="2775" t="str">
        <f>IF(COUNTA(見積書_汎用!D24)=1,見積書_汎用!D24,"")</f>
        <v/>
      </c>
      <c r="E25" s="6310" t="str">
        <f>IF(COUNTA(見積書_汎用!E24)=1,見積書_汎用!E24,"")</f>
        <v/>
      </c>
      <c r="F25" s="6311"/>
      <c r="G25" s="6311"/>
      <c r="H25" s="6312"/>
      <c r="I25" s="2779" t="str">
        <f>IF(COUNTA(見積書_汎用!I24)=1,見積書_汎用!I24,"")</f>
        <v/>
      </c>
      <c r="J25" s="2777" t="str">
        <f>IF(COUNTA(見積書_汎用!J24)=1,見積書_汎用!J24,"")</f>
        <v/>
      </c>
      <c r="K25" s="2779" t="str">
        <f>IF(COUNTA(見積書_汎用!K24)=1,見積書_汎用!K24,"")</f>
        <v/>
      </c>
      <c r="L25" s="2777" t="str">
        <f>IF(COUNTA(見積書_汎用!I24)=1,I25*J25*K25,"")</f>
        <v/>
      </c>
      <c r="M25" s="2778" t="str">
        <f>IF(COUNTA(見積書_汎用!M24)=1,見積書_汎用!M24,"")</f>
        <v/>
      </c>
      <c r="O25" s="922"/>
    </row>
    <row r="26" spans="1:26" ht="20.100000000000001" customHeight="1">
      <c r="A26" s="922"/>
      <c r="C26" s="2774"/>
      <c r="D26" s="2775" t="str">
        <f>IF(COUNTA(見積書_汎用!D25)=1,見積書_汎用!D25,"")</f>
        <v/>
      </c>
      <c r="E26" s="6310" t="str">
        <f>IF(COUNTA(見積書_汎用!E25)=1,見積書_汎用!E25,"")</f>
        <v/>
      </c>
      <c r="F26" s="6311"/>
      <c r="G26" s="6311"/>
      <c r="H26" s="6312"/>
      <c r="I26" s="2779" t="str">
        <f>IF(COUNTA(見積書_汎用!I25)=1,見積書_汎用!I25,"")</f>
        <v/>
      </c>
      <c r="J26" s="2777" t="str">
        <f>IF(COUNTA(見積書_汎用!J25)=1,見積書_汎用!J25,"")</f>
        <v/>
      </c>
      <c r="K26" s="2779" t="str">
        <f>IF(COUNTA(見積書_汎用!K25)=1,見積書_汎用!K25,"")</f>
        <v/>
      </c>
      <c r="L26" s="2777" t="str">
        <f>IF(COUNTA(見積書_汎用!I25)=1,I26*J26*K26,"")</f>
        <v/>
      </c>
      <c r="M26" s="2778" t="str">
        <f>IF(COUNTA(見積書_汎用!M25)=1,見積書_汎用!M25,"")</f>
        <v/>
      </c>
      <c r="O26" s="922"/>
    </row>
    <row r="27" spans="1:26" ht="20.100000000000001" customHeight="1">
      <c r="A27" s="922"/>
      <c r="C27" s="2774"/>
      <c r="D27" s="2775" t="str">
        <f>IF(COUNTA(見積書_汎用!D26)=1,見積書_汎用!D26,"")</f>
        <v/>
      </c>
      <c r="E27" s="6310" t="str">
        <f>IF(COUNTA(見積書_汎用!E26)=1,見積書_汎用!E26,"")</f>
        <v/>
      </c>
      <c r="F27" s="6311"/>
      <c r="G27" s="6311"/>
      <c r="H27" s="6312"/>
      <c r="I27" s="2779" t="str">
        <f>IF(COUNTA(見積書_汎用!I26)=1,見積書_汎用!I26,"")</f>
        <v/>
      </c>
      <c r="J27" s="2777" t="str">
        <f>IF(COUNTA(見積書_汎用!J26)=1,見積書_汎用!J26,"")</f>
        <v/>
      </c>
      <c r="K27" s="2779" t="str">
        <f>IF(COUNTA(見積書_汎用!K26)=1,見積書_汎用!K26,"")</f>
        <v/>
      </c>
      <c r="L27" s="2777" t="str">
        <f>IF(COUNTA(見積書_汎用!I26)=1,I27*J27*K27,"")</f>
        <v/>
      </c>
      <c r="M27" s="2778" t="str">
        <f>IF(COUNTA(見積書_汎用!M26)=1,見積書_汎用!M26,"")</f>
        <v/>
      </c>
      <c r="O27" s="922"/>
    </row>
    <row r="28" spans="1:26" ht="20.100000000000001" customHeight="1">
      <c r="A28" s="922"/>
      <c r="C28" s="2774"/>
      <c r="D28" s="2775" t="str">
        <f>IF(COUNTA(見積書_汎用!D27)=1,見積書_汎用!D27,"")</f>
        <v/>
      </c>
      <c r="E28" s="6310" t="str">
        <f>IF(COUNTA(見積書_汎用!E27)=1,見積書_汎用!E27,"")</f>
        <v/>
      </c>
      <c r="F28" s="6311"/>
      <c r="G28" s="6311"/>
      <c r="H28" s="6312"/>
      <c r="I28" s="2779" t="str">
        <f>IF(COUNTA(見積書_汎用!I27)=1,見積書_汎用!I27,"")</f>
        <v/>
      </c>
      <c r="J28" s="2777" t="str">
        <f>IF(COUNTA(見積書_汎用!J27)=1,見積書_汎用!J27,"")</f>
        <v/>
      </c>
      <c r="K28" s="2779" t="str">
        <f>IF(COUNTA(見積書_汎用!K27)=1,見積書_汎用!K27,"")</f>
        <v/>
      </c>
      <c r="L28" s="2777" t="str">
        <f>IF(COUNTA(見積書_汎用!I27)=1,I28*J28*K28,"")</f>
        <v/>
      </c>
      <c r="M28" s="2778" t="str">
        <f>IF(COUNTA(見積書_汎用!M27)=1,見積書_汎用!M27,"")</f>
        <v/>
      </c>
      <c r="O28" s="922"/>
    </row>
    <row r="29" spans="1:26" ht="20.100000000000001" customHeight="1">
      <c r="A29" s="922"/>
      <c r="C29" s="2774"/>
      <c r="D29" s="2775" t="str">
        <f>IF(COUNTA(見積書_汎用!D28)=1,見積書_汎用!D28,"")</f>
        <v/>
      </c>
      <c r="E29" s="6310" t="str">
        <f>IF(COUNTA(見積書_汎用!E28)=1,見積書_汎用!E28,"")</f>
        <v/>
      </c>
      <c r="F29" s="6311"/>
      <c r="G29" s="6311"/>
      <c r="H29" s="6312"/>
      <c r="I29" s="2779" t="str">
        <f>IF(COUNTA(見積書_汎用!I28)=1,見積書_汎用!I28,"")</f>
        <v/>
      </c>
      <c r="J29" s="2777" t="str">
        <f>IF(COUNTA(見積書_汎用!J28)=1,見積書_汎用!J28,"")</f>
        <v/>
      </c>
      <c r="K29" s="2779" t="str">
        <f>IF(COUNTA(見積書_汎用!K28)=1,見積書_汎用!K28,"")</f>
        <v/>
      </c>
      <c r="L29" s="2777" t="str">
        <f>IF(COUNTA(見積書_汎用!I28)=1,I29*J29*K29,"")</f>
        <v/>
      </c>
      <c r="M29" s="2778" t="str">
        <f>IF(COUNTA(見積書_汎用!M28)=1,見積書_汎用!M28,"")</f>
        <v/>
      </c>
      <c r="O29" s="922"/>
    </row>
    <row r="30" spans="1:26" ht="20.100000000000001" customHeight="1">
      <c r="A30" s="922"/>
      <c r="C30" s="2774"/>
      <c r="D30" s="2775" t="str">
        <f>IF(COUNTA(見積書_汎用!D29)=1,見積書_汎用!D29,"")</f>
        <v/>
      </c>
      <c r="E30" s="6310" t="str">
        <f>IF(COUNTA(見積書_汎用!E29)=1,見積書_汎用!E29,"")</f>
        <v/>
      </c>
      <c r="F30" s="6311"/>
      <c r="G30" s="6311"/>
      <c r="H30" s="6312"/>
      <c r="I30" s="2779" t="str">
        <f>IF(COUNTA(見積書_汎用!I29)=1,見積書_汎用!I29,"")</f>
        <v/>
      </c>
      <c r="J30" s="2777" t="str">
        <f>IF(COUNTA(見積書_汎用!J29)=1,見積書_汎用!J29,"")</f>
        <v/>
      </c>
      <c r="K30" s="2779" t="str">
        <f>IF(COUNTA(見積書_汎用!K29)=1,見積書_汎用!K29,"")</f>
        <v/>
      </c>
      <c r="L30" s="2777" t="str">
        <f>IF(COUNTA(見積書_汎用!I29)=1,I30*J30*K30,"")</f>
        <v/>
      </c>
      <c r="M30" s="2778" t="str">
        <f>IF(COUNTA(見積書_汎用!M29)=1,見積書_汎用!M29,"")</f>
        <v/>
      </c>
      <c r="O30" s="922"/>
    </row>
    <row r="31" spans="1:26" ht="20.100000000000001" customHeight="1">
      <c r="A31" s="922"/>
      <c r="C31" s="2774"/>
      <c r="D31" s="2775" t="str">
        <f>IF(COUNTA(見積書_汎用!D30)=1,見積書_汎用!D30,"")</f>
        <v/>
      </c>
      <c r="E31" s="6310" t="str">
        <f>IF(COUNTA(見積書_汎用!E30)=1,見積書_汎用!E30,"")</f>
        <v/>
      </c>
      <c r="F31" s="6311"/>
      <c r="G31" s="6311"/>
      <c r="H31" s="6312"/>
      <c r="I31" s="2779" t="str">
        <f>IF(COUNTA(見積書_汎用!I30)=1,見積書_汎用!I30,"")</f>
        <v/>
      </c>
      <c r="J31" s="2777" t="str">
        <f>IF(COUNTA(見積書_汎用!J30)=1,見積書_汎用!J30,"")</f>
        <v/>
      </c>
      <c r="K31" s="2779" t="str">
        <f>IF(COUNTA(見積書_汎用!K30)=1,見積書_汎用!K30,"")</f>
        <v/>
      </c>
      <c r="L31" s="2777" t="str">
        <f>IF(COUNTA(見積書_汎用!I30)=1,I31*J31*K31,"")</f>
        <v/>
      </c>
      <c r="M31" s="2778" t="str">
        <f>IF(COUNTA(見積書_汎用!M30)=1,見積書_汎用!M30,"")</f>
        <v/>
      </c>
      <c r="O31" s="922"/>
    </row>
    <row r="32" spans="1:26" ht="20.100000000000001" customHeight="1">
      <c r="A32" s="922"/>
      <c r="C32" s="2774"/>
      <c r="D32" s="2775" t="str">
        <f>IF(COUNTA(見積書_汎用!D31)=1,見積書_汎用!D31,"")</f>
        <v/>
      </c>
      <c r="E32" s="6310" t="str">
        <f>IF(COUNTA(見積書_汎用!E31)=1,見積書_汎用!E31,"")</f>
        <v/>
      </c>
      <c r="F32" s="6311"/>
      <c r="G32" s="6311"/>
      <c r="H32" s="6312"/>
      <c r="I32" s="2779" t="str">
        <f>IF(COUNTA(見積書_汎用!I31)=1,見積書_汎用!I31,"")</f>
        <v/>
      </c>
      <c r="J32" s="2777" t="str">
        <f>IF(COUNTA(見積書_汎用!J31)=1,見積書_汎用!J31,"")</f>
        <v/>
      </c>
      <c r="K32" s="2779" t="str">
        <f>IF(COUNTA(見積書_汎用!K31)=1,見積書_汎用!K31,"")</f>
        <v/>
      </c>
      <c r="L32" s="2777" t="str">
        <f>IF(COUNTA(見積書_汎用!I31)=1,I32*J32*K32,"")</f>
        <v/>
      </c>
      <c r="M32" s="2778" t="str">
        <f>IF(COUNTA(見積書_汎用!M31)=1,見積書_汎用!M31,"")</f>
        <v/>
      </c>
      <c r="O32" s="922"/>
    </row>
    <row r="33" spans="1:15" ht="20.100000000000001" customHeight="1">
      <c r="A33" s="922"/>
      <c r="C33" s="2774"/>
      <c r="D33" s="2775" t="str">
        <f>IF(COUNTA(見積書_汎用!D32)=1,見積書_汎用!D32,"")</f>
        <v/>
      </c>
      <c r="E33" s="6310" t="str">
        <f>IF(COUNTA(見積書_汎用!E32)=1,見積書_汎用!E32,"")</f>
        <v/>
      </c>
      <c r="F33" s="6311"/>
      <c r="G33" s="6311"/>
      <c r="H33" s="6312"/>
      <c r="I33" s="2779" t="str">
        <f>IF(COUNTA(見積書_汎用!I32)=1,見積書_汎用!I32,"")</f>
        <v/>
      </c>
      <c r="J33" s="2777" t="str">
        <f>IF(COUNTA(見積書_汎用!J32)=1,見積書_汎用!J32,"")</f>
        <v/>
      </c>
      <c r="K33" s="2779" t="str">
        <f>IF(COUNTA(見積書_汎用!K32)=1,見積書_汎用!K32,"")</f>
        <v/>
      </c>
      <c r="L33" s="2777" t="str">
        <f>IF(COUNTA(見積書_汎用!I32)=1,I33*J33*K33,"")</f>
        <v/>
      </c>
      <c r="M33" s="2778" t="str">
        <f>IF(COUNTA(見積書_汎用!M32)=1,見積書_汎用!M32,"")</f>
        <v/>
      </c>
      <c r="O33" s="922"/>
    </row>
    <row r="34" spans="1:15" ht="20.100000000000001" customHeight="1">
      <c r="A34" s="922"/>
      <c r="C34" s="2774"/>
      <c r="D34" s="2775" t="str">
        <f>IF(COUNTA(見積書_汎用!D33)=1,見積書_汎用!D33,"")</f>
        <v/>
      </c>
      <c r="E34" s="6310" t="str">
        <f>IF(COUNTA(見積書_汎用!E33)=1,見積書_汎用!E33,"")</f>
        <v/>
      </c>
      <c r="F34" s="6311"/>
      <c r="G34" s="6311"/>
      <c r="H34" s="6312"/>
      <c r="I34" s="2779" t="str">
        <f>IF(COUNTA(見積書_汎用!I33)=1,見積書_汎用!I33,"")</f>
        <v/>
      </c>
      <c r="J34" s="2777" t="str">
        <f>IF(COUNTA(見積書_汎用!J33)=1,見積書_汎用!J33,"")</f>
        <v/>
      </c>
      <c r="K34" s="2779" t="str">
        <f>IF(COUNTA(見積書_汎用!K33)=1,見積書_汎用!K33,"")</f>
        <v/>
      </c>
      <c r="L34" s="2777" t="str">
        <f>IF(COUNTA(見積書_汎用!I33)=1,I34*J34*K34,"")</f>
        <v/>
      </c>
      <c r="M34" s="2778" t="str">
        <f>IF(COUNTA(見積書_汎用!M33)=1,見積書_汎用!M33,"")</f>
        <v/>
      </c>
      <c r="O34" s="922"/>
    </row>
    <row r="35" spans="1:15" ht="20.100000000000001" customHeight="1">
      <c r="A35" s="922"/>
      <c r="C35" s="2780"/>
      <c r="D35" s="2781" t="str">
        <f>IF(COUNTA(見積書_汎用!D34)=1,見積書_汎用!D34,"")</f>
        <v/>
      </c>
      <c r="E35" s="6313" t="str">
        <f>IF(COUNTA(見積書_汎用!E34)=1,見積書_汎用!E34,"")</f>
        <v/>
      </c>
      <c r="F35" s="6314"/>
      <c r="G35" s="6314"/>
      <c r="H35" s="6315"/>
      <c r="I35" s="2782" t="str">
        <f>IF(COUNTA(見積書_汎用!I34)=1,見積書_汎用!I34,"")</f>
        <v/>
      </c>
      <c r="J35" s="2783" t="str">
        <f>IF(COUNTA(見積書_汎用!J34)=1,見積書_汎用!J34,"")</f>
        <v/>
      </c>
      <c r="K35" s="2782" t="str">
        <f>IF(COUNTA(見積書_汎用!K34)=1,見積書_汎用!K34,"")</f>
        <v/>
      </c>
      <c r="L35" s="2783" t="str">
        <f>IF(COUNTA(見積書_汎用!I34)=1,I35*J35*K35,"")</f>
        <v/>
      </c>
      <c r="M35" s="2784" t="str">
        <f>IF(COUNTA(見積書_汎用!M34)=1,見積書_汎用!M34,"")</f>
        <v/>
      </c>
      <c r="O35" s="922"/>
    </row>
    <row r="36" spans="1:15" ht="21" customHeight="1">
      <c r="A36" s="922"/>
      <c r="C36" s="19"/>
      <c r="D36" s="2785" t="s">
        <v>712</v>
      </c>
      <c r="E36" s="2786" t="s">
        <v>713</v>
      </c>
      <c r="F36" s="1436"/>
      <c r="G36" s="1436"/>
      <c r="H36" s="1436"/>
      <c r="I36" s="1131"/>
      <c r="J36" s="551"/>
      <c r="K36" s="1161"/>
      <c r="L36" s="2787">
        <f>SUM(L23:L35)</f>
        <v>70000</v>
      </c>
      <c r="M36" s="2788"/>
      <c r="O36" s="922"/>
    </row>
    <row r="37" spans="1:15" ht="21" customHeight="1">
      <c r="A37" s="922"/>
      <c r="C37" s="2766"/>
      <c r="D37" s="1491" t="s">
        <v>714</v>
      </c>
      <c r="E37" s="2786" t="s">
        <v>312</v>
      </c>
      <c r="F37" s="1436"/>
      <c r="G37" s="1436"/>
      <c r="H37" s="2789"/>
      <c r="I37" s="2767"/>
      <c r="J37" s="2790">
        <f>+見積書_汎用!J36</f>
        <v>0.1</v>
      </c>
      <c r="K37" s="2791"/>
      <c r="L37" s="2792">
        <f>L36*J37</f>
        <v>7000</v>
      </c>
      <c r="M37" s="2793"/>
      <c r="O37" s="922"/>
    </row>
    <row r="38" spans="1:15" ht="21" customHeight="1">
      <c r="A38" s="922"/>
      <c r="C38" s="2766"/>
      <c r="D38" s="2794" t="s">
        <v>715</v>
      </c>
      <c r="E38" s="1149" t="s">
        <v>716</v>
      </c>
      <c r="F38" s="2795"/>
      <c r="G38" s="2795"/>
      <c r="H38" s="2795"/>
      <c r="I38" s="2796"/>
      <c r="J38" s="1076"/>
      <c r="K38" s="2791"/>
      <c r="L38" s="2777">
        <f>SUM(L36:L37)</f>
        <v>77000</v>
      </c>
      <c r="M38" s="2778" t="s">
        <v>717</v>
      </c>
      <c r="O38" s="922"/>
    </row>
    <row r="39" spans="1:15" ht="21" customHeight="1">
      <c r="A39" s="922"/>
      <c r="C39" s="2797"/>
      <c r="D39" s="1428" t="s">
        <v>690</v>
      </c>
      <c r="E39" s="2798" t="s">
        <v>691</v>
      </c>
      <c r="F39" s="1078"/>
      <c r="G39" s="1078"/>
      <c r="H39" s="2799"/>
      <c r="I39" s="6316"/>
      <c r="J39" s="6317"/>
      <c r="K39" s="6318"/>
      <c r="L39" s="203">
        <v>12000</v>
      </c>
      <c r="M39" s="204"/>
      <c r="O39" s="922"/>
    </row>
    <row r="40" spans="1:15" ht="21" customHeight="1">
      <c r="A40" s="922"/>
      <c r="C40" s="19"/>
      <c r="D40" s="2785" t="s">
        <v>692</v>
      </c>
      <c r="E40" s="1165" t="s">
        <v>693</v>
      </c>
      <c r="F40" s="551"/>
      <c r="G40" s="551"/>
      <c r="H40" s="551"/>
      <c r="I40" s="6268"/>
      <c r="J40" s="6269"/>
      <c r="K40" s="6270"/>
      <c r="L40" s="208"/>
      <c r="M40" s="209"/>
      <c r="O40" s="922"/>
    </row>
    <row r="41" spans="1:15" ht="21" customHeight="1">
      <c r="A41" s="922"/>
      <c r="C41" s="19"/>
      <c r="D41" s="2785" t="s">
        <v>694</v>
      </c>
      <c r="E41" s="1165" t="s">
        <v>718</v>
      </c>
      <c r="F41" s="487"/>
      <c r="G41" s="487"/>
      <c r="H41" s="1166"/>
      <c r="I41" s="1131"/>
      <c r="J41" s="551"/>
      <c r="K41" s="1161"/>
      <c r="L41" s="2787">
        <f>SUM(L38:L40)</f>
        <v>89000</v>
      </c>
      <c r="M41" s="2788" t="s">
        <v>719</v>
      </c>
      <c r="O41" s="922"/>
    </row>
    <row r="42" spans="1:15" ht="15.95" customHeight="1">
      <c r="A42" s="922"/>
      <c r="C42" s="6301"/>
      <c r="D42" s="6302"/>
      <c r="E42" s="6302"/>
      <c r="F42" s="6302"/>
      <c r="G42" s="6302"/>
      <c r="H42" s="6302"/>
      <c r="I42" s="6302"/>
      <c r="J42" s="6302"/>
      <c r="K42" s="6302"/>
      <c r="L42" s="6302"/>
      <c r="M42" s="6303"/>
      <c r="O42" s="922"/>
    </row>
    <row r="43" spans="1:15" ht="15.95" customHeight="1">
      <c r="A43" s="922"/>
      <c r="C43" s="6304"/>
      <c r="D43" s="6305"/>
      <c r="E43" s="6305"/>
      <c r="F43" s="6305"/>
      <c r="G43" s="6305"/>
      <c r="H43" s="6305"/>
      <c r="I43" s="6305"/>
      <c r="J43" s="6305"/>
      <c r="K43" s="6305"/>
      <c r="L43" s="6305"/>
      <c r="M43" s="6306"/>
      <c r="O43" s="922"/>
    </row>
    <row r="44" spans="1:15" ht="15.95" customHeight="1">
      <c r="A44" s="922"/>
      <c r="C44" s="6304"/>
      <c r="D44" s="6305"/>
      <c r="E44" s="6305"/>
      <c r="F44" s="6305"/>
      <c r="G44" s="6305"/>
      <c r="H44" s="6305"/>
      <c r="I44" s="6305"/>
      <c r="J44" s="6305"/>
      <c r="K44" s="6305"/>
      <c r="L44" s="6305"/>
      <c r="M44" s="6306"/>
      <c r="O44" s="922"/>
    </row>
    <row r="45" spans="1:15" ht="15.95" customHeight="1">
      <c r="A45" s="922"/>
      <c r="C45" s="6304"/>
      <c r="D45" s="6305"/>
      <c r="E45" s="6305"/>
      <c r="F45" s="6305"/>
      <c r="G45" s="6305"/>
      <c r="H45" s="6305"/>
      <c r="I45" s="6305"/>
      <c r="J45" s="6305"/>
      <c r="K45" s="6305"/>
      <c r="L45" s="6305"/>
      <c r="M45" s="6306"/>
      <c r="O45" s="922"/>
    </row>
    <row r="46" spans="1:15" ht="18" customHeight="1">
      <c r="A46" s="922"/>
      <c r="C46" s="6307"/>
      <c r="D46" s="6308"/>
      <c r="E46" s="6308"/>
      <c r="F46" s="6308"/>
      <c r="G46" s="6308"/>
      <c r="H46" s="6308"/>
      <c r="I46" s="6308"/>
      <c r="J46" s="6308"/>
      <c r="K46" s="6308"/>
      <c r="L46" s="6308"/>
      <c r="M46" s="6309"/>
      <c r="O46" s="922"/>
    </row>
    <row r="47" spans="1:15" ht="8.25" customHeight="1">
      <c r="A47" s="922"/>
      <c r="G47" s="1"/>
      <c r="H47" s="1"/>
      <c r="I47" s="1"/>
      <c r="J47" s="1"/>
      <c r="K47" s="1"/>
      <c r="L47" s="1"/>
      <c r="M47" s="1"/>
      <c r="O47" s="922"/>
    </row>
    <row r="48" spans="1:15" ht="24.95" customHeight="1">
      <c r="A48" s="922"/>
      <c r="B48" s="922"/>
      <c r="C48" s="922"/>
      <c r="D48" s="922"/>
      <c r="E48" s="2800"/>
      <c r="F48" s="2800"/>
      <c r="G48" s="2800"/>
      <c r="H48" s="2800"/>
      <c r="I48" s="2800"/>
      <c r="J48" s="2800"/>
      <c r="K48" s="2800"/>
      <c r="L48" s="2800"/>
      <c r="M48" s="2800"/>
      <c r="N48" s="922"/>
      <c r="O48" s="922"/>
    </row>
    <row r="49" spans="5:13" ht="24.95" customHeight="1">
      <c r="E49" s="1"/>
      <c r="F49" s="1"/>
      <c r="G49" s="1"/>
      <c r="H49" s="1"/>
      <c r="I49" s="1"/>
      <c r="J49" s="1"/>
      <c r="K49" s="1"/>
      <c r="L49" s="1"/>
      <c r="M49" s="1"/>
    </row>
    <row r="50" spans="5:13" ht="24.95" customHeight="1">
      <c r="E50" s="1"/>
      <c r="F50" s="1"/>
      <c r="G50" s="1"/>
      <c r="H50" s="1"/>
      <c r="I50" s="1"/>
      <c r="J50" s="1"/>
      <c r="K50" s="1"/>
      <c r="L50" s="1"/>
      <c r="M50" s="1"/>
    </row>
    <row r="51" spans="5:13" ht="24.95" customHeight="1">
      <c r="E51" s="1"/>
      <c r="F51" s="1"/>
      <c r="G51" s="1"/>
      <c r="H51" s="1"/>
      <c r="I51" s="1"/>
      <c r="J51" s="1"/>
      <c r="K51" s="1"/>
      <c r="L51" s="1"/>
      <c r="M51" s="1"/>
    </row>
    <row r="52" spans="5:13" ht="24.95" customHeight="1">
      <c r="E52" s="1"/>
      <c r="F52" s="1"/>
      <c r="G52" s="1"/>
      <c r="H52" s="1"/>
      <c r="I52" s="1"/>
      <c r="J52" s="1"/>
      <c r="K52" s="1"/>
      <c r="L52" s="1"/>
      <c r="M52" s="1"/>
    </row>
    <row r="53" spans="5:13" ht="24.95" customHeight="1">
      <c r="E53" s="1"/>
      <c r="F53" s="1"/>
      <c r="G53" s="1"/>
      <c r="H53" s="1"/>
      <c r="I53" s="1"/>
      <c r="J53" s="1"/>
      <c r="K53" s="1"/>
      <c r="L53" s="1"/>
      <c r="M53" s="1"/>
    </row>
    <row r="54" spans="5:13" ht="24.95" customHeight="1">
      <c r="E54" s="1"/>
      <c r="F54" s="1"/>
      <c r="G54" s="1"/>
      <c r="H54" s="1"/>
      <c r="I54" s="1"/>
      <c r="J54" s="1"/>
      <c r="K54" s="1"/>
      <c r="L54" s="1"/>
      <c r="M54" s="1"/>
    </row>
    <row r="55" spans="5:13" ht="24.95" customHeight="1">
      <c r="E55" s="1"/>
      <c r="F55" s="1"/>
      <c r="G55" s="1"/>
      <c r="H55" s="1"/>
      <c r="I55" s="1"/>
      <c r="J55" s="1"/>
      <c r="K55" s="1"/>
      <c r="L55" s="1"/>
      <c r="M55" s="1"/>
    </row>
    <row r="56" spans="5:13" ht="24.95" customHeight="1">
      <c r="E56" s="1"/>
      <c r="F56" s="1"/>
      <c r="G56" s="1"/>
      <c r="H56" s="1"/>
      <c r="I56" s="1"/>
      <c r="J56" s="1"/>
      <c r="K56" s="1"/>
      <c r="L56" s="1"/>
      <c r="M56" s="1"/>
    </row>
    <row r="57" spans="5:13" ht="24.95" customHeight="1">
      <c r="E57" s="1"/>
      <c r="F57" s="1"/>
      <c r="G57" s="1"/>
      <c r="H57" s="1"/>
      <c r="I57" s="1"/>
      <c r="J57" s="1"/>
      <c r="K57" s="1"/>
      <c r="L57" s="1"/>
      <c r="M57" s="1"/>
    </row>
    <row r="58" spans="5:13" ht="24.95" customHeight="1">
      <c r="E58" s="1"/>
      <c r="F58" s="1"/>
      <c r="G58" s="1"/>
      <c r="H58" s="1"/>
      <c r="I58" s="1"/>
      <c r="J58" s="1"/>
      <c r="K58" s="1"/>
      <c r="L58" s="1"/>
      <c r="M58" s="1"/>
    </row>
    <row r="59" spans="5:13" ht="24.95" customHeight="1">
      <c r="E59" s="1"/>
      <c r="F59" s="1"/>
      <c r="G59" s="1"/>
      <c r="H59" s="1"/>
      <c r="I59" s="1"/>
      <c r="J59" s="1"/>
      <c r="K59" s="1"/>
      <c r="L59" s="1"/>
      <c r="M59" s="1"/>
    </row>
    <row r="60" spans="5:13" ht="24.95" customHeight="1">
      <c r="E60" s="1"/>
      <c r="F60" s="1"/>
      <c r="G60" s="1"/>
      <c r="H60" s="1"/>
      <c r="I60" s="1"/>
      <c r="J60" s="1"/>
      <c r="K60" s="1"/>
      <c r="L60" s="1"/>
      <c r="M60" s="1"/>
    </row>
    <row r="61" spans="5:13" ht="24.95" customHeight="1">
      <c r="E61" s="1"/>
      <c r="F61" s="1"/>
      <c r="G61" s="1"/>
      <c r="H61" s="1"/>
      <c r="I61" s="1"/>
      <c r="J61" s="1"/>
      <c r="K61" s="1"/>
      <c r="L61" s="1"/>
      <c r="M61" s="1"/>
    </row>
    <row r="62" spans="5:13" ht="24.95" customHeight="1">
      <c r="E62" s="1"/>
      <c r="F62" s="1"/>
      <c r="G62" s="1"/>
      <c r="H62" s="1"/>
      <c r="I62" s="1"/>
      <c r="J62" s="1"/>
      <c r="K62" s="1"/>
      <c r="L62" s="1"/>
      <c r="M62" s="1"/>
    </row>
    <row r="63" spans="5:13" ht="24.95" customHeight="1">
      <c r="E63" s="1"/>
      <c r="F63" s="1"/>
      <c r="G63" s="1"/>
      <c r="H63" s="1"/>
      <c r="I63" s="1"/>
      <c r="J63" s="1"/>
      <c r="K63" s="1"/>
      <c r="L63" s="1"/>
      <c r="M63" s="1"/>
    </row>
    <row r="64" spans="5:13" ht="24.95" customHeight="1">
      <c r="E64" s="1"/>
      <c r="F64" s="1"/>
      <c r="G64" s="1"/>
      <c r="H64" s="1"/>
      <c r="I64" s="1"/>
      <c r="J64" s="1"/>
      <c r="K64" s="1"/>
      <c r="L64" s="1"/>
      <c r="M64" s="1"/>
    </row>
    <row r="65" spans="5:13">
      <c r="E65" s="1"/>
      <c r="F65" s="1"/>
      <c r="G65" s="1"/>
      <c r="H65" s="1"/>
      <c r="I65" s="1"/>
      <c r="J65" s="1"/>
      <c r="K65" s="1"/>
      <c r="L65" s="1"/>
      <c r="M65" s="1"/>
    </row>
    <row r="66" spans="5:13">
      <c r="E66" s="1"/>
      <c r="F66" s="1"/>
      <c r="G66" s="1"/>
      <c r="H66" s="1"/>
      <c r="I66" s="1"/>
      <c r="J66" s="1"/>
      <c r="K66" s="1"/>
      <c r="L66" s="1"/>
      <c r="M66" s="1"/>
    </row>
    <row r="67" spans="5:13">
      <c r="E67" s="1"/>
      <c r="F67" s="1"/>
      <c r="G67" s="1"/>
      <c r="H67" s="1"/>
      <c r="I67" s="1"/>
      <c r="J67" s="1"/>
      <c r="K67" s="1"/>
      <c r="L67" s="1"/>
      <c r="M67" s="1"/>
    </row>
    <row r="68" spans="5:13">
      <c r="E68" s="1"/>
      <c r="F68" s="1"/>
      <c r="G68" s="1"/>
      <c r="H68" s="1"/>
      <c r="I68" s="1"/>
      <c r="J68" s="1"/>
      <c r="K68" s="1"/>
      <c r="L68" s="1"/>
      <c r="M68" s="1"/>
    </row>
    <row r="69" spans="5:13">
      <c r="E69" s="1"/>
      <c r="F69" s="1"/>
      <c r="G69" s="1"/>
      <c r="H69" s="1"/>
      <c r="I69" s="1"/>
      <c r="J69" s="1"/>
      <c r="K69" s="1"/>
      <c r="L69" s="1"/>
      <c r="M69" s="1"/>
    </row>
    <row r="70" spans="5:13">
      <c r="E70" s="1"/>
      <c r="F70" s="1"/>
      <c r="G70" s="1"/>
      <c r="H70" s="1"/>
      <c r="I70" s="1"/>
      <c r="J70" s="1"/>
      <c r="K70" s="1"/>
      <c r="L70" s="1"/>
      <c r="M70" s="1"/>
    </row>
    <row r="71" spans="5:13">
      <c r="E71" s="1"/>
      <c r="F71" s="1"/>
      <c r="G71" s="1"/>
      <c r="H71" s="1"/>
      <c r="I71" s="1"/>
      <c r="J71" s="1"/>
      <c r="K71" s="1"/>
      <c r="L71" s="1"/>
      <c r="M71" s="1"/>
    </row>
    <row r="72" spans="5:13">
      <c r="E72" s="1"/>
      <c r="F72" s="1"/>
      <c r="G72" s="1"/>
      <c r="H72" s="1"/>
      <c r="I72" s="1"/>
      <c r="J72" s="1"/>
      <c r="K72" s="1"/>
      <c r="L72" s="1"/>
      <c r="M72" s="1"/>
    </row>
  </sheetData>
  <sheetProtection algorithmName="SHA-512" hashValue="keHwGrcoFDSCOPtAwVi6RUhdUHDD/JQV4KSdO6/HyHTS8xciUTzN1rR53/olAXMWx68Hkkli6p0LRHdAidzZ0Q==" saltValue="vY3LVqNjtMNMxHk4akEHPQ==" spinCount="100000" sheet="1" formatCells="0" formatColumns="0" formatRows="0"/>
  <mergeCells count="33">
    <mergeCell ref="E23:H23"/>
    <mergeCell ref="L15:M15"/>
    <mergeCell ref="E25:H25"/>
    <mergeCell ref="E24:H24"/>
    <mergeCell ref="J16:K16"/>
    <mergeCell ref="L16:M16"/>
    <mergeCell ref="C16:H16"/>
    <mergeCell ref="C42:M46"/>
    <mergeCell ref="E29:H29"/>
    <mergeCell ref="E28:H28"/>
    <mergeCell ref="E27:H27"/>
    <mergeCell ref="E26:H26"/>
    <mergeCell ref="E35:H35"/>
    <mergeCell ref="E34:H34"/>
    <mergeCell ref="E33:H33"/>
    <mergeCell ref="E32:H32"/>
    <mergeCell ref="E31:H31"/>
    <mergeCell ref="E30:H30"/>
    <mergeCell ref="I40:K40"/>
    <mergeCell ref="I39:K39"/>
    <mergeCell ref="C3:M3"/>
    <mergeCell ref="H13:M13"/>
    <mergeCell ref="C20:M20"/>
    <mergeCell ref="D6:J6"/>
    <mergeCell ref="H10:M10"/>
    <mergeCell ref="H12:M12"/>
    <mergeCell ref="K19:L19"/>
    <mergeCell ref="C17:H17"/>
    <mergeCell ref="J17:K17"/>
    <mergeCell ref="L17:M17"/>
    <mergeCell ref="C15:H15"/>
    <mergeCell ref="J15:K15"/>
    <mergeCell ref="H9:M9"/>
  </mergeCells>
  <phoneticPr fontId="42"/>
  <conditionalFormatting sqref="K19:L19">
    <cfRule type="expression" dxfId="116" priority="1" stopIfTrue="1">
      <formula>$O$1=0</formula>
    </cfRule>
  </conditionalFormatting>
  <dataValidations count="2">
    <dataValidation type="list" allowBlank="1" showInputMessage="1" showErrorMessage="1" sqref="K6" xr:uid="{9354AE97-B51F-4CDD-8774-8846317841C9}">
      <formula1>_LST104</formula1>
    </dataValidation>
    <dataValidation type="list" allowBlank="1" showInputMessage="1" showErrorMessage="1" sqref="P15:P17" xr:uid="{B0E848E3-B4CB-465A-AB3A-3EFA1CD7A4BA}">
      <formula1>_LST95</formula1>
    </dataValidation>
  </dataValidations>
  <pageMargins left="0.59055118110236227" right="0.19685039370078741" top="0.59055118110236227" bottom="0.39370078740157483" header="0.51181102362204722" footer="0.19685039370078741"/>
  <pageSetup paperSize="9" orientation="portrait" blackAndWhite="1" horizontalDpi="300" verticalDpi="300" r:id="rId1"/>
  <headerFooter alignWithMargins="0">
    <oddFooter>&amp;L&amp;"-,標準"&amp;8JAAF-MST  &lt;RESA-6&gt;</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indexed="42"/>
  </sheetPr>
  <dimension ref="A1:U70"/>
  <sheetViews>
    <sheetView showGridLines="0" workbookViewId="0">
      <selection activeCell="H16" sqref="H16"/>
    </sheetView>
  </sheetViews>
  <sheetFormatPr defaultRowHeight="15.75"/>
  <cols>
    <col min="1" max="1" width="3.625" customWidth="1"/>
    <col min="2" max="3" width="1.25" customWidth="1"/>
    <col min="4" max="4" width="3" customWidth="1"/>
    <col min="5" max="5" width="9.75" customWidth="1"/>
    <col min="6" max="7" width="1.25" customWidth="1"/>
    <col min="8" max="8" width="15.625" customWidth="1"/>
    <col min="9" max="9" width="8" customWidth="1"/>
    <col min="10" max="10" width="8.625" customWidth="1"/>
    <col min="11" max="11" width="6.625" customWidth="1"/>
    <col min="12" max="13" width="14.625" customWidth="1"/>
    <col min="14" max="14" width="1.25" customWidth="1"/>
    <col min="15" max="15" width="3.625" customWidth="1"/>
    <col min="16" max="16" width="5.375" customWidth="1"/>
    <col min="17" max="17" width="4.25" customWidth="1"/>
    <col min="21" max="21" width="4.75" customWidth="1"/>
    <col min="22" max="22" width="13" customWidth="1"/>
  </cols>
  <sheetData>
    <row r="1" spans="1:21" ht="39.950000000000003" customHeight="1">
      <c r="A1" s="922"/>
      <c r="B1" s="922"/>
      <c r="C1" s="922"/>
      <c r="D1" s="922"/>
      <c r="E1" s="922"/>
      <c r="F1" s="922"/>
      <c r="G1" s="922"/>
      <c r="H1" s="922"/>
      <c r="I1" s="922"/>
      <c r="J1" s="922"/>
      <c r="K1" s="922"/>
      <c r="L1" s="922"/>
      <c r="M1" s="922"/>
      <c r="N1" s="922"/>
      <c r="O1" s="2754">
        <f>+'SYSTEM-1'!$D$46</f>
        <v>0</v>
      </c>
    </row>
    <row r="2" spans="1:21" ht="18" customHeight="1">
      <c r="A2" s="922"/>
      <c r="E2" s="1"/>
      <c r="F2" s="1"/>
      <c r="G2" s="1"/>
      <c r="H2" s="1"/>
      <c r="I2" s="1"/>
      <c r="J2" s="1"/>
      <c r="K2" s="1"/>
      <c r="L2" s="1"/>
      <c r="M2" s="1"/>
      <c r="O2" s="922"/>
    </row>
    <row r="3" spans="1:21" ht="36" customHeight="1">
      <c r="A3" s="922"/>
      <c r="C3" s="6274" t="str">
        <f>+IF($O$1=1,'SYSTEM-1'!$C$4,'SYSTEM-1'!$C$5)</f>
        <v>建築士事務所業務報酬見積書-試供版</v>
      </c>
      <c r="D3" s="4944"/>
      <c r="E3" s="4944"/>
      <c r="F3" s="4944"/>
      <c r="G3" s="4944"/>
      <c r="H3" s="4944"/>
      <c r="I3" s="4944"/>
      <c r="J3" s="4944"/>
      <c r="K3" s="4944"/>
      <c r="L3" s="4944"/>
      <c r="M3" s="4945"/>
      <c r="O3" s="922"/>
    </row>
    <row r="4" spans="1:21" ht="20.100000000000001" customHeight="1">
      <c r="A4" s="922"/>
      <c r="E4" s="1"/>
      <c r="F4" s="1"/>
      <c r="G4" s="1"/>
      <c r="L4" s="928" t="s">
        <v>669</v>
      </c>
      <c r="M4" s="1347">
        <f>入力ｼｰﾄA!O52</f>
        <v>140401</v>
      </c>
      <c r="O4" s="922"/>
    </row>
    <row r="5" spans="1:21" ht="20.100000000000001" customHeight="1">
      <c r="A5" s="922"/>
      <c r="E5" s="1"/>
      <c r="F5" s="1"/>
      <c r="G5" s="1"/>
      <c r="H5" s="1"/>
      <c r="I5" s="1"/>
      <c r="J5" s="1"/>
      <c r="L5" s="1"/>
      <c r="M5" s="2547">
        <v>45474</v>
      </c>
      <c r="O5" s="922"/>
    </row>
    <row r="6" spans="1:21" ht="24" customHeight="1">
      <c r="A6" s="922"/>
      <c r="D6" s="6275" t="str">
        <f>入力ｼｰﾄA!$I$65</f>
        <v>仮定　太郎</v>
      </c>
      <c r="E6" s="6276"/>
      <c r="F6" s="6276"/>
      <c r="G6" s="6276"/>
      <c r="H6" s="6276"/>
      <c r="I6" s="6276"/>
      <c r="J6" s="6276"/>
      <c r="K6" s="2681" t="s">
        <v>2781</v>
      </c>
      <c r="L6" s="1"/>
      <c r="M6" s="1"/>
      <c r="O6" s="922"/>
    </row>
    <row r="7" spans="1:21" s="12" customFormat="1" ht="20.100000000000001" customHeight="1">
      <c r="A7" s="1002"/>
      <c r="D7" s="2804"/>
      <c r="E7" s="529"/>
      <c r="F7" s="529"/>
      <c r="G7" s="529"/>
      <c r="H7" s="529"/>
      <c r="I7" s="529"/>
      <c r="J7" s="529"/>
      <c r="K7" s="1"/>
      <c r="L7" s="1"/>
      <c r="M7" s="1484" t="str">
        <f>+'SYSTEM-1'!$D$70</f>
        <v>　</v>
      </c>
      <c r="O7" s="1002"/>
    </row>
    <row r="8" spans="1:21" ht="21.95" customHeight="1">
      <c r="A8" s="922"/>
      <c r="E8" s="1"/>
      <c r="F8" s="1"/>
      <c r="G8" s="1"/>
      <c r="H8" s="6152" t="str">
        <f>IF($O$1=1,入力ｼｰﾄA!$H$27,'SYSTEM-1'!$C$17)</f>
        <v>○○設計株式会社（正規版では登録設計事務所名がここに表示されます）</v>
      </c>
      <c r="I8" s="6152"/>
      <c r="J8" s="6152"/>
      <c r="K8" s="6152"/>
      <c r="L8" s="6152"/>
      <c r="M8" s="6152"/>
      <c r="O8" s="922"/>
    </row>
    <row r="9" spans="1:21" s="12" customFormat="1" ht="21.95" customHeight="1">
      <c r="A9" s="1002"/>
      <c r="E9" s="1"/>
      <c r="F9" s="1"/>
      <c r="G9" s="1"/>
      <c r="H9" s="2701"/>
      <c r="I9" s="2701"/>
      <c r="J9" s="2701"/>
      <c r="K9" s="2701"/>
      <c r="L9" s="4946" t="str">
        <f>IF($O$1=1,入力ｼｰﾄA!$H$28,"")</f>
        <v/>
      </c>
      <c r="M9" s="4946"/>
      <c r="O9" s="1002"/>
    </row>
    <row r="10" spans="1:21" ht="21.95" customHeight="1">
      <c r="A10" s="1002"/>
      <c r="E10" s="1039"/>
      <c r="F10" s="1039"/>
      <c r="G10" s="2702"/>
      <c r="H10" s="2702"/>
      <c r="I10" s="2702"/>
      <c r="J10" s="2702"/>
      <c r="K10" s="4950" t="str">
        <f>+IF(Q10=1,"登録番号："&amp;S11,"　")</f>
        <v>登録番号：T123456789XXX</v>
      </c>
      <c r="L10" s="4950"/>
      <c r="M10" s="4950"/>
      <c r="O10" s="922"/>
      <c r="Q10" s="2805">
        <f>+入力ｼｰﾄA!$Y$31</f>
        <v>1</v>
      </c>
      <c r="R10" s="2806" t="str">
        <f>+IF(Q10=1,"見積書にもインボイス発行事業者登録番号表示を選択済","　インボイス発行事業者登録番号表示不要")</f>
        <v>見積書にもインボイス発行事業者登録番号表示を選択済</v>
      </c>
      <c r="S10" s="2440"/>
      <c r="T10" s="2440"/>
      <c r="U10" s="2440"/>
    </row>
    <row r="11" spans="1:21" ht="21.95" customHeight="1">
      <c r="A11" s="922"/>
      <c r="E11" s="1"/>
      <c r="F11" s="1"/>
      <c r="G11" s="1"/>
      <c r="H11" s="4946" t="str">
        <f>IF($O$1=1,入力ｼｰﾄA!$G$14,'SYSTEM-1'!$C$18)</f>
        <v>〒105-00**　東京都……　（設計事務所所在地が表示されます）</v>
      </c>
      <c r="I11" s="4946"/>
      <c r="J11" s="4946"/>
      <c r="K11" s="4946"/>
      <c r="L11" s="4946"/>
      <c r="M11" s="4946"/>
      <c r="O11" s="922"/>
      <c r="Q11" s="1975"/>
      <c r="R11" s="1975" t="s">
        <v>2871</v>
      </c>
      <c r="S11" s="6282" t="str">
        <f>+IF(Q10=1,入力ｼｰﾄA!$L$30,"")</f>
        <v>T123456789XXX</v>
      </c>
      <c r="T11" s="6283"/>
      <c r="U11" s="1975"/>
    </row>
    <row r="12" spans="1:21" ht="21.95" customHeight="1">
      <c r="A12" s="922"/>
      <c r="E12" s="1"/>
      <c r="F12" s="1"/>
      <c r="G12" s="1"/>
      <c r="H12" s="4947" t="str">
        <f>IF($O$1=1,入力ｼｰﾄA!$G$15,'SYSTEM-1'!$C$19)</f>
        <v>TEL 03-****-****1   FAX 03-****-****</v>
      </c>
      <c r="I12" s="4947"/>
      <c r="J12" s="4947"/>
      <c r="K12" s="4947"/>
      <c r="L12" s="4947"/>
      <c r="M12" s="4947"/>
      <c r="O12" s="922"/>
      <c r="Q12" s="2807"/>
      <c r="R12" s="2808"/>
    </row>
    <row r="13" spans="1:21" ht="21.95" customHeight="1" thickBot="1">
      <c r="A13" s="922"/>
      <c r="D13" s="1483" t="s">
        <v>670</v>
      </c>
      <c r="F13" s="1"/>
      <c r="G13" s="1"/>
      <c r="H13" s="1"/>
      <c r="I13" s="1"/>
      <c r="K13" s="1484" t="s">
        <v>671</v>
      </c>
      <c r="L13" s="2818">
        <f>入力ｼｰﾄA!I68</f>
        <v>45564</v>
      </c>
      <c r="M13" s="993" t="s">
        <v>672</v>
      </c>
      <c r="O13" s="922"/>
    </row>
    <row r="14" spans="1:21" ht="30" customHeight="1" thickBot="1">
      <c r="A14" s="922"/>
      <c r="C14" s="2761" t="s">
        <v>707</v>
      </c>
      <c r="D14" s="2762"/>
      <c r="E14" s="2763"/>
      <c r="F14" s="2763"/>
      <c r="G14" s="2763"/>
      <c r="H14" s="2763"/>
      <c r="I14" s="2763"/>
      <c r="J14" s="2764"/>
      <c r="K14" s="6279">
        <f>L41</f>
        <v>1100000</v>
      </c>
      <c r="L14" s="6280"/>
      <c r="M14" s="2765" t="s">
        <v>708</v>
      </c>
      <c r="O14" s="922"/>
      <c r="P14" s="1"/>
      <c r="R14" s="1"/>
    </row>
    <row r="15" spans="1:21" ht="23.25" customHeight="1">
      <c r="A15" s="922"/>
      <c r="C15" s="6329" t="s">
        <v>3032</v>
      </c>
      <c r="D15" s="6329"/>
      <c r="E15" s="6329"/>
      <c r="F15" s="6329"/>
      <c r="G15" s="6329"/>
      <c r="H15" s="6329"/>
      <c r="I15" s="6329"/>
      <c r="J15" s="6329"/>
      <c r="K15" s="6329"/>
      <c r="L15" s="6329"/>
      <c r="M15" s="6329"/>
      <c r="O15" s="922"/>
      <c r="Q15" s="2810"/>
      <c r="R15" s="786"/>
    </row>
    <row r="16" spans="1:21" ht="21.95" customHeight="1">
      <c r="A16" s="922"/>
      <c r="C16" s="1485"/>
      <c r="D16" s="6287" t="s">
        <v>626</v>
      </c>
      <c r="E16" s="6287"/>
      <c r="F16" s="1486"/>
      <c r="G16" s="2811"/>
      <c r="H16" s="1486" t="str">
        <f>入力ｼｰﾄA!O57</f>
        <v>日事連ビル新築工事</v>
      </c>
      <c r="I16" s="1486"/>
      <c r="J16" s="1486"/>
      <c r="K16" s="1486"/>
      <c r="L16" s="1486"/>
      <c r="M16" s="2812"/>
      <c r="O16" s="922"/>
      <c r="P16" s="12"/>
      <c r="Q16" s="2813"/>
      <c r="R16" s="787"/>
      <c r="S16" s="12"/>
      <c r="T16" s="12"/>
      <c r="U16" s="12"/>
    </row>
    <row r="17" spans="1:18" ht="21.95" customHeight="1">
      <c r="A17" s="922"/>
      <c r="C17" s="1487"/>
      <c r="D17" s="6289" t="s">
        <v>310</v>
      </c>
      <c r="E17" s="6289"/>
      <c r="F17" s="2795"/>
      <c r="G17" s="2796"/>
      <c r="H17" s="2795" t="str">
        <f>入力ｼｰﾄA!O60</f>
        <v>神奈川県横浜市○-○-○</v>
      </c>
      <c r="I17" s="2795"/>
      <c r="J17" s="2795"/>
      <c r="K17" s="2795"/>
      <c r="L17" s="2795"/>
      <c r="M17" s="1488"/>
      <c r="O17" s="922"/>
      <c r="Q17" s="11"/>
      <c r="R17" s="11"/>
    </row>
    <row r="18" spans="1:18" ht="21.95" customHeight="1">
      <c r="A18" s="922"/>
      <c r="C18" s="1487"/>
      <c r="D18" s="6289" t="s">
        <v>630</v>
      </c>
      <c r="E18" s="6289"/>
      <c r="F18" s="2795"/>
      <c r="G18" s="2796"/>
      <c r="H18" s="2795" t="str">
        <f>IF(入力ｼｰﾄA!G73&gt;0,入力ｼｰﾄA!$M$73,"")</f>
        <v>六）共同住宅</v>
      </c>
      <c r="I18" s="2795"/>
      <c r="J18" s="2795"/>
      <c r="K18" s="2795"/>
      <c r="L18" s="2795"/>
      <c r="M18" s="1488"/>
      <c r="O18" s="922"/>
    </row>
    <row r="19" spans="1:18" ht="21.95" customHeight="1">
      <c r="A19" s="922"/>
      <c r="C19" s="1487"/>
      <c r="D19" s="6289" t="s">
        <v>632</v>
      </c>
      <c r="E19" s="6289"/>
      <c r="F19" s="2795"/>
      <c r="G19" s="2796"/>
      <c r="H19" s="2814" t="str">
        <f>IF(入力ｼｰﾄA!G92:G92&gt;0,入力ｼｰﾄA!G93,"")</f>
        <v>ＲＣ造</v>
      </c>
      <c r="I19" s="2795"/>
      <c r="J19" s="2795"/>
      <c r="K19" s="2795"/>
      <c r="L19" s="2795"/>
      <c r="M19" s="1488"/>
      <c r="O19" s="922"/>
    </row>
    <row r="20" spans="1:18" ht="21.95" customHeight="1">
      <c r="A20" s="922"/>
      <c r="C20" s="1014"/>
      <c r="D20" s="6288" t="s">
        <v>709</v>
      </c>
      <c r="E20" s="6288"/>
      <c r="F20" s="551"/>
      <c r="G20" s="1131"/>
      <c r="H20" s="2815">
        <f>+入力ｼｰﾄA!$G$77</f>
        <v>1500</v>
      </c>
      <c r="I20" s="2815"/>
      <c r="J20" s="551"/>
      <c r="K20" s="551"/>
      <c r="L20" s="551"/>
      <c r="M20" s="1489"/>
      <c r="O20" s="922"/>
    </row>
    <row r="21" spans="1:18" ht="21.95" customHeight="1">
      <c r="A21" s="922"/>
      <c r="C21" s="2816"/>
      <c r="D21" s="487" t="s">
        <v>669</v>
      </c>
      <c r="E21" s="2769" t="s">
        <v>710</v>
      </c>
      <c r="F21" s="2770"/>
      <c r="G21" s="2770"/>
      <c r="H21" s="2770"/>
      <c r="I21" s="2771" t="s">
        <v>1226</v>
      </c>
      <c r="J21" s="2771" t="s">
        <v>749</v>
      </c>
      <c r="K21" s="2772" t="s">
        <v>750</v>
      </c>
      <c r="L21" s="1490" t="s">
        <v>674</v>
      </c>
      <c r="M21" s="2773" t="s">
        <v>711</v>
      </c>
      <c r="O21" s="922"/>
    </row>
    <row r="22" spans="1:18" ht="21.95" customHeight="1">
      <c r="A22" s="922"/>
      <c r="C22" s="2774"/>
      <c r="D22" s="190">
        <v>1</v>
      </c>
      <c r="E22" s="6284" t="s">
        <v>1333</v>
      </c>
      <c r="F22" s="6285"/>
      <c r="G22" s="6285"/>
      <c r="H22" s="6286"/>
      <c r="I22" s="192">
        <v>2</v>
      </c>
      <c r="J22" s="192">
        <v>50000</v>
      </c>
      <c r="K22" s="191">
        <v>1</v>
      </c>
      <c r="L22" s="2777">
        <f>IF(I22&gt;0,I22*J22*K22," ")</f>
        <v>100000</v>
      </c>
      <c r="M22" s="193"/>
      <c r="O22" s="922"/>
    </row>
    <row r="23" spans="1:18" ht="21.95" customHeight="1">
      <c r="A23" s="922"/>
      <c r="C23" s="2774"/>
      <c r="D23" s="190">
        <v>2</v>
      </c>
      <c r="E23" s="6271" t="s">
        <v>1334</v>
      </c>
      <c r="F23" s="6272"/>
      <c r="G23" s="6272"/>
      <c r="H23" s="6273"/>
      <c r="I23" s="650">
        <v>3</v>
      </c>
      <c r="J23" s="192">
        <v>50000</v>
      </c>
      <c r="K23" s="195">
        <v>1</v>
      </c>
      <c r="L23" s="2777">
        <f t="shared" ref="L23:L35" si="0">IF(I23&gt;0,I23*J23*K23," ")</f>
        <v>150000</v>
      </c>
      <c r="M23" s="193"/>
      <c r="O23" s="922"/>
    </row>
    <row r="24" spans="1:18" ht="21.95" customHeight="1">
      <c r="A24" s="922"/>
      <c r="C24" s="2774"/>
      <c r="D24" s="190">
        <v>3</v>
      </c>
      <c r="E24" s="6271" t="s">
        <v>1335</v>
      </c>
      <c r="F24" s="6272"/>
      <c r="G24" s="6272"/>
      <c r="H24" s="6273"/>
      <c r="I24" s="650">
        <v>4</v>
      </c>
      <c r="J24" s="192">
        <v>50000</v>
      </c>
      <c r="K24" s="195">
        <v>1</v>
      </c>
      <c r="L24" s="2777">
        <f t="shared" si="0"/>
        <v>200000</v>
      </c>
      <c r="M24" s="193"/>
      <c r="O24" s="922"/>
    </row>
    <row r="25" spans="1:18" ht="21.95" customHeight="1">
      <c r="A25" s="922"/>
      <c r="C25" s="2774"/>
      <c r="D25" s="190">
        <v>4</v>
      </c>
      <c r="E25" s="6271" t="s">
        <v>1336</v>
      </c>
      <c r="F25" s="6272"/>
      <c r="G25" s="6272"/>
      <c r="H25" s="6273"/>
      <c r="I25" s="650">
        <v>5</v>
      </c>
      <c r="J25" s="192">
        <v>50000</v>
      </c>
      <c r="K25" s="195">
        <v>1</v>
      </c>
      <c r="L25" s="2777">
        <f t="shared" si="0"/>
        <v>250000</v>
      </c>
      <c r="M25" s="193"/>
      <c r="O25" s="922"/>
    </row>
    <row r="26" spans="1:18" ht="21.95" customHeight="1">
      <c r="A26" s="922"/>
      <c r="C26" s="2774"/>
      <c r="D26" s="190">
        <v>5</v>
      </c>
      <c r="E26" s="6271" t="s">
        <v>1337</v>
      </c>
      <c r="F26" s="6272"/>
      <c r="G26" s="6272"/>
      <c r="H26" s="6273"/>
      <c r="I26" s="650">
        <v>6</v>
      </c>
      <c r="J26" s="192">
        <v>50000</v>
      </c>
      <c r="K26" s="195">
        <v>1</v>
      </c>
      <c r="L26" s="2777">
        <f t="shared" si="0"/>
        <v>300000</v>
      </c>
      <c r="M26" s="193"/>
      <c r="O26" s="922"/>
    </row>
    <row r="27" spans="1:18" ht="21.95" customHeight="1">
      <c r="A27" s="922"/>
      <c r="C27" s="2774"/>
      <c r="D27" s="190"/>
      <c r="E27" s="6271"/>
      <c r="F27" s="6272"/>
      <c r="G27" s="6272"/>
      <c r="H27" s="6273"/>
      <c r="I27" s="650"/>
      <c r="J27" s="192"/>
      <c r="K27" s="195"/>
      <c r="L27" s="2777" t="str">
        <f t="shared" si="0"/>
        <v xml:space="preserve"> </v>
      </c>
      <c r="M27" s="193"/>
      <c r="O27" s="922"/>
    </row>
    <row r="28" spans="1:18" ht="21.95" customHeight="1">
      <c r="A28" s="922"/>
      <c r="C28" s="2774"/>
      <c r="D28" s="190"/>
      <c r="E28" s="6271"/>
      <c r="F28" s="6272"/>
      <c r="G28" s="6272"/>
      <c r="H28" s="6273"/>
      <c r="I28" s="650"/>
      <c r="J28" s="192"/>
      <c r="K28" s="195"/>
      <c r="L28" s="2777" t="str">
        <f t="shared" si="0"/>
        <v xml:space="preserve"> </v>
      </c>
      <c r="M28" s="193"/>
      <c r="O28" s="922"/>
    </row>
    <row r="29" spans="1:18" ht="21.95" customHeight="1">
      <c r="A29" s="922"/>
      <c r="C29" s="2774"/>
      <c r="D29" s="190"/>
      <c r="E29" s="6271"/>
      <c r="F29" s="6272"/>
      <c r="G29" s="6272"/>
      <c r="H29" s="6273"/>
      <c r="I29" s="650"/>
      <c r="J29" s="192"/>
      <c r="K29" s="195"/>
      <c r="L29" s="2777" t="str">
        <f t="shared" si="0"/>
        <v xml:space="preserve"> </v>
      </c>
      <c r="M29" s="193"/>
      <c r="O29" s="922"/>
    </row>
    <row r="30" spans="1:18" ht="21.95" customHeight="1">
      <c r="A30" s="922"/>
      <c r="C30" s="2774"/>
      <c r="D30" s="190"/>
      <c r="E30" s="6271"/>
      <c r="F30" s="6272"/>
      <c r="G30" s="6272"/>
      <c r="H30" s="6273"/>
      <c r="I30" s="650"/>
      <c r="J30" s="192"/>
      <c r="K30" s="195"/>
      <c r="L30" s="2777" t="str">
        <f t="shared" si="0"/>
        <v xml:space="preserve"> </v>
      </c>
      <c r="M30" s="193"/>
      <c r="O30" s="922"/>
    </row>
    <row r="31" spans="1:18" ht="21.95" customHeight="1">
      <c r="A31" s="922"/>
      <c r="C31" s="2774"/>
      <c r="D31" s="190"/>
      <c r="E31" s="6271"/>
      <c r="F31" s="6272"/>
      <c r="G31" s="6272"/>
      <c r="H31" s="6273"/>
      <c r="I31" s="650"/>
      <c r="J31" s="192"/>
      <c r="K31" s="195"/>
      <c r="L31" s="2777" t="str">
        <f t="shared" si="0"/>
        <v xml:space="preserve"> </v>
      </c>
      <c r="M31" s="193"/>
      <c r="O31" s="922"/>
    </row>
    <row r="32" spans="1:18" ht="21.95" customHeight="1">
      <c r="A32" s="922"/>
      <c r="C32" s="2774"/>
      <c r="D32" s="190"/>
      <c r="E32" s="2656"/>
      <c r="F32" s="2657"/>
      <c r="G32" s="2657"/>
      <c r="H32" s="2658"/>
      <c r="I32" s="650"/>
      <c r="J32" s="192"/>
      <c r="K32" s="195"/>
      <c r="L32" s="2777"/>
      <c r="M32" s="193"/>
      <c r="O32" s="922"/>
    </row>
    <row r="33" spans="1:15" ht="21.95" customHeight="1">
      <c r="A33" s="922"/>
      <c r="C33" s="2774"/>
      <c r="D33" s="190"/>
      <c r="E33" s="6271"/>
      <c r="F33" s="6272"/>
      <c r="G33" s="6272"/>
      <c r="H33" s="6273"/>
      <c r="I33" s="650"/>
      <c r="J33" s="192"/>
      <c r="K33" s="195"/>
      <c r="L33" s="2777" t="str">
        <f t="shared" si="0"/>
        <v xml:space="preserve"> </v>
      </c>
      <c r="M33" s="193"/>
      <c r="O33" s="922"/>
    </row>
    <row r="34" spans="1:15" ht="21.95" customHeight="1">
      <c r="A34" s="922"/>
      <c r="C34" s="2774"/>
      <c r="D34" s="190"/>
      <c r="E34" s="6271"/>
      <c r="F34" s="6272"/>
      <c r="G34" s="6272"/>
      <c r="H34" s="6273"/>
      <c r="I34" s="650"/>
      <c r="J34" s="192"/>
      <c r="K34" s="195"/>
      <c r="L34" s="2777" t="str">
        <f t="shared" si="0"/>
        <v xml:space="preserve"> </v>
      </c>
      <c r="M34" s="193"/>
      <c r="O34" s="922"/>
    </row>
    <row r="35" spans="1:15" ht="21.95" customHeight="1">
      <c r="A35" s="922"/>
      <c r="C35" s="2780"/>
      <c r="D35" s="1330"/>
      <c r="E35" s="6268"/>
      <c r="F35" s="6269"/>
      <c r="G35" s="6269"/>
      <c r="H35" s="6270"/>
      <c r="I35" s="651"/>
      <c r="J35" s="196"/>
      <c r="K35" s="197"/>
      <c r="L35" s="2783" t="str">
        <f t="shared" si="0"/>
        <v xml:space="preserve"> </v>
      </c>
      <c r="M35" s="198"/>
      <c r="O35" s="922"/>
    </row>
    <row r="36" spans="1:15" ht="21.95" customHeight="1">
      <c r="A36" s="922"/>
      <c r="C36" s="19"/>
      <c r="D36" s="2785" t="s">
        <v>712</v>
      </c>
      <c r="E36" s="2786" t="s">
        <v>713</v>
      </c>
      <c r="F36" s="1436"/>
      <c r="G36" s="1436"/>
      <c r="H36" s="1436"/>
      <c r="I36" s="1131"/>
      <c r="J36" s="551"/>
      <c r="K36" s="1161"/>
      <c r="L36" s="2787">
        <f>SUM(L22:L35)</f>
        <v>1000000</v>
      </c>
      <c r="M36" s="2788"/>
      <c r="O36" s="922"/>
    </row>
    <row r="37" spans="1:15" ht="21.95" customHeight="1">
      <c r="A37" s="922"/>
      <c r="C37" s="2766"/>
      <c r="D37" s="1491" t="s">
        <v>714</v>
      </c>
      <c r="E37" s="2786" t="s">
        <v>312</v>
      </c>
      <c r="F37" s="1436"/>
      <c r="G37" s="1436"/>
      <c r="H37" s="2789"/>
      <c r="I37" s="2767"/>
      <c r="J37" s="199">
        <v>0.1</v>
      </c>
      <c r="K37" s="2791"/>
      <c r="L37" s="2792">
        <f>L36*J37</f>
        <v>100000</v>
      </c>
      <c r="M37" s="2793"/>
      <c r="O37" s="922"/>
    </row>
    <row r="38" spans="1:15" ht="21.95" customHeight="1">
      <c r="A38" s="922"/>
      <c r="C38" s="2766"/>
      <c r="D38" s="2794" t="s">
        <v>715</v>
      </c>
      <c r="E38" s="1149" t="s">
        <v>716</v>
      </c>
      <c r="F38" s="2795"/>
      <c r="G38" s="2795"/>
      <c r="H38" s="2795"/>
      <c r="I38" s="2796"/>
      <c r="J38" s="1076"/>
      <c r="K38" s="2791"/>
      <c r="L38" s="2777">
        <f>SUM(L36:L37)</f>
        <v>1100000</v>
      </c>
      <c r="M38" s="2778" t="s">
        <v>717</v>
      </c>
      <c r="O38" s="922"/>
    </row>
    <row r="39" spans="1:15" ht="21.95" customHeight="1">
      <c r="A39" s="922"/>
      <c r="C39" s="2797"/>
      <c r="D39" s="1428" t="s">
        <v>690</v>
      </c>
      <c r="E39" s="2798" t="s">
        <v>691</v>
      </c>
      <c r="F39" s="1078"/>
      <c r="G39" s="1078"/>
      <c r="H39" s="2799"/>
      <c r="I39" s="6316"/>
      <c r="J39" s="6317"/>
      <c r="K39" s="6318"/>
      <c r="L39" s="203"/>
      <c r="M39" s="204"/>
      <c r="O39" s="922"/>
    </row>
    <row r="40" spans="1:15" ht="21.95" customHeight="1">
      <c r="A40" s="922"/>
      <c r="C40" s="19"/>
      <c r="D40" s="2785" t="s">
        <v>692</v>
      </c>
      <c r="E40" s="1165" t="s">
        <v>693</v>
      </c>
      <c r="F40" s="551"/>
      <c r="G40" s="551"/>
      <c r="H40" s="551"/>
      <c r="I40" s="6268"/>
      <c r="J40" s="6269"/>
      <c r="K40" s="6270"/>
      <c r="L40" s="208"/>
      <c r="M40" s="209"/>
      <c r="O40" s="922"/>
    </row>
    <row r="41" spans="1:15" ht="21.95" customHeight="1">
      <c r="A41" s="922"/>
      <c r="C41" s="19"/>
      <c r="D41" s="2785" t="s">
        <v>694</v>
      </c>
      <c r="E41" s="1165" t="s">
        <v>718</v>
      </c>
      <c r="F41" s="487"/>
      <c r="G41" s="487"/>
      <c r="H41" s="1166"/>
      <c r="I41" s="1131"/>
      <c r="J41" s="551"/>
      <c r="K41" s="1161"/>
      <c r="L41" s="2817">
        <f>SUM(L38:L40)</f>
        <v>1100000</v>
      </c>
      <c r="M41" s="2788" t="s">
        <v>719</v>
      </c>
      <c r="O41" s="922"/>
    </row>
    <row r="42" spans="1:15" ht="12.75" customHeight="1">
      <c r="A42" s="922"/>
      <c r="D42" s="11"/>
      <c r="E42" s="11"/>
      <c r="F42" s="11"/>
      <c r="G42" s="16"/>
      <c r="H42" s="16"/>
      <c r="I42" s="16"/>
      <c r="J42" s="16"/>
      <c r="K42" s="16"/>
      <c r="L42" s="16"/>
      <c r="M42" s="16"/>
      <c r="O42" s="922"/>
    </row>
    <row r="43" spans="1:15" ht="27.75" customHeight="1">
      <c r="A43" s="922"/>
      <c r="B43" s="922"/>
      <c r="C43" s="922"/>
      <c r="D43" s="922"/>
      <c r="E43" s="922"/>
      <c r="F43" s="922"/>
      <c r="G43" s="2800"/>
      <c r="H43" s="2800"/>
      <c r="I43" s="2800"/>
      <c r="J43" s="2800"/>
      <c r="K43" s="2800"/>
      <c r="L43" s="2800"/>
      <c r="M43" s="2800"/>
      <c r="N43" s="922"/>
      <c r="O43" s="922"/>
    </row>
    <row r="44" spans="1:15" ht="24.95" customHeight="1">
      <c r="G44" s="1"/>
      <c r="H44" s="1"/>
      <c r="I44" s="1"/>
      <c r="J44" s="1"/>
      <c r="K44" s="1"/>
      <c r="L44" s="1"/>
      <c r="M44" s="1"/>
    </row>
    <row r="45" spans="1:15" ht="24.95" customHeight="1">
      <c r="G45" s="1"/>
      <c r="H45" s="1"/>
      <c r="I45" s="1"/>
      <c r="J45" s="1"/>
      <c r="K45" s="1"/>
      <c r="L45" s="1"/>
      <c r="M45" s="1"/>
    </row>
    <row r="46" spans="1:15" ht="24.95" customHeight="1">
      <c r="E46" s="1"/>
      <c r="F46" s="1"/>
      <c r="G46" s="1"/>
      <c r="H46" s="1"/>
      <c r="I46" s="1"/>
      <c r="J46" s="1"/>
      <c r="K46" s="1"/>
      <c r="L46" s="1"/>
      <c r="M46" s="1"/>
    </row>
    <row r="47" spans="1:15" ht="24.95" customHeight="1">
      <c r="E47" s="1"/>
      <c r="F47" s="1"/>
      <c r="G47" s="1"/>
      <c r="H47" s="1"/>
      <c r="I47" s="1"/>
      <c r="J47" s="1"/>
      <c r="K47" s="1"/>
      <c r="L47" s="1"/>
      <c r="M47" s="1"/>
    </row>
    <row r="48" spans="1:15" ht="24.95" customHeight="1">
      <c r="E48" s="1"/>
      <c r="F48" s="1"/>
      <c r="G48" s="1"/>
      <c r="H48" s="1"/>
      <c r="I48" s="1"/>
      <c r="J48" s="1"/>
      <c r="K48" s="1"/>
      <c r="L48" s="1"/>
      <c r="M48" s="1"/>
    </row>
    <row r="49" spans="5:13" ht="24.95" customHeight="1">
      <c r="E49" s="1"/>
      <c r="F49" s="1"/>
      <c r="G49" s="1"/>
      <c r="H49" s="1"/>
      <c r="I49" s="1"/>
      <c r="J49" s="1"/>
      <c r="K49" s="1"/>
      <c r="L49" s="1"/>
      <c r="M49" s="1"/>
    </row>
    <row r="50" spans="5:13" ht="24.95" customHeight="1">
      <c r="E50" s="1"/>
      <c r="F50" s="1"/>
      <c r="G50" s="1"/>
      <c r="H50" s="1"/>
      <c r="I50" s="1"/>
      <c r="J50" s="1"/>
      <c r="K50" s="1"/>
      <c r="L50" s="1"/>
      <c r="M50" s="1"/>
    </row>
    <row r="51" spans="5:13" ht="24.95" customHeight="1">
      <c r="E51" s="1"/>
      <c r="F51" s="1"/>
      <c r="G51" s="1"/>
      <c r="H51" s="1"/>
      <c r="I51" s="1"/>
      <c r="J51" s="1"/>
      <c r="K51" s="1"/>
      <c r="L51" s="1"/>
      <c r="M51" s="1"/>
    </row>
    <row r="52" spans="5:13" ht="24.95" customHeight="1">
      <c r="E52" s="1"/>
      <c r="F52" s="1"/>
      <c r="G52" s="1"/>
      <c r="H52" s="1"/>
      <c r="I52" s="1"/>
      <c r="J52" s="1"/>
      <c r="K52" s="1"/>
      <c r="L52" s="1"/>
      <c r="M52" s="1"/>
    </row>
    <row r="53" spans="5:13" ht="24.95" customHeight="1">
      <c r="E53" s="1"/>
      <c r="F53" s="1"/>
      <c r="G53" s="1"/>
      <c r="H53" s="1"/>
      <c r="I53" s="1"/>
      <c r="J53" s="1"/>
      <c r="K53" s="1"/>
      <c r="L53" s="1"/>
      <c r="M53" s="1"/>
    </row>
    <row r="54" spans="5:13" ht="24.95" customHeight="1">
      <c r="E54" s="1"/>
      <c r="F54" s="1"/>
      <c r="G54" s="1"/>
      <c r="H54" s="1"/>
      <c r="I54" s="1"/>
      <c r="J54" s="1"/>
      <c r="K54" s="1"/>
      <c r="L54" s="1"/>
      <c r="M54" s="1"/>
    </row>
    <row r="55" spans="5:13" ht="24.95" customHeight="1">
      <c r="E55" s="1"/>
      <c r="F55" s="1"/>
      <c r="G55" s="1"/>
      <c r="H55" s="1"/>
      <c r="I55" s="1"/>
      <c r="J55" s="1"/>
      <c r="K55" s="1"/>
      <c r="L55" s="1"/>
      <c r="M55" s="1"/>
    </row>
    <row r="56" spans="5:13" ht="24.95" customHeight="1">
      <c r="E56" s="1"/>
      <c r="F56" s="1"/>
      <c r="G56" s="1"/>
      <c r="H56" s="1"/>
      <c r="I56" s="1"/>
      <c r="J56" s="1"/>
      <c r="K56" s="1"/>
      <c r="L56" s="1"/>
      <c r="M56" s="1"/>
    </row>
    <row r="57" spans="5:13" ht="24.95" customHeight="1">
      <c r="E57" s="1"/>
      <c r="F57" s="1"/>
      <c r="G57" s="1"/>
      <c r="H57" s="1"/>
      <c r="I57" s="1"/>
      <c r="J57" s="1"/>
      <c r="K57" s="1"/>
      <c r="L57" s="1"/>
      <c r="M57" s="1"/>
    </row>
    <row r="58" spans="5:13" ht="24.95" customHeight="1">
      <c r="E58" s="1"/>
      <c r="F58" s="1"/>
      <c r="G58" s="1"/>
      <c r="H58" s="1"/>
      <c r="I58" s="1"/>
      <c r="J58" s="1"/>
      <c r="K58" s="1"/>
      <c r="L58" s="1"/>
      <c r="M58" s="1"/>
    </row>
    <row r="59" spans="5:13" ht="24.95" customHeight="1">
      <c r="E59" s="1"/>
      <c r="F59" s="1"/>
      <c r="G59" s="1"/>
      <c r="H59" s="1"/>
      <c r="I59" s="1"/>
      <c r="J59" s="1"/>
      <c r="K59" s="1"/>
      <c r="L59" s="1"/>
      <c r="M59" s="1"/>
    </row>
    <row r="60" spans="5:13" ht="24.95" customHeight="1">
      <c r="E60" s="1"/>
      <c r="F60" s="1"/>
      <c r="G60" s="1"/>
      <c r="H60" s="1"/>
      <c r="I60" s="1"/>
      <c r="J60" s="1"/>
      <c r="K60" s="1"/>
      <c r="L60" s="1"/>
      <c r="M60" s="1"/>
    </row>
    <row r="61" spans="5:13" ht="24.95" customHeight="1">
      <c r="E61" s="1"/>
      <c r="F61" s="1"/>
      <c r="G61" s="1"/>
      <c r="H61" s="1"/>
      <c r="I61" s="1"/>
      <c r="J61" s="1"/>
      <c r="K61" s="1"/>
      <c r="L61" s="1"/>
      <c r="M61" s="1"/>
    </row>
    <row r="62" spans="5:13" ht="24.95" customHeight="1">
      <c r="E62" s="1"/>
      <c r="F62" s="1"/>
      <c r="G62" s="1"/>
      <c r="H62" s="1"/>
      <c r="I62" s="1"/>
      <c r="J62" s="1"/>
      <c r="K62" s="1"/>
      <c r="L62" s="1"/>
      <c r="M62" s="1"/>
    </row>
    <row r="63" spans="5:13">
      <c r="E63" s="1"/>
      <c r="F63" s="1"/>
      <c r="G63" s="1"/>
      <c r="H63" s="1"/>
      <c r="I63" s="1"/>
      <c r="J63" s="1"/>
      <c r="K63" s="1"/>
      <c r="L63" s="1"/>
      <c r="M63" s="1"/>
    </row>
    <row r="64" spans="5:13">
      <c r="E64" s="1"/>
      <c r="F64" s="1"/>
      <c r="G64" s="1"/>
      <c r="H64" s="1"/>
      <c r="I64" s="1"/>
      <c r="J64" s="1"/>
      <c r="K64" s="1"/>
      <c r="L64" s="1"/>
      <c r="M64" s="1"/>
    </row>
    <row r="65" spans="5:13">
      <c r="E65" s="1"/>
      <c r="F65" s="1"/>
      <c r="G65" s="1"/>
      <c r="H65" s="1"/>
      <c r="I65" s="1"/>
      <c r="J65" s="1"/>
      <c r="K65" s="1"/>
      <c r="L65" s="1"/>
      <c r="M65" s="1"/>
    </row>
    <row r="66" spans="5:13">
      <c r="E66" s="1"/>
      <c r="F66" s="1"/>
      <c r="G66" s="1"/>
      <c r="H66" s="1"/>
      <c r="I66" s="1"/>
      <c r="J66" s="1"/>
      <c r="K66" s="1"/>
      <c r="L66" s="1"/>
      <c r="M66" s="1"/>
    </row>
    <row r="67" spans="5:13">
      <c r="E67" s="1"/>
      <c r="F67" s="1"/>
      <c r="G67" s="1"/>
      <c r="H67" s="1"/>
      <c r="I67" s="1"/>
      <c r="J67" s="1"/>
      <c r="K67" s="1"/>
      <c r="L67" s="1"/>
      <c r="M67" s="1"/>
    </row>
    <row r="68" spans="5:13">
      <c r="E68" s="1"/>
      <c r="F68" s="1"/>
      <c r="G68" s="1"/>
      <c r="H68" s="1"/>
      <c r="I68" s="1"/>
      <c r="J68" s="1"/>
      <c r="K68" s="1"/>
      <c r="L68" s="1"/>
      <c r="M68" s="1"/>
    </row>
    <row r="69" spans="5:13">
      <c r="E69" s="1"/>
      <c r="F69" s="1"/>
      <c r="G69" s="1"/>
      <c r="H69" s="1"/>
      <c r="I69" s="1"/>
      <c r="J69" s="1"/>
      <c r="K69" s="1"/>
      <c r="L69" s="1"/>
      <c r="M69" s="1"/>
    </row>
    <row r="70" spans="5:13">
      <c r="E70" s="1"/>
      <c r="F70" s="1"/>
      <c r="G70" s="1"/>
      <c r="H70" s="1"/>
      <c r="I70" s="1"/>
      <c r="J70" s="1"/>
      <c r="K70" s="1"/>
      <c r="L70" s="1"/>
      <c r="M70" s="1"/>
    </row>
  </sheetData>
  <sheetProtection algorithmName="SHA-512" hashValue="yECcx6W4w0HWurferT5mBAijAXYRXVPsQuAYhTOV7o7UbjjLldta3vvAwJbOYtKk3DqwmteTILzGqYGieXZMhQ==" saltValue="I8ko8gkXSzXOffXRkWiA0g==" spinCount="100000" sheet="1" formatCells="0" formatColumns="0" formatRows="0"/>
  <mergeCells count="30">
    <mergeCell ref="S11:T11"/>
    <mergeCell ref="E22:H22"/>
    <mergeCell ref="I40:K40"/>
    <mergeCell ref="I39:K39"/>
    <mergeCell ref="E28:H28"/>
    <mergeCell ref="E27:H27"/>
    <mergeCell ref="E26:H26"/>
    <mergeCell ref="E25:H25"/>
    <mergeCell ref="E24:H24"/>
    <mergeCell ref="E23:H23"/>
    <mergeCell ref="E35:H35"/>
    <mergeCell ref="E34:H34"/>
    <mergeCell ref="E33:H33"/>
    <mergeCell ref="E31:H31"/>
    <mergeCell ref="E30:H30"/>
    <mergeCell ref="E29:H29"/>
    <mergeCell ref="D20:E20"/>
    <mergeCell ref="C3:M3"/>
    <mergeCell ref="D6:J6"/>
    <mergeCell ref="H11:M11"/>
    <mergeCell ref="H12:M12"/>
    <mergeCell ref="K14:L14"/>
    <mergeCell ref="C15:M15"/>
    <mergeCell ref="D16:E16"/>
    <mergeCell ref="D17:E17"/>
    <mergeCell ref="D18:E18"/>
    <mergeCell ref="D19:E19"/>
    <mergeCell ref="H8:M8"/>
    <mergeCell ref="L9:M9"/>
    <mergeCell ref="K10:M10"/>
  </mergeCells>
  <phoneticPr fontId="42"/>
  <conditionalFormatting sqref="K14:L14">
    <cfRule type="expression" dxfId="115" priority="1" stopIfTrue="1">
      <formula>$O$1=0</formula>
    </cfRule>
  </conditionalFormatting>
  <dataValidations count="1">
    <dataValidation type="list" allowBlank="1" showInputMessage="1" showErrorMessage="1" sqref="K6" xr:uid="{CF8285E6-B54E-497A-86C2-8524300482CC}">
      <formula1>_LST104</formula1>
    </dataValidation>
  </dataValidations>
  <pageMargins left="0.59055118110236227" right="0.19685039370078741" top="0.59055118110236227" bottom="0.39370078740157483" header="0.51181102362204722" footer="0.19685039370078741"/>
  <pageSetup paperSize="9" orientation="portrait" blackAndWhite="1" horizontalDpi="4294967292" verticalDpi="300" r:id="rId1"/>
  <headerFooter alignWithMargins="0">
    <oddFooter>&amp;L&amp;"-,標準"&amp;8JAAF-MST  &lt;RESA-6&gt;</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indexed="42"/>
  </sheetPr>
  <dimension ref="A1:Z71"/>
  <sheetViews>
    <sheetView showGridLines="0" workbookViewId="0">
      <selection activeCell="H19" sqref="H19"/>
    </sheetView>
  </sheetViews>
  <sheetFormatPr defaultRowHeight="15.75"/>
  <cols>
    <col min="1" max="1" width="3.625" customWidth="1"/>
    <col min="2" max="3" width="1.25" customWidth="1"/>
    <col min="4" max="4" width="3" customWidth="1"/>
    <col min="5" max="5" width="8.625" customWidth="1"/>
    <col min="6" max="7" width="1.25" customWidth="1"/>
    <col min="8" max="8" width="15.625" customWidth="1"/>
    <col min="9" max="9" width="6.625" customWidth="1"/>
    <col min="10" max="10" width="8.625" customWidth="1"/>
    <col min="11" max="11" width="6.625" customWidth="1"/>
    <col min="12" max="13" width="14.625" customWidth="1"/>
    <col min="14" max="14" width="1.25" customWidth="1"/>
    <col min="15" max="15" width="3.625" customWidth="1"/>
    <col min="16" max="16" width="4.375" customWidth="1"/>
    <col min="17" max="17" width="2.625" customWidth="1"/>
    <col min="18" max="18" width="3" customWidth="1"/>
    <col min="19" max="19" width="15.125" customWidth="1"/>
    <col min="20" max="20" width="5.375" customWidth="1"/>
    <col min="21" max="21" width="12" customWidth="1"/>
    <col min="22" max="22" width="33.125" customWidth="1"/>
  </cols>
  <sheetData>
    <row r="1" spans="1:23" ht="39.950000000000003" customHeight="1">
      <c r="A1" s="922"/>
      <c r="B1" s="922"/>
      <c r="C1" s="922"/>
      <c r="D1" s="922"/>
      <c r="E1" s="922"/>
      <c r="F1" s="922"/>
      <c r="G1" s="922"/>
      <c r="H1" s="922"/>
      <c r="I1" s="922"/>
      <c r="J1" s="922"/>
      <c r="K1" s="922"/>
      <c r="L1" s="922"/>
      <c r="M1" s="922"/>
      <c r="N1" s="922"/>
      <c r="O1" s="2754">
        <f>+'SYSTEM-1'!$D$46</f>
        <v>0</v>
      </c>
    </row>
    <row r="2" spans="1:23" ht="18" customHeight="1">
      <c r="A2" s="922"/>
      <c r="E2" s="1"/>
      <c r="F2" s="1"/>
      <c r="G2" s="1"/>
      <c r="H2" s="1"/>
      <c r="I2" s="1"/>
      <c r="J2" s="1"/>
      <c r="K2" s="1"/>
      <c r="L2" s="1"/>
      <c r="M2" s="1"/>
      <c r="O2" s="922"/>
    </row>
    <row r="3" spans="1:23" ht="36" customHeight="1">
      <c r="A3" s="922"/>
      <c r="C3" s="6274" t="str">
        <f>+IF($O$1=1,'SYSTEM-1'!$C$13,'SYSTEM-1'!$C$14)</f>
        <v>建築士事務所 業務報酬 請求書-試供版</v>
      </c>
      <c r="D3" s="4944"/>
      <c r="E3" s="4944"/>
      <c r="F3" s="4944"/>
      <c r="G3" s="4944"/>
      <c r="H3" s="4944"/>
      <c r="I3" s="4944"/>
      <c r="J3" s="4944"/>
      <c r="K3" s="4944"/>
      <c r="L3" s="4944"/>
      <c r="M3" s="4945"/>
      <c r="O3" s="922"/>
      <c r="P3" s="938" t="s">
        <v>496</v>
      </c>
    </row>
    <row r="4" spans="1:23" ht="21.95" customHeight="1">
      <c r="A4" s="922"/>
      <c r="E4" s="1"/>
      <c r="F4" s="1"/>
      <c r="G4" s="1"/>
      <c r="L4" s="928" t="s">
        <v>669</v>
      </c>
      <c r="M4" s="2755">
        <f>入力ｼｰﾄA!O52</f>
        <v>140401</v>
      </c>
      <c r="O4" s="922"/>
      <c r="P4" s="938" t="s">
        <v>421</v>
      </c>
    </row>
    <row r="5" spans="1:23" ht="17.25" customHeight="1">
      <c r="A5" s="922"/>
      <c r="E5" s="1"/>
      <c r="F5" s="1"/>
      <c r="G5" s="1"/>
      <c r="H5" s="1"/>
      <c r="I5" s="1"/>
      <c r="J5" s="1"/>
      <c r="L5" s="1"/>
      <c r="M5" s="2547">
        <v>45108</v>
      </c>
      <c r="O5" s="922"/>
    </row>
    <row r="6" spans="1:23" ht="21.95" customHeight="1">
      <c r="A6" s="922"/>
      <c r="D6" s="6275" t="str">
        <f>入力ｼｰﾄA!$I$65</f>
        <v>仮定　太郎</v>
      </c>
      <c r="E6" s="6276"/>
      <c r="F6" s="6276"/>
      <c r="G6" s="6276"/>
      <c r="H6" s="6276"/>
      <c r="I6" s="6276"/>
      <c r="J6" s="6276"/>
      <c r="K6" s="2681" t="s">
        <v>2781</v>
      </c>
      <c r="L6" s="1"/>
      <c r="M6" s="1"/>
      <c r="O6" s="922"/>
    </row>
    <row r="7" spans="1:23" ht="28.5" customHeight="1">
      <c r="A7" s="922"/>
      <c r="D7" s="1039" t="s">
        <v>731</v>
      </c>
      <c r="E7" s="1040"/>
      <c r="F7" s="1040"/>
      <c r="G7" s="1040"/>
      <c r="H7" s="1040"/>
      <c r="I7" s="1040"/>
      <c r="J7" s="1040"/>
      <c r="K7" s="1"/>
      <c r="L7" s="1"/>
      <c r="M7" s="1"/>
      <c r="O7" s="922"/>
    </row>
    <row r="8" spans="1:23" ht="14.25" customHeight="1">
      <c r="A8" s="922"/>
      <c r="D8" s="1039"/>
      <c r="E8" s="1040"/>
      <c r="F8" s="1040"/>
      <c r="G8" s="1040"/>
      <c r="H8" s="1040"/>
      <c r="I8" s="1040"/>
      <c r="J8" s="1040"/>
      <c r="K8" s="1"/>
      <c r="L8" s="1"/>
      <c r="M8" s="1482" t="str">
        <f>+'SYSTEM-1'!$D$70</f>
        <v>　</v>
      </c>
      <c r="O8" s="922"/>
    </row>
    <row r="9" spans="1:23" ht="21.75" customHeight="1">
      <c r="A9" s="922"/>
      <c r="D9" s="1039"/>
      <c r="E9" s="1040"/>
      <c r="F9" s="1040"/>
      <c r="G9" s="1040"/>
      <c r="H9" s="1040"/>
      <c r="I9" s="6152" t="str">
        <f>IF($O$1=1,入力ｼｰﾄA!$H$27,'SYSTEM-1'!$C$17)</f>
        <v>○○設計株式会社（正規版では登録設計事務所名がここに表示されます）</v>
      </c>
      <c r="J9" s="6152"/>
      <c r="K9" s="6152"/>
      <c r="L9" s="6152"/>
      <c r="M9" s="6152"/>
      <c r="O9" s="922"/>
    </row>
    <row r="10" spans="1:23" s="12" customFormat="1" ht="21.95" customHeight="1">
      <c r="A10" s="1002"/>
      <c r="E10" s="1"/>
      <c r="F10" s="1"/>
      <c r="G10" s="1"/>
      <c r="H10" s="4949" t="str">
        <f>IF($O$1=1,入力ｼｰﾄA!$H$28,"")</f>
        <v/>
      </c>
      <c r="I10" s="4949"/>
      <c r="J10" s="4949"/>
      <c r="K10" s="4949"/>
      <c r="L10" s="4949"/>
      <c r="M10" s="4949"/>
      <c r="O10" s="1002"/>
      <c r="P10" s="2756"/>
      <c r="V10" s="2819" t="s">
        <v>2870</v>
      </c>
      <c r="W10" s="788"/>
    </row>
    <row r="11" spans="1:23" s="12" customFormat="1" ht="21.95" customHeight="1">
      <c r="A11" s="1002"/>
      <c r="E11" s="1"/>
      <c r="F11" s="1"/>
      <c r="G11" s="1"/>
      <c r="H11" s="2748"/>
      <c r="I11" s="2748"/>
      <c r="J11" s="2748"/>
      <c r="K11" s="2748"/>
      <c r="L11" s="2748" t="str">
        <f>+IF($R$11=1,"登録番号:","")</f>
        <v>登録番号:</v>
      </c>
      <c r="M11" s="2694" t="str">
        <f>+IF(R11=1,V11,"")</f>
        <v>T123456789XXX</v>
      </c>
      <c r="O11" s="1002"/>
      <c r="P11" s="2756"/>
      <c r="R11" s="2820">
        <f>+入力ｼｰﾄA!$Y$30</f>
        <v>1</v>
      </c>
      <c r="S11" s="6330" t="str">
        <f>+IF($R$11=1,"インボイス発行事業者の登録済である","　インボイス発行事業者の登録済ではない")</f>
        <v>インボイス発行事業者の登録済である</v>
      </c>
      <c r="T11" s="6331"/>
      <c r="U11" s="6332"/>
      <c r="V11" s="2801" t="str">
        <f>+IF(R11=1,入力ｼｰﾄA!$L$30,"")</f>
        <v>T123456789XXX</v>
      </c>
      <c r="W11" s="788"/>
    </row>
    <row r="12" spans="1:23" ht="15.75" customHeight="1">
      <c r="A12" s="922"/>
      <c r="E12" s="1"/>
      <c r="F12" s="1"/>
      <c r="G12" s="1"/>
      <c r="H12" s="4946" t="str">
        <f>IF($O$1=1,入力ｼｰﾄA!$G$14,'SYSTEM-1'!$C$18)</f>
        <v>〒105-00**　東京都……　（設計事務所所在地が表示されます）</v>
      </c>
      <c r="I12" s="4946"/>
      <c r="J12" s="4946"/>
      <c r="K12" s="4946"/>
      <c r="L12" s="4946"/>
      <c r="M12" s="4946"/>
      <c r="O12" s="922"/>
      <c r="W12" s="789"/>
    </row>
    <row r="13" spans="1:23" ht="21.95" customHeight="1">
      <c r="A13" s="922"/>
      <c r="E13" s="1"/>
      <c r="F13" s="1"/>
      <c r="G13" s="1"/>
      <c r="H13" s="4947" t="str">
        <f>IF($O$1=1,入力ｼｰﾄA!$G$15,'SYSTEM-1'!$C$19)</f>
        <v>TEL 03-****-****1   FAX 03-****-****</v>
      </c>
      <c r="I13" s="4947"/>
      <c r="J13" s="4947"/>
      <c r="K13" s="4947"/>
      <c r="L13" s="4947"/>
      <c r="M13" s="4947"/>
      <c r="O13" s="922"/>
      <c r="P13" s="1370" t="s">
        <v>304</v>
      </c>
      <c r="W13" s="789"/>
    </row>
    <row r="14" spans="1:23" ht="15.75" customHeight="1" thickBot="1">
      <c r="A14" s="922"/>
      <c r="C14" s="993" t="s">
        <v>697</v>
      </c>
      <c r="E14" s="1"/>
      <c r="F14" s="1"/>
      <c r="G14" s="1"/>
      <c r="H14" s="994"/>
      <c r="I14" s="994"/>
      <c r="J14" s="994"/>
      <c r="K14" s="994"/>
      <c r="L14" s="994"/>
      <c r="M14" s="994"/>
      <c r="O14" s="922"/>
      <c r="P14" s="1040" t="s">
        <v>314</v>
      </c>
      <c r="R14" s="2758" t="s">
        <v>309</v>
      </c>
      <c r="S14" s="2759"/>
      <c r="T14" s="2759"/>
      <c r="U14" s="2759"/>
      <c r="V14" s="2760"/>
      <c r="W14" s="789"/>
    </row>
    <row r="15" spans="1:23" ht="16.5" customHeight="1" thickBot="1">
      <c r="A15" s="922"/>
      <c r="C15" s="6298" t="str">
        <f>IF(P15&gt;0,VLOOKUP(P15,_LST001,2),"")</f>
        <v>ＡＡ　銀行 ＢＢ支店</v>
      </c>
      <c r="D15" s="6299"/>
      <c r="E15" s="6299"/>
      <c r="F15" s="6299"/>
      <c r="G15" s="6299"/>
      <c r="H15" s="6299"/>
      <c r="I15" s="1344" t="str">
        <f>IF(P15&gt;0,VLOOKUP(P15,_LST001,6),"")</f>
        <v>普通</v>
      </c>
      <c r="J15" s="6300" t="str">
        <f>IF(P15&gt;0,VLOOKUP(P15,_LST001,8),"")</f>
        <v>№XXXXXXXX</v>
      </c>
      <c r="K15" s="6300"/>
      <c r="L15" s="6322" t="str">
        <f>IF(P15&gt;0,VLOOKUP(P15,_LST001,11),"")</f>
        <v xml:space="preserve">（株）NJR設計　代表取締役　○○　×× </v>
      </c>
      <c r="M15" s="6323"/>
      <c r="O15" s="999" t="s">
        <v>306</v>
      </c>
      <c r="P15" s="21">
        <v>1</v>
      </c>
      <c r="Q15" s="1372"/>
      <c r="R15" s="2802">
        <v>1</v>
      </c>
      <c r="S15" s="2803" t="str">
        <f>+入力ｼｰﾄA!$G$33</f>
        <v>ＡＡ　銀行 ＢＢ支店</v>
      </c>
      <c r="T15" s="2803" t="str">
        <f>+入力ｼｰﾄA!$K$33</f>
        <v>普通</v>
      </c>
      <c r="U15" s="2803" t="str">
        <f>+入力ｼｰﾄA!$M$33</f>
        <v>№XXXXXXXX</v>
      </c>
      <c r="V15" s="2803" t="str">
        <f>+入力ｼｰﾄA!$P$33</f>
        <v xml:space="preserve">（株）NJR設計　代表取締役　○○　×× </v>
      </c>
      <c r="W15" s="789"/>
    </row>
    <row r="16" spans="1:23" ht="16.5" customHeight="1" thickBot="1">
      <c r="A16" s="922"/>
      <c r="C16" s="6327" t="str">
        <f>IF(P16&gt;0,VLOOKUP(P16,_LST001,2),"")</f>
        <v>郵便貯金　記号：****-*</v>
      </c>
      <c r="D16" s="6328"/>
      <c r="E16" s="6328"/>
      <c r="F16" s="6328"/>
      <c r="G16" s="6328"/>
      <c r="H16" s="6328"/>
      <c r="I16" s="1343" t="str">
        <f>IF(P16&gt;0,VLOOKUP(P16,_LST001,6),"")</f>
        <v>　</v>
      </c>
      <c r="J16" s="6324" t="str">
        <f>IF(P16&gt;0,VLOOKUP(P16,_LST001,8),"")</f>
        <v>№XXXXXXXX</v>
      </c>
      <c r="K16" s="6324"/>
      <c r="L16" s="6325" t="str">
        <f>IF(P16&gt;0,VLOOKUP(P16,_LST001,11),"")</f>
        <v xml:space="preserve">（株）NJR設計　代表取締役　○○　×× </v>
      </c>
      <c r="M16" s="6326"/>
      <c r="O16" s="999" t="s">
        <v>306</v>
      </c>
      <c r="P16" s="21">
        <v>3</v>
      </c>
      <c r="Q16" s="1372"/>
      <c r="R16" s="2802">
        <v>2</v>
      </c>
      <c r="S16" s="2803" t="str">
        <f>+入力ｼｰﾄA!$G$34</f>
        <v>ＣＣ　銀行 ＤＤ支店</v>
      </c>
      <c r="T16" s="2803" t="str">
        <f>+入力ｼｰﾄA!$K$34</f>
        <v>普通</v>
      </c>
      <c r="U16" s="2803" t="str">
        <f>+入力ｼｰﾄA!$M$34</f>
        <v>№XXXXXXXX</v>
      </c>
      <c r="V16" s="2803" t="str">
        <f>+入力ｼｰﾄA!$P$34</f>
        <v xml:space="preserve">（株）NJR設計　代表取締役　○○　×× </v>
      </c>
      <c r="W16" s="789"/>
    </row>
    <row r="17" spans="1:26" ht="16.5" customHeight="1" thickBot="1">
      <c r="A17" s="922"/>
      <c r="C17" s="6293" t="str">
        <f>IF(P17&gt;0,VLOOKUP(P17,_LST001,2),"")</f>
        <v/>
      </c>
      <c r="D17" s="6294"/>
      <c r="E17" s="6294"/>
      <c r="F17" s="6294"/>
      <c r="G17" s="6294"/>
      <c r="H17" s="6294"/>
      <c r="I17" s="1342" t="str">
        <f>IF(P17&gt;0,VLOOKUP(P17,_LST001,6),"")</f>
        <v/>
      </c>
      <c r="J17" s="6295" t="str">
        <f>IF(P17&gt;0,VLOOKUP(P17,_LST001,8),"")</f>
        <v/>
      </c>
      <c r="K17" s="6295"/>
      <c r="L17" s="6296" t="str">
        <f>IF(P17&gt;0,VLOOKUP(P17,_LST001,11),"")</f>
        <v/>
      </c>
      <c r="M17" s="6297"/>
      <c r="O17" s="999" t="s">
        <v>306</v>
      </c>
      <c r="P17" s="21"/>
      <c r="Q17" s="1372"/>
      <c r="R17" s="2802">
        <v>3</v>
      </c>
      <c r="S17" s="2803" t="str">
        <f>+入力ｼｰﾄA!$G$35</f>
        <v>郵便貯金　記号：****-*</v>
      </c>
      <c r="T17" s="2803" t="str">
        <f>+入力ｼｰﾄA!$K$35</f>
        <v>　</v>
      </c>
      <c r="U17" s="2803" t="str">
        <f>+入力ｼｰﾄA!$M$35</f>
        <v>№XXXXXXXX</v>
      </c>
      <c r="V17" s="2803" t="str">
        <f>+入力ｼｰﾄA!$P$35</f>
        <v xml:space="preserve">（株）NJR設計　代表取締役　○○　×× </v>
      </c>
      <c r="W17" s="789"/>
    </row>
    <row r="18" spans="1:26" ht="9" customHeight="1" thickBot="1">
      <c r="A18" s="922"/>
      <c r="F18" s="1"/>
      <c r="G18" s="1"/>
      <c r="H18" s="1"/>
      <c r="I18" s="1"/>
      <c r="K18" s="1484"/>
      <c r="L18" s="1492"/>
      <c r="M18" s="993"/>
      <c r="O18" s="922"/>
      <c r="W18" s="789"/>
    </row>
    <row r="19" spans="1:26" ht="30" customHeight="1" thickBot="1">
      <c r="A19" s="922"/>
      <c r="C19" s="2761" t="s">
        <v>707</v>
      </c>
      <c r="D19" s="2762"/>
      <c r="E19" s="2763"/>
      <c r="F19" s="2763"/>
      <c r="G19" s="2763"/>
      <c r="H19" s="2763"/>
      <c r="I19" s="2763"/>
      <c r="J19" s="2764"/>
      <c r="K19" s="6291">
        <f>L41</f>
        <v>1100000</v>
      </c>
      <c r="L19" s="6292"/>
      <c r="M19" s="2765" t="s">
        <v>708</v>
      </c>
      <c r="O19" s="922"/>
      <c r="P19" s="788"/>
      <c r="Q19" s="788"/>
      <c r="R19" s="788"/>
      <c r="W19" s="1"/>
    </row>
    <row r="20" spans="1:26" ht="21.95" customHeight="1">
      <c r="A20" s="922"/>
      <c r="C20" s="6329" t="s">
        <v>3032</v>
      </c>
      <c r="D20" s="6329"/>
      <c r="E20" s="6329"/>
      <c r="F20" s="6329"/>
      <c r="G20" s="6329"/>
      <c r="H20" s="6329"/>
      <c r="I20" s="6329"/>
      <c r="J20" s="6329"/>
      <c r="K20" s="6329"/>
      <c r="L20" s="6329"/>
      <c r="M20" s="6329"/>
      <c r="O20" s="922"/>
      <c r="P20" s="788"/>
      <c r="Q20" s="788"/>
      <c r="R20" s="788"/>
      <c r="W20" s="786"/>
    </row>
    <row r="21" spans="1:26" ht="21" customHeight="1">
      <c r="A21" s="922"/>
      <c r="C21" s="2766"/>
      <c r="D21" s="1436" t="s">
        <v>626</v>
      </c>
      <c r="E21" s="1076"/>
      <c r="F21" s="1076"/>
      <c r="G21" s="2767"/>
      <c r="H21" s="1076" t="str">
        <f>入力ｼｰﾄA!O57</f>
        <v>日事連ビル新築工事</v>
      </c>
      <c r="I21" s="1076"/>
      <c r="J21" s="1076"/>
      <c r="K21" s="1076"/>
      <c r="L21" s="1076"/>
      <c r="M21" s="2768"/>
      <c r="O21" s="922"/>
      <c r="P21" s="788"/>
      <c r="Q21" s="788"/>
      <c r="R21" s="788"/>
      <c r="W21" s="787"/>
      <c r="X21" s="12"/>
      <c r="Y21" s="12"/>
      <c r="Z21" s="12"/>
    </row>
    <row r="22" spans="1:26" ht="21" customHeight="1">
      <c r="A22" s="922"/>
      <c r="C22" s="1127"/>
      <c r="D22" s="487" t="s">
        <v>669</v>
      </c>
      <c r="E22" s="2769" t="s">
        <v>710</v>
      </c>
      <c r="F22" s="2770"/>
      <c r="G22" s="2770"/>
      <c r="H22" s="2770"/>
      <c r="I22" s="2771" t="s">
        <v>748</v>
      </c>
      <c r="J22" s="2771" t="s">
        <v>749</v>
      </c>
      <c r="K22" s="2772" t="s">
        <v>750</v>
      </c>
      <c r="L22" s="1490" t="s">
        <v>674</v>
      </c>
      <c r="M22" s="2773" t="s">
        <v>711</v>
      </c>
      <c r="O22" s="922"/>
    </row>
    <row r="23" spans="1:26" ht="21" customHeight="1">
      <c r="A23" s="922"/>
      <c r="C23" s="2774"/>
      <c r="D23" s="2775">
        <f>IF(COUNTA(見積書_枚数!D22)=1,見積書_枚数!D22,"")</f>
        <v>1</v>
      </c>
      <c r="E23" s="6319" t="str">
        <f>IF(COUNTA(見積書_枚数!E22)=1,見積書_枚数!E22,"")</f>
        <v>図面1</v>
      </c>
      <c r="F23" s="6320"/>
      <c r="G23" s="6320"/>
      <c r="H23" s="6321"/>
      <c r="I23" s="2777">
        <f>IF(COUNTA(見積書_枚数!I22)=1,見積書_枚数!I22,"")</f>
        <v>2</v>
      </c>
      <c r="J23" s="2777">
        <f>IF(COUNTA(見積書_枚数!J22)=1,見積書_枚数!J22,"")</f>
        <v>50000</v>
      </c>
      <c r="K23" s="2776">
        <f>IF(COUNTA(見積書_枚数!K22)=1,見積書_枚数!K22,"")</f>
        <v>1</v>
      </c>
      <c r="L23" s="2777">
        <f>IF(COUNTA(見積書_枚数!I22)&gt;0,I23*J23*K23,"")</f>
        <v>100000</v>
      </c>
      <c r="M23" s="2778" t="str">
        <f>IF(COUNTA(見積書_枚数!M22)=1,見積書_枚数!M22,"")</f>
        <v/>
      </c>
      <c r="O23" s="922"/>
    </row>
    <row r="24" spans="1:26" ht="21" customHeight="1">
      <c r="A24" s="922"/>
      <c r="C24" s="2774"/>
      <c r="D24" s="2775">
        <f>IF(COUNTA(見積書_枚数!D23)=1,見積書_枚数!D23,"")</f>
        <v>2</v>
      </c>
      <c r="E24" s="6310" t="str">
        <f>IF(COUNTA(見積書_枚数!E23)=1,見積書_枚数!E23,"")</f>
        <v>図面2</v>
      </c>
      <c r="F24" s="6311"/>
      <c r="G24" s="6311"/>
      <c r="H24" s="6312"/>
      <c r="I24" s="2821">
        <f>IF(COUNTA(見積書_枚数!I23)=1,見積書_枚数!I23,"")</f>
        <v>3</v>
      </c>
      <c r="J24" s="2777">
        <f>IF(COUNTA(見積書_枚数!J23)=1,見積書_枚数!J23,"")</f>
        <v>50000</v>
      </c>
      <c r="K24" s="2822">
        <f>IF(COUNTA(見積書_枚数!K23)=1,見積書_枚数!K23,"")</f>
        <v>1</v>
      </c>
      <c r="L24" s="2777">
        <f>IF(COUNTA(見積書_枚数!I23)&gt;0,I24*J24*K24,"")</f>
        <v>150000</v>
      </c>
      <c r="M24" s="2778" t="str">
        <f>IF(COUNTA(見積書_枚数!M23)=1,見積書_枚数!M23,"")</f>
        <v/>
      </c>
      <c r="O24" s="922"/>
    </row>
    <row r="25" spans="1:26" ht="21" customHeight="1">
      <c r="A25" s="922"/>
      <c r="C25" s="2774"/>
      <c r="D25" s="2775">
        <f>IF(COUNTA(見積書_枚数!D24)=1,見積書_枚数!D24,"")</f>
        <v>3</v>
      </c>
      <c r="E25" s="6310" t="str">
        <f>IF(COUNTA(見積書_枚数!E24)=1,見積書_枚数!E24,"")</f>
        <v>図面3</v>
      </c>
      <c r="F25" s="6311"/>
      <c r="G25" s="6311"/>
      <c r="H25" s="6312"/>
      <c r="I25" s="2821">
        <f>IF(COUNTA(見積書_枚数!I24)=1,見積書_枚数!I24,"")</f>
        <v>4</v>
      </c>
      <c r="J25" s="2777">
        <f>IF(COUNTA(見積書_枚数!J24)=1,見積書_枚数!J24,"")</f>
        <v>50000</v>
      </c>
      <c r="K25" s="2822">
        <f>IF(COUNTA(見積書_枚数!K24)=1,見積書_枚数!K24,"")</f>
        <v>1</v>
      </c>
      <c r="L25" s="2777">
        <f>IF(COUNTA(見積書_枚数!I24)&gt;0,I25*J25*K25,"")</f>
        <v>200000</v>
      </c>
      <c r="M25" s="2778" t="str">
        <f>IF(COUNTA(見積書_枚数!M24)=1,見積書_枚数!M24,"")</f>
        <v/>
      </c>
      <c r="O25" s="922"/>
    </row>
    <row r="26" spans="1:26" ht="21" customHeight="1">
      <c r="A26" s="922"/>
      <c r="C26" s="2774"/>
      <c r="D26" s="2775">
        <f>IF(COUNTA(見積書_枚数!D25)=1,見積書_枚数!D25,"")</f>
        <v>4</v>
      </c>
      <c r="E26" s="6310" t="str">
        <f>IF(COUNTA(見積書_枚数!E25)=1,見積書_枚数!E25,"")</f>
        <v>図面4</v>
      </c>
      <c r="F26" s="6311"/>
      <c r="G26" s="6311"/>
      <c r="H26" s="6312"/>
      <c r="I26" s="2821">
        <f>IF(COUNTA(見積書_枚数!I25)=1,見積書_枚数!I25,"")</f>
        <v>5</v>
      </c>
      <c r="J26" s="2777">
        <f>IF(COUNTA(見積書_枚数!J25)=1,見積書_枚数!J25,"")</f>
        <v>50000</v>
      </c>
      <c r="K26" s="2822">
        <f>IF(COUNTA(見積書_枚数!K25)=1,見積書_枚数!K25,"")</f>
        <v>1</v>
      </c>
      <c r="L26" s="2777">
        <f>IF(COUNTA(見積書_枚数!I25)&gt;0,I26*J26*K26,"")</f>
        <v>250000</v>
      </c>
      <c r="M26" s="2778" t="str">
        <f>IF(COUNTA(見積書_枚数!M25)=1,見積書_枚数!M25,"")</f>
        <v/>
      </c>
      <c r="O26" s="922"/>
    </row>
    <row r="27" spans="1:26" ht="21" customHeight="1">
      <c r="A27" s="922"/>
      <c r="C27" s="2774"/>
      <c r="D27" s="2775">
        <f>IF(COUNTA(見積書_枚数!D26)=1,見積書_枚数!D26,"")</f>
        <v>5</v>
      </c>
      <c r="E27" s="6310" t="str">
        <f>IF(COUNTA(見積書_枚数!E26)=1,見積書_枚数!E26,"")</f>
        <v>図面5</v>
      </c>
      <c r="F27" s="6311"/>
      <c r="G27" s="6311"/>
      <c r="H27" s="6312"/>
      <c r="I27" s="2821">
        <f>IF(COUNTA(見積書_枚数!I26)=1,見積書_枚数!I26,"")</f>
        <v>6</v>
      </c>
      <c r="J27" s="2777">
        <f>IF(COUNTA(見積書_枚数!J26)=1,見積書_枚数!J26,"")</f>
        <v>50000</v>
      </c>
      <c r="K27" s="2822">
        <f>IF(COUNTA(見積書_枚数!K26)=1,見積書_枚数!K26,"")</f>
        <v>1</v>
      </c>
      <c r="L27" s="2777">
        <f>IF(COUNTA(見積書_枚数!I26)&gt;0,I27*J27*K27,"")</f>
        <v>300000</v>
      </c>
      <c r="M27" s="2778" t="str">
        <f>IF(COUNTA(見積書_枚数!M26)=1,見積書_枚数!M26,"")</f>
        <v/>
      </c>
      <c r="O27" s="922"/>
    </row>
    <row r="28" spans="1:26" ht="21" customHeight="1">
      <c r="A28" s="922"/>
      <c r="C28" s="2774"/>
      <c r="D28" s="2775" t="str">
        <f>IF(COUNTA(見積書_枚数!D27)=1,見積書_枚数!D27,"")</f>
        <v/>
      </c>
      <c r="E28" s="6310" t="str">
        <f>IF(COUNTA(見積書_枚数!E27)=1,見積書_枚数!E27,"")</f>
        <v/>
      </c>
      <c r="F28" s="6311"/>
      <c r="G28" s="6311"/>
      <c r="H28" s="6312"/>
      <c r="I28" s="2821" t="str">
        <f>IF(COUNTA(見積書_枚数!I27)=1,見積書_枚数!I27,"")</f>
        <v/>
      </c>
      <c r="J28" s="2777" t="str">
        <f>IF(COUNTA(見積書_枚数!J27)=1,見積書_枚数!J27,"")</f>
        <v/>
      </c>
      <c r="K28" s="2822" t="str">
        <f>IF(COUNTA(見積書_枚数!K27)=1,見積書_枚数!K27,"")</f>
        <v/>
      </c>
      <c r="L28" s="2777" t="str">
        <f>IF(COUNTA(見積書_枚数!I27)&gt;0,I28*J28*K28,"")</f>
        <v/>
      </c>
      <c r="M28" s="2778" t="str">
        <f>IF(COUNTA(見積書_枚数!M27)=1,見積書_枚数!M27,"")</f>
        <v/>
      </c>
      <c r="O28" s="922"/>
    </row>
    <row r="29" spans="1:26" ht="21" customHeight="1">
      <c r="A29" s="922"/>
      <c r="C29" s="2774"/>
      <c r="D29" s="2775" t="str">
        <f>IF(COUNTA(見積書_枚数!D28)=1,見積書_枚数!D28,"")</f>
        <v/>
      </c>
      <c r="E29" s="6310" t="str">
        <f>IF(COUNTA(見積書_枚数!E28)=1,見積書_枚数!E28,"")</f>
        <v/>
      </c>
      <c r="F29" s="6311"/>
      <c r="G29" s="6311"/>
      <c r="H29" s="6312"/>
      <c r="I29" s="2821" t="str">
        <f>IF(COUNTA(見積書_枚数!I28)=1,見積書_枚数!I28,"")</f>
        <v/>
      </c>
      <c r="J29" s="2777" t="str">
        <f>IF(COUNTA(見積書_枚数!J28)=1,見積書_枚数!J28,"")</f>
        <v/>
      </c>
      <c r="K29" s="2822" t="str">
        <f>IF(COUNTA(見積書_枚数!K28)=1,見積書_枚数!K28,"")</f>
        <v/>
      </c>
      <c r="L29" s="2777" t="str">
        <f>IF(COUNTA(見積書_枚数!I28)&gt;0,I29*J29*K29,"")</f>
        <v/>
      </c>
      <c r="M29" s="2778" t="str">
        <f>IF(COUNTA(見積書_枚数!M28)=1,見積書_枚数!M28,"")</f>
        <v/>
      </c>
      <c r="O29" s="922"/>
    </row>
    <row r="30" spans="1:26" ht="21" customHeight="1">
      <c r="A30" s="922"/>
      <c r="C30" s="2774"/>
      <c r="D30" s="2775" t="str">
        <f>IF(COUNTA(見積書_枚数!D29)=1,見積書_枚数!D29,"")</f>
        <v/>
      </c>
      <c r="E30" s="6310" t="str">
        <f>IF(COUNTA(見積書_枚数!E29)=1,見積書_枚数!E29,"")</f>
        <v/>
      </c>
      <c r="F30" s="6311"/>
      <c r="G30" s="6311"/>
      <c r="H30" s="6312"/>
      <c r="I30" s="2821" t="str">
        <f>IF(COUNTA(見積書_枚数!I29)=1,見積書_枚数!I29,"")</f>
        <v/>
      </c>
      <c r="J30" s="2777" t="str">
        <f>IF(COUNTA(見積書_枚数!J29)=1,見積書_枚数!J29,"")</f>
        <v/>
      </c>
      <c r="K30" s="2822" t="str">
        <f>IF(COUNTA(見積書_枚数!K29)=1,見積書_枚数!K29,"")</f>
        <v/>
      </c>
      <c r="L30" s="2777" t="str">
        <f>IF(COUNTA(見積書_枚数!I29)&gt;0,I30*J30*K30,"")</f>
        <v/>
      </c>
      <c r="M30" s="2778" t="str">
        <f>IF(COUNTA(見積書_枚数!M29)=1,見積書_枚数!M29,"")</f>
        <v/>
      </c>
      <c r="O30" s="922"/>
    </row>
    <row r="31" spans="1:26" ht="21" customHeight="1">
      <c r="A31" s="922"/>
      <c r="C31" s="2774"/>
      <c r="D31" s="2775" t="str">
        <f>IF(COUNTA(見積書_枚数!D30)=1,見積書_枚数!D30,"")</f>
        <v/>
      </c>
      <c r="E31" s="6310" t="str">
        <f>IF(COUNTA(見積書_枚数!E30)=1,見積書_枚数!E30,"")</f>
        <v/>
      </c>
      <c r="F31" s="6311"/>
      <c r="G31" s="6311"/>
      <c r="H31" s="6312"/>
      <c r="I31" s="2821" t="str">
        <f>IF(COUNTA(見積書_枚数!I30)=1,見積書_枚数!I30,"")</f>
        <v/>
      </c>
      <c r="J31" s="2777" t="str">
        <f>IF(COUNTA(見積書_枚数!J30)=1,見積書_枚数!J30,"")</f>
        <v/>
      </c>
      <c r="K31" s="2822" t="str">
        <f>IF(COUNTA(見積書_枚数!K30)=1,見積書_枚数!K30,"")</f>
        <v/>
      </c>
      <c r="L31" s="2777" t="str">
        <f>IF(COUNTA(見積書_枚数!I30)&gt;0,I31*J31*K31,"")</f>
        <v/>
      </c>
      <c r="M31" s="2778" t="str">
        <f>IF(COUNTA(見積書_枚数!M30)=1,見積書_枚数!M30,"")</f>
        <v/>
      </c>
      <c r="O31" s="922"/>
    </row>
    <row r="32" spans="1:26" ht="21" customHeight="1">
      <c r="A32" s="922"/>
      <c r="C32" s="2774"/>
      <c r="D32" s="2775" t="str">
        <f>IF(COUNTA(見積書_枚数!D31)=1,見積書_枚数!D31,"")</f>
        <v/>
      </c>
      <c r="E32" s="6310" t="str">
        <f>IF(COUNTA(見積書_枚数!E31)=1,見積書_枚数!E31,"")</f>
        <v/>
      </c>
      <c r="F32" s="6311"/>
      <c r="G32" s="6311"/>
      <c r="H32" s="6312"/>
      <c r="I32" s="2821" t="str">
        <f>IF(COUNTA(見積書_枚数!I31)=1,見積書_枚数!I31,"")</f>
        <v/>
      </c>
      <c r="J32" s="2777" t="str">
        <f>IF(COUNTA(見積書_枚数!J31)=1,見積書_枚数!J31,"")</f>
        <v/>
      </c>
      <c r="K32" s="2822" t="str">
        <f>IF(COUNTA(見積書_枚数!K31)=1,見積書_枚数!K31,"")</f>
        <v/>
      </c>
      <c r="L32" s="2777" t="str">
        <f>IF(COUNTA(見積書_枚数!I31)&gt;0,I32*J32*K32,"")</f>
        <v/>
      </c>
      <c r="M32" s="2778" t="str">
        <f>IF(COUNTA(見積書_枚数!M31)=1,見積書_枚数!M31,"")</f>
        <v/>
      </c>
      <c r="O32" s="922"/>
    </row>
    <row r="33" spans="1:15" ht="21" customHeight="1">
      <c r="A33" s="922"/>
      <c r="C33" s="2774"/>
      <c r="D33" s="2775" t="str">
        <f>IF(COUNTA(見積書_枚数!D33)=1,見積書_枚数!D33,"")</f>
        <v/>
      </c>
      <c r="E33" s="6310" t="str">
        <f>IF(COUNTA(見積書_枚数!E33)=1,見積書_枚数!E33,"")</f>
        <v/>
      </c>
      <c r="F33" s="6311"/>
      <c r="G33" s="6311"/>
      <c r="H33" s="6312"/>
      <c r="I33" s="2821" t="str">
        <f>IF(COUNTA(見積書_枚数!I33)=1,見積書_枚数!I33,"")</f>
        <v/>
      </c>
      <c r="J33" s="2777" t="str">
        <f>IF(COUNTA(見積書_枚数!J33)=1,見積書_枚数!J33,"")</f>
        <v/>
      </c>
      <c r="K33" s="2822" t="str">
        <f>IF(COUNTA(見積書_枚数!K33)=1,見積書_枚数!K33,"")</f>
        <v/>
      </c>
      <c r="L33" s="2777" t="str">
        <f>IF(COUNTA(見積書_枚数!I33)&gt;0,I33*J33*K33,"")</f>
        <v/>
      </c>
      <c r="M33" s="2778" t="str">
        <f>IF(COUNTA(見積書_枚数!M33)=1,見積書_枚数!M33,"")</f>
        <v/>
      </c>
      <c r="O33" s="922"/>
    </row>
    <row r="34" spans="1:15" ht="21" customHeight="1">
      <c r="A34" s="922"/>
      <c r="C34" s="2774"/>
      <c r="D34" s="2775" t="str">
        <f>IF(COUNTA(見積書_枚数!D34)=1,見積書_枚数!D34,"")</f>
        <v/>
      </c>
      <c r="E34" s="6310" t="str">
        <f>IF(COUNTA(見積書_枚数!E34)=1,見積書_枚数!E34,"")</f>
        <v/>
      </c>
      <c r="F34" s="6311"/>
      <c r="G34" s="6311"/>
      <c r="H34" s="6312"/>
      <c r="I34" s="2821" t="str">
        <f>IF(COUNTA(見積書_枚数!I34)=1,見積書_枚数!I34,"")</f>
        <v/>
      </c>
      <c r="J34" s="2777" t="str">
        <f>IF(COUNTA(見積書_枚数!J34)=1,見積書_枚数!J34,"")</f>
        <v/>
      </c>
      <c r="K34" s="2822" t="str">
        <f>IF(COUNTA(見積書_枚数!K34)=1,見積書_枚数!K34,"")</f>
        <v/>
      </c>
      <c r="L34" s="2777" t="str">
        <f>IF(COUNTA(見積書_枚数!I34)&gt;0,I34*J34*K34,"")</f>
        <v/>
      </c>
      <c r="M34" s="2778" t="str">
        <f>IF(COUNTA(見積書_枚数!M34)=1,見積書_枚数!M34,"")</f>
        <v/>
      </c>
      <c r="O34" s="922"/>
    </row>
    <row r="35" spans="1:15" ht="21" customHeight="1">
      <c r="A35" s="922"/>
      <c r="C35" s="2780"/>
      <c r="D35" s="2781" t="str">
        <f>IF(COUNTA(見積書_枚数!D35)=1,見積書_枚数!D35,"")</f>
        <v/>
      </c>
      <c r="E35" s="6313" t="str">
        <f>IF(COUNTA(見積書_枚数!E35)=1,見積書_枚数!E35,"")</f>
        <v/>
      </c>
      <c r="F35" s="6314"/>
      <c r="G35" s="6314"/>
      <c r="H35" s="6315"/>
      <c r="I35" s="2823" t="str">
        <f>IF(COUNTA(見積書_枚数!I35)=1,見積書_枚数!I35,"")</f>
        <v/>
      </c>
      <c r="J35" s="2783" t="str">
        <f>IF(COUNTA(見積書_枚数!J35)=1,見積書_枚数!J35,"")</f>
        <v/>
      </c>
      <c r="K35" s="2824" t="str">
        <f>IF(COUNTA(見積書_枚数!K35)=1,見積書_枚数!K35,"")</f>
        <v/>
      </c>
      <c r="L35" s="2783" t="str">
        <f>IF(COUNTA(見積書_枚数!I35)&gt;0,I35*J35*K35,"")</f>
        <v/>
      </c>
      <c r="M35" s="2784" t="str">
        <f>IF(COUNTA(見積書_枚数!M35)=1,見積書_枚数!M35,"")</f>
        <v/>
      </c>
      <c r="O35" s="922"/>
    </row>
    <row r="36" spans="1:15" ht="21" customHeight="1">
      <c r="A36" s="922"/>
      <c r="C36" s="19"/>
      <c r="D36" s="2785" t="s">
        <v>712</v>
      </c>
      <c r="E36" s="2786" t="s">
        <v>713</v>
      </c>
      <c r="F36" s="1436"/>
      <c r="G36" s="1436"/>
      <c r="H36" s="1436"/>
      <c r="I36" s="1131"/>
      <c r="J36" s="551"/>
      <c r="K36" s="1161"/>
      <c r="L36" s="2787">
        <f>SUM(L23:L35)</f>
        <v>1000000</v>
      </c>
      <c r="M36" s="2788"/>
      <c r="O36" s="922"/>
    </row>
    <row r="37" spans="1:15" ht="21" customHeight="1">
      <c r="A37" s="922"/>
      <c r="C37" s="2766"/>
      <c r="D37" s="1491" t="s">
        <v>714</v>
      </c>
      <c r="E37" s="2786" t="s">
        <v>312</v>
      </c>
      <c r="F37" s="1436"/>
      <c r="G37" s="1436"/>
      <c r="H37" s="2789"/>
      <c r="I37" s="2767"/>
      <c r="J37" s="2790">
        <f>+見積書_枚数!J37</f>
        <v>0.1</v>
      </c>
      <c r="K37" s="2791"/>
      <c r="L37" s="2792">
        <f>L36*J37</f>
        <v>100000</v>
      </c>
      <c r="M37" s="2793"/>
      <c r="O37" s="922"/>
    </row>
    <row r="38" spans="1:15" ht="21" customHeight="1">
      <c r="A38" s="922"/>
      <c r="C38" s="2766"/>
      <c r="D38" s="2794" t="s">
        <v>715</v>
      </c>
      <c r="E38" s="1149" t="s">
        <v>716</v>
      </c>
      <c r="F38" s="2795"/>
      <c r="G38" s="2795"/>
      <c r="H38" s="2795"/>
      <c r="I38" s="2796"/>
      <c r="J38" s="1076"/>
      <c r="K38" s="2791"/>
      <c r="L38" s="2777">
        <f>SUM(L36:L37)</f>
        <v>1100000</v>
      </c>
      <c r="M38" s="2778" t="s">
        <v>717</v>
      </c>
      <c r="O38" s="922"/>
    </row>
    <row r="39" spans="1:15" ht="21" customHeight="1">
      <c r="A39" s="922"/>
      <c r="C39" s="2797"/>
      <c r="D39" s="1428" t="s">
        <v>690</v>
      </c>
      <c r="E39" s="2798" t="s">
        <v>691</v>
      </c>
      <c r="F39" s="1078"/>
      <c r="G39" s="1078"/>
      <c r="H39" s="2799"/>
      <c r="I39" s="6316"/>
      <c r="J39" s="6317"/>
      <c r="K39" s="6318"/>
      <c r="L39" s="203"/>
      <c r="M39" s="204"/>
      <c r="O39" s="922"/>
    </row>
    <row r="40" spans="1:15" ht="21" customHeight="1">
      <c r="A40" s="922"/>
      <c r="C40" s="19"/>
      <c r="D40" s="2785" t="s">
        <v>692</v>
      </c>
      <c r="E40" s="1165" t="s">
        <v>693</v>
      </c>
      <c r="F40" s="551"/>
      <c r="G40" s="551"/>
      <c r="H40" s="551"/>
      <c r="I40" s="6268"/>
      <c r="J40" s="6269"/>
      <c r="K40" s="6270"/>
      <c r="L40" s="208"/>
      <c r="M40" s="209"/>
      <c r="O40" s="922"/>
    </row>
    <row r="41" spans="1:15" ht="21" customHeight="1">
      <c r="A41" s="922"/>
      <c r="C41" s="19"/>
      <c r="D41" s="2785" t="s">
        <v>694</v>
      </c>
      <c r="E41" s="1165" t="s">
        <v>718</v>
      </c>
      <c r="F41" s="487"/>
      <c r="G41" s="487"/>
      <c r="H41" s="1166"/>
      <c r="I41" s="1131"/>
      <c r="J41" s="551"/>
      <c r="K41" s="1161"/>
      <c r="L41" s="2787">
        <f>SUM(L38:L40)</f>
        <v>1100000</v>
      </c>
      <c r="M41" s="2788" t="s">
        <v>719</v>
      </c>
      <c r="O41" s="922"/>
    </row>
    <row r="42" spans="1:15" ht="18" customHeight="1">
      <c r="A42" s="922"/>
      <c r="C42" s="6301"/>
      <c r="D42" s="6302"/>
      <c r="E42" s="6302"/>
      <c r="F42" s="6302"/>
      <c r="G42" s="6302"/>
      <c r="H42" s="6302"/>
      <c r="I42" s="6302"/>
      <c r="J42" s="6302"/>
      <c r="K42" s="6302"/>
      <c r="L42" s="6302"/>
      <c r="M42" s="6303"/>
      <c r="O42" s="922"/>
    </row>
    <row r="43" spans="1:15" ht="18" customHeight="1">
      <c r="A43" s="922"/>
      <c r="C43" s="6304"/>
      <c r="D43" s="6305"/>
      <c r="E43" s="6305"/>
      <c r="F43" s="6305"/>
      <c r="G43" s="6305"/>
      <c r="H43" s="6305"/>
      <c r="I43" s="6305"/>
      <c r="J43" s="6305"/>
      <c r="K43" s="6305"/>
      <c r="L43" s="6305"/>
      <c r="M43" s="6306"/>
      <c r="O43" s="922"/>
    </row>
    <row r="44" spans="1:15" ht="18" customHeight="1">
      <c r="A44" s="922"/>
      <c r="C44" s="6304"/>
      <c r="D44" s="6305"/>
      <c r="E44" s="6305"/>
      <c r="F44" s="6305"/>
      <c r="G44" s="6305"/>
      <c r="H44" s="6305"/>
      <c r="I44" s="6305"/>
      <c r="J44" s="6305"/>
      <c r="K44" s="6305"/>
      <c r="L44" s="6305"/>
      <c r="M44" s="6306"/>
      <c r="O44" s="922"/>
    </row>
    <row r="45" spans="1:15" ht="18" customHeight="1">
      <c r="A45" s="922"/>
      <c r="C45" s="6307"/>
      <c r="D45" s="6308"/>
      <c r="E45" s="6308"/>
      <c r="F45" s="6308"/>
      <c r="G45" s="6308"/>
      <c r="H45" s="6308"/>
      <c r="I45" s="6308"/>
      <c r="J45" s="6308"/>
      <c r="K45" s="6308"/>
      <c r="L45" s="6308"/>
      <c r="M45" s="6309"/>
      <c r="O45" s="922"/>
    </row>
    <row r="46" spans="1:15" ht="7.5" customHeight="1">
      <c r="A46" s="922"/>
      <c r="G46" s="1"/>
      <c r="H46" s="1"/>
      <c r="I46" s="1"/>
      <c r="J46" s="1"/>
      <c r="K46" s="1"/>
      <c r="L46" s="1"/>
      <c r="M46" s="1"/>
      <c r="O46" s="922"/>
    </row>
    <row r="47" spans="1:15" ht="24.95" customHeight="1">
      <c r="A47" s="922"/>
      <c r="B47" s="922"/>
      <c r="C47" s="922"/>
      <c r="D47" s="922"/>
      <c r="E47" s="2800"/>
      <c r="F47" s="2800"/>
      <c r="G47" s="2800"/>
      <c r="H47" s="2800"/>
      <c r="I47" s="2800"/>
      <c r="J47" s="2800"/>
      <c r="K47" s="2800"/>
      <c r="L47" s="2800"/>
      <c r="M47" s="2800"/>
      <c r="N47" s="922"/>
      <c r="O47" s="922"/>
    </row>
    <row r="48" spans="1:15" ht="24.95" customHeight="1">
      <c r="E48" s="1"/>
      <c r="F48" s="1"/>
      <c r="G48" s="1"/>
      <c r="H48" s="1"/>
      <c r="I48" s="1"/>
      <c r="J48" s="1"/>
      <c r="K48" s="1"/>
      <c r="L48" s="1"/>
      <c r="M48" s="1"/>
    </row>
    <row r="49" spans="5:13" ht="24.95" customHeight="1">
      <c r="E49" s="1"/>
      <c r="F49" s="1"/>
      <c r="G49" s="1"/>
      <c r="H49" s="1"/>
      <c r="I49" s="1"/>
      <c r="J49" s="1"/>
      <c r="K49" s="1"/>
      <c r="L49" s="1"/>
      <c r="M49" s="1"/>
    </row>
    <row r="50" spans="5:13" ht="24.95" customHeight="1">
      <c r="E50" s="1"/>
      <c r="F50" s="1"/>
      <c r="G50" s="1"/>
      <c r="H50" s="1"/>
      <c r="I50" s="1"/>
      <c r="J50" s="1"/>
      <c r="K50" s="1"/>
      <c r="L50" s="1"/>
      <c r="M50" s="1"/>
    </row>
    <row r="51" spans="5:13" ht="24.95" customHeight="1">
      <c r="E51" s="1"/>
      <c r="F51" s="1"/>
      <c r="G51" s="1"/>
      <c r="H51" s="1"/>
      <c r="I51" s="1"/>
      <c r="J51" s="1"/>
      <c r="K51" s="1"/>
      <c r="L51" s="1"/>
      <c r="M51" s="1"/>
    </row>
    <row r="52" spans="5:13" ht="24.95" customHeight="1">
      <c r="E52" s="1"/>
      <c r="F52" s="1"/>
      <c r="G52" s="1"/>
      <c r="H52" s="1"/>
      <c r="I52" s="1"/>
      <c r="J52" s="1"/>
      <c r="K52" s="1"/>
      <c r="L52" s="1"/>
      <c r="M52" s="1"/>
    </row>
    <row r="53" spans="5:13" ht="24.95" customHeight="1">
      <c r="E53" s="1"/>
      <c r="F53" s="1"/>
      <c r="G53" s="1"/>
      <c r="H53" s="1"/>
      <c r="I53" s="1"/>
      <c r="J53" s="1"/>
      <c r="K53" s="1"/>
      <c r="L53" s="1"/>
      <c r="M53" s="1"/>
    </row>
    <row r="54" spans="5:13" ht="24.95" customHeight="1">
      <c r="E54" s="1"/>
      <c r="F54" s="1"/>
      <c r="G54" s="1"/>
      <c r="H54" s="1"/>
      <c r="I54" s="1"/>
      <c r="J54" s="1"/>
      <c r="K54" s="1"/>
      <c r="L54" s="1"/>
      <c r="M54" s="1"/>
    </row>
    <row r="55" spans="5:13" ht="24.95" customHeight="1">
      <c r="E55" s="1"/>
      <c r="F55" s="1"/>
      <c r="G55" s="1"/>
      <c r="H55" s="1"/>
      <c r="I55" s="1"/>
      <c r="J55" s="1"/>
      <c r="K55" s="1"/>
      <c r="L55" s="1"/>
      <c r="M55" s="1"/>
    </row>
    <row r="56" spans="5:13" ht="24.95" customHeight="1">
      <c r="E56" s="1"/>
      <c r="F56" s="1"/>
      <c r="G56" s="1"/>
      <c r="H56" s="1"/>
      <c r="I56" s="1"/>
      <c r="J56" s="1"/>
      <c r="K56" s="1"/>
      <c r="L56" s="1"/>
      <c r="M56" s="1"/>
    </row>
    <row r="57" spans="5:13" ht="24.95" customHeight="1">
      <c r="E57" s="1"/>
      <c r="F57" s="1"/>
      <c r="G57" s="1"/>
      <c r="H57" s="1"/>
      <c r="I57" s="1"/>
      <c r="J57" s="1"/>
      <c r="K57" s="1"/>
      <c r="L57" s="1"/>
      <c r="M57" s="1"/>
    </row>
    <row r="58" spans="5:13" ht="24.95" customHeight="1">
      <c r="E58" s="1"/>
      <c r="F58" s="1"/>
      <c r="G58" s="1"/>
      <c r="H58" s="1"/>
      <c r="I58" s="1"/>
      <c r="J58" s="1"/>
      <c r="K58" s="1"/>
      <c r="L58" s="1"/>
      <c r="M58" s="1"/>
    </row>
    <row r="59" spans="5:13" ht="24.95" customHeight="1">
      <c r="E59" s="1"/>
      <c r="F59" s="1"/>
      <c r="G59" s="1"/>
      <c r="H59" s="1"/>
      <c r="I59" s="1"/>
      <c r="J59" s="1"/>
      <c r="K59" s="1"/>
      <c r="L59" s="1"/>
      <c r="M59" s="1"/>
    </row>
    <row r="60" spans="5:13" ht="24.95" customHeight="1">
      <c r="E60" s="1"/>
      <c r="F60" s="1"/>
      <c r="G60" s="1"/>
      <c r="H60" s="1"/>
      <c r="I60" s="1"/>
      <c r="J60" s="1"/>
      <c r="K60" s="1"/>
      <c r="L60" s="1"/>
      <c r="M60" s="1"/>
    </row>
    <row r="61" spans="5:13" ht="24.95" customHeight="1">
      <c r="E61" s="1"/>
      <c r="F61" s="1"/>
      <c r="G61" s="1"/>
      <c r="H61" s="1"/>
      <c r="I61" s="1"/>
      <c r="J61" s="1"/>
      <c r="K61" s="1"/>
      <c r="L61" s="1"/>
      <c r="M61" s="1"/>
    </row>
    <row r="62" spans="5:13" ht="24.95" customHeight="1">
      <c r="E62" s="1"/>
      <c r="F62" s="1"/>
      <c r="G62" s="1"/>
      <c r="H62" s="1"/>
      <c r="I62" s="1"/>
      <c r="J62" s="1"/>
      <c r="K62" s="1"/>
      <c r="L62" s="1"/>
      <c r="M62" s="1"/>
    </row>
    <row r="63" spans="5:13" ht="24.95" customHeight="1">
      <c r="E63" s="1"/>
      <c r="F63" s="1"/>
      <c r="G63" s="1"/>
      <c r="H63" s="1"/>
      <c r="I63" s="1"/>
      <c r="J63" s="1"/>
      <c r="K63" s="1"/>
      <c r="L63" s="1"/>
      <c r="M63" s="1"/>
    </row>
    <row r="64" spans="5:13">
      <c r="E64" s="1"/>
      <c r="F64" s="1"/>
      <c r="G64" s="1"/>
      <c r="H64" s="1"/>
      <c r="I64" s="1"/>
      <c r="J64" s="1"/>
      <c r="K64" s="1"/>
      <c r="L64" s="1"/>
      <c r="M64" s="1"/>
    </row>
    <row r="65" spans="5:13">
      <c r="E65" s="1"/>
      <c r="F65" s="1"/>
      <c r="G65" s="1"/>
      <c r="H65" s="1"/>
      <c r="I65" s="1"/>
      <c r="J65" s="1"/>
      <c r="K65" s="1"/>
      <c r="L65" s="1"/>
      <c r="M65" s="1"/>
    </row>
    <row r="66" spans="5:13">
      <c r="E66" s="1"/>
      <c r="F66" s="1"/>
      <c r="G66" s="1"/>
      <c r="H66" s="1"/>
      <c r="I66" s="1"/>
      <c r="J66" s="1"/>
      <c r="K66" s="1"/>
      <c r="L66" s="1"/>
      <c r="M66" s="1"/>
    </row>
    <row r="67" spans="5:13">
      <c r="E67" s="1"/>
      <c r="F67" s="1"/>
      <c r="G67" s="1"/>
      <c r="H67" s="1"/>
      <c r="I67" s="1"/>
      <c r="J67" s="1"/>
      <c r="K67" s="1"/>
      <c r="L67" s="1"/>
      <c r="M67" s="1"/>
    </row>
    <row r="68" spans="5:13">
      <c r="E68" s="1"/>
      <c r="F68" s="1"/>
      <c r="G68" s="1"/>
      <c r="H68" s="1"/>
      <c r="I68" s="1"/>
      <c r="J68" s="1"/>
      <c r="K68" s="1"/>
      <c r="L68" s="1"/>
      <c r="M68" s="1"/>
    </row>
    <row r="69" spans="5:13">
      <c r="E69" s="1"/>
      <c r="F69" s="1"/>
      <c r="G69" s="1"/>
      <c r="H69" s="1"/>
      <c r="I69" s="1"/>
      <c r="J69" s="1"/>
      <c r="K69" s="1"/>
      <c r="L69" s="1"/>
      <c r="M69" s="1"/>
    </row>
    <row r="70" spans="5:13">
      <c r="E70" s="1"/>
      <c r="F70" s="1"/>
      <c r="G70" s="1"/>
      <c r="H70" s="1"/>
      <c r="I70" s="1"/>
      <c r="J70" s="1"/>
      <c r="K70" s="1"/>
      <c r="L70" s="1"/>
      <c r="M70" s="1"/>
    </row>
    <row r="71" spans="5:13">
      <c r="E71" s="1"/>
      <c r="F71" s="1"/>
      <c r="G71" s="1"/>
      <c r="H71" s="1"/>
      <c r="I71" s="1"/>
      <c r="J71" s="1"/>
      <c r="K71" s="1"/>
      <c r="L71" s="1"/>
      <c r="M71" s="1"/>
    </row>
  </sheetData>
  <sheetProtection algorithmName="SHA-512" hashValue="JPt3ArjroWi4wXlqIOegYuACwThyh9WH8PGlHvINLXsRFKzxJGooxbaRmWR5+3ES14+GB2GLfps9VkUkutVong==" saltValue="eFHpVtdrPufmL/i6rUJCCA==" spinCount="100000" sheet="1" formatCells="0" formatColumns="0" formatRows="0"/>
  <mergeCells count="34">
    <mergeCell ref="E34:H34"/>
    <mergeCell ref="I40:K40"/>
    <mergeCell ref="I39:K39"/>
    <mergeCell ref="C42:M45"/>
    <mergeCell ref="K19:L19"/>
    <mergeCell ref="C20:M20"/>
    <mergeCell ref="E23:H23"/>
    <mergeCell ref="E24:H24"/>
    <mergeCell ref="E25:H25"/>
    <mergeCell ref="E26:H26"/>
    <mergeCell ref="E27:H27"/>
    <mergeCell ref="E35:H35"/>
    <mergeCell ref="E29:H29"/>
    <mergeCell ref="E30:H30"/>
    <mergeCell ref="E31:H31"/>
    <mergeCell ref="E32:H32"/>
    <mergeCell ref="E33:H33"/>
    <mergeCell ref="E28:H28"/>
    <mergeCell ref="C16:H16"/>
    <mergeCell ref="J16:K16"/>
    <mergeCell ref="L16:M16"/>
    <mergeCell ref="C17:H17"/>
    <mergeCell ref="J17:K17"/>
    <mergeCell ref="L17:M17"/>
    <mergeCell ref="S11:U11"/>
    <mergeCell ref="C15:H15"/>
    <mergeCell ref="J15:K15"/>
    <mergeCell ref="L15:M15"/>
    <mergeCell ref="C3:M3"/>
    <mergeCell ref="D6:J6"/>
    <mergeCell ref="H10:M10"/>
    <mergeCell ref="H12:M12"/>
    <mergeCell ref="H13:M13"/>
    <mergeCell ref="I9:M9"/>
  </mergeCells>
  <phoneticPr fontId="42"/>
  <conditionalFormatting sqref="K19:L19">
    <cfRule type="expression" dxfId="114" priority="1" stopIfTrue="1">
      <formula>$O$1=0</formula>
    </cfRule>
  </conditionalFormatting>
  <dataValidations count="2">
    <dataValidation type="list" allowBlank="1" showInputMessage="1" showErrorMessage="1" sqref="K6" xr:uid="{81E59154-6AED-477A-9EAE-76D5828D27F4}">
      <formula1>_LST104</formula1>
    </dataValidation>
    <dataValidation type="list" allowBlank="1" showInputMessage="1" showErrorMessage="1" sqref="P15:P17" xr:uid="{FF4C9FAC-BF33-464F-9B78-692C1ED389D1}">
      <formula1>_LST95</formula1>
    </dataValidation>
  </dataValidations>
  <pageMargins left="0.59055118110236227" right="0.19685039370078741" top="0.59055118110236227" bottom="0.39370078740157483" header="0.51181102362204722" footer="0.19685039370078741"/>
  <pageSetup paperSize="9" orientation="portrait" blackAndWhite="1" horizontalDpi="300" verticalDpi="300" r:id="rId1"/>
  <headerFooter alignWithMargins="0">
    <oddFooter>&amp;L&amp;"-,標準"&amp;8JAAF-MST  &lt;RESA-6&gt;</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indexed="44"/>
    <pageSetUpPr fitToPage="1"/>
  </sheetPr>
  <dimension ref="A1:J70"/>
  <sheetViews>
    <sheetView workbookViewId="0">
      <selection activeCell="G16" sqref="G16"/>
    </sheetView>
  </sheetViews>
  <sheetFormatPr defaultRowHeight="12.75"/>
  <cols>
    <col min="1" max="1" width="3.125" style="819" customWidth="1"/>
    <col min="2" max="2" width="4.125" style="819" customWidth="1"/>
    <col min="3" max="3" width="4.125" style="855" customWidth="1"/>
    <col min="4" max="4" width="4.125" style="856" customWidth="1"/>
    <col min="5" max="5" width="5" style="819" customWidth="1"/>
    <col min="6" max="6" width="6" style="819" customWidth="1"/>
    <col min="7" max="7" width="27.625" style="819" customWidth="1"/>
    <col min="8" max="8" width="28.75" style="819" customWidth="1"/>
    <col min="9" max="9" width="8.5" style="819" customWidth="1"/>
    <col min="10" max="10" width="2.5" style="819" customWidth="1"/>
    <col min="11" max="16384" width="9" style="819"/>
  </cols>
  <sheetData>
    <row r="1" spans="1:10" ht="39.950000000000003" customHeight="1">
      <c r="A1" s="816"/>
      <c r="B1" s="816"/>
      <c r="C1" s="817"/>
      <c r="D1" s="818"/>
      <c r="E1" s="816"/>
      <c r="F1" s="816"/>
      <c r="G1" s="816"/>
      <c r="H1" s="816"/>
      <c r="I1" s="816"/>
      <c r="J1" s="2511">
        <f>+'SYSTEM-1'!$D$46</f>
        <v>0</v>
      </c>
    </row>
    <row r="2" spans="1:10" ht="21.75" customHeight="1">
      <c r="A2" s="816"/>
      <c r="B2" s="820" t="s">
        <v>426</v>
      </c>
      <c r="C2" s="821"/>
      <c r="D2" s="822"/>
      <c r="E2" s="820"/>
      <c r="F2" s="823"/>
      <c r="G2" s="823"/>
      <c r="H2" s="823"/>
      <c r="I2" s="823"/>
      <c r="J2" s="816"/>
    </row>
    <row r="3" spans="1:10" ht="9" customHeight="1">
      <c r="A3" s="816"/>
      <c r="B3" s="820"/>
      <c r="C3" s="821"/>
      <c r="D3" s="822"/>
      <c r="E3" s="820"/>
      <c r="F3" s="823"/>
      <c r="G3" s="823"/>
      <c r="H3" s="823"/>
      <c r="I3" s="823"/>
      <c r="J3" s="816"/>
    </row>
    <row r="4" spans="1:10" s="825" customFormat="1" ht="18.75" customHeight="1">
      <c r="A4" s="824"/>
      <c r="B4" s="6353" t="s">
        <v>438</v>
      </c>
      <c r="C4" s="6354"/>
      <c r="D4" s="6356" t="str">
        <f>+入力ｼｰﾄA!$O$57</f>
        <v>日事連ビル新築工事</v>
      </c>
      <c r="E4" s="6356"/>
      <c r="F4" s="6356"/>
      <c r="G4" s="6356"/>
      <c r="H4" s="2562">
        <v>45474</v>
      </c>
      <c r="I4" s="894">
        <f>+入力ｼｰﾄA!$O$52</f>
        <v>140401</v>
      </c>
      <c r="J4" s="824"/>
    </row>
    <row r="5" spans="1:10" ht="9" customHeight="1">
      <c r="A5" s="816"/>
      <c r="B5" s="823"/>
      <c r="C5" s="826"/>
      <c r="D5" s="827"/>
      <c r="E5" s="823"/>
      <c r="F5" s="823"/>
      <c r="G5" s="823"/>
      <c r="H5" s="823"/>
      <c r="I5" s="823"/>
      <c r="J5" s="816"/>
    </row>
    <row r="6" spans="1:10" s="829" customFormat="1" ht="18" customHeight="1">
      <c r="A6" s="828"/>
      <c r="B6" s="6339" t="s">
        <v>528</v>
      </c>
      <c r="C6" s="6339"/>
      <c r="D6" s="6339"/>
      <c r="E6" s="6339"/>
      <c r="F6" s="6340"/>
      <c r="G6" s="6340"/>
      <c r="H6" s="6340"/>
      <c r="I6" s="6340"/>
      <c r="J6" s="828"/>
    </row>
    <row r="7" spans="1:10" ht="9" customHeight="1">
      <c r="A7" s="816"/>
      <c r="B7" s="823"/>
      <c r="C7" s="826"/>
      <c r="D7" s="827"/>
      <c r="E7" s="823"/>
      <c r="F7" s="823"/>
      <c r="G7" s="823"/>
      <c r="H7" s="823"/>
      <c r="I7" s="823"/>
      <c r="J7" s="816"/>
    </row>
    <row r="8" spans="1:10" s="834" customFormat="1" ht="18" customHeight="1">
      <c r="A8" s="830"/>
      <c r="B8" s="6350" t="s">
        <v>566</v>
      </c>
      <c r="C8" s="6351"/>
      <c r="D8" s="6352"/>
      <c r="E8" s="1337" t="s">
        <v>521</v>
      </c>
      <c r="F8" s="6350" t="s">
        <v>567</v>
      </c>
      <c r="G8" s="6352"/>
      <c r="H8" s="1335" t="s">
        <v>439</v>
      </c>
      <c r="I8" s="1493" t="s">
        <v>532</v>
      </c>
      <c r="J8" s="830"/>
    </row>
    <row r="9" spans="1:10" s="834" customFormat="1" ht="15" customHeight="1">
      <c r="A9" s="830"/>
      <c r="B9" s="6341" t="s">
        <v>440</v>
      </c>
      <c r="C9" s="6342"/>
      <c r="D9" s="6343"/>
      <c r="E9" s="626" t="s">
        <v>324</v>
      </c>
      <c r="F9" s="627">
        <v>1101</v>
      </c>
      <c r="G9" s="628" t="s">
        <v>2802</v>
      </c>
      <c r="H9" s="629"/>
      <c r="I9" s="630"/>
      <c r="J9" s="830"/>
    </row>
    <row r="10" spans="1:10" s="834" customFormat="1" ht="15" customHeight="1">
      <c r="A10" s="830"/>
      <c r="B10" s="6344"/>
      <c r="C10" s="6345"/>
      <c r="D10" s="6346"/>
      <c r="E10" s="631" t="s">
        <v>203</v>
      </c>
      <c r="F10" s="632">
        <v>1102</v>
      </c>
      <c r="G10" s="633" t="s">
        <v>511</v>
      </c>
      <c r="H10" s="634"/>
      <c r="I10" s="635"/>
      <c r="J10" s="830"/>
    </row>
    <row r="11" spans="1:10" s="834" customFormat="1" ht="15" customHeight="1">
      <c r="A11" s="830"/>
      <c r="B11" s="6344"/>
      <c r="C11" s="6345"/>
      <c r="D11" s="6346"/>
      <c r="E11" s="631" t="s">
        <v>203</v>
      </c>
      <c r="F11" s="632">
        <v>1103</v>
      </c>
      <c r="G11" s="633" t="s">
        <v>2803</v>
      </c>
      <c r="H11" s="634"/>
      <c r="I11" s="635"/>
      <c r="J11" s="830"/>
    </row>
    <row r="12" spans="1:10" s="834" customFormat="1" ht="15" customHeight="1">
      <c r="A12" s="830"/>
      <c r="B12" s="6344"/>
      <c r="C12" s="6345"/>
      <c r="D12" s="6346"/>
      <c r="E12" s="631" t="s">
        <v>203</v>
      </c>
      <c r="F12" s="632">
        <v>1104</v>
      </c>
      <c r="G12" s="633" t="s">
        <v>568</v>
      </c>
      <c r="H12" s="634"/>
      <c r="I12" s="635"/>
      <c r="J12" s="830"/>
    </row>
    <row r="13" spans="1:10" s="834" customFormat="1" ht="15" customHeight="1">
      <c r="A13" s="830"/>
      <c r="B13" s="6344"/>
      <c r="C13" s="6345"/>
      <c r="D13" s="6346"/>
      <c r="E13" s="631" t="s">
        <v>203</v>
      </c>
      <c r="F13" s="632">
        <v>1105</v>
      </c>
      <c r="G13" s="633" t="s">
        <v>564</v>
      </c>
      <c r="H13" s="634"/>
      <c r="I13" s="635"/>
      <c r="J13" s="830"/>
    </row>
    <row r="14" spans="1:10" s="834" customFormat="1" ht="15" customHeight="1">
      <c r="A14" s="830"/>
      <c r="B14" s="6344"/>
      <c r="C14" s="6345"/>
      <c r="D14" s="6346"/>
      <c r="E14" s="631" t="s">
        <v>203</v>
      </c>
      <c r="F14" s="632">
        <v>1106</v>
      </c>
      <c r="G14" s="633" t="s">
        <v>574</v>
      </c>
      <c r="H14" s="634"/>
      <c r="I14" s="635"/>
      <c r="J14" s="830"/>
    </row>
    <row r="15" spans="1:10" s="834" customFormat="1" ht="15" customHeight="1">
      <c r="A15" s="830"/>
      <c r="B15" s="6344"/>
      <c r="C15" s="6345"/>
      <c r="D15" s="6346"/>
      <c r="E15" s="631" t="s">
        <v>203</v>
      </c>
      <c r="F15" s="632">
        <v>1107</v>
      </c>
      <c r="G15" s="633" t="s">
        <v>2804</v>
      </c>
      <c r="H15" s="634"/>
      <c r="I15" s="635"/>
      <c r="J15" s="830"/>
    </row>
    <row r="16" spans="1:10" s="834" customFormat="1" ht="15" customHeight="1">
      <c r="A16" s="830"/>
      <c r="B16" s="6344"/>
      <c r="C16" s="6345"/>
      <c r="D16" s="6346"/>
      <c r="E16" s="631" t="s">
        <v>203</v>
      </c>
      <c r="F16" s="632">
        <v>1108</v>
      </c>
      <c r="G16" s="633" t="s">
        <v>575</v>
      </c>
      <c r="H16" s="634"/>
      <c r="I16" s="635"/>
      <c r="J16" s="830"/>
    </row>
    <row r="17" spans="1:10" s="834" customFormat="1" ht="15" customHeight="1">
      <c r="A17" s="830"/>
      <c r="B17" s="6344"/>
      <c r="C17" s="6345"/>
      <c r="D17" s="6346"/>
      <c r="E17" s="631" t="s">
        <v>203</v>
      </c>
      <c r="F17" s="632">
        <v>1109</v>
      </c>
      <c r="G17" s="633" t="s">
        <v>512</v>
      </c>
      <c r="H17" s="634"/>
      <c r="I17" s="635"/>
      <c r="J17" s="830"/>
    </row>
    <row r="18" spans="1:10" s="834" customFormat="1" ht="15" customHeight="1">
      <c r="A18" s="830"/>
      <c r="B18" s="6344"/>
      <c r="C18" s="6345"/>
      <c r="D18" s="6346"/>
      <c r="E18" s="631" t="s">
        <v>324</v>
      </c>
      <c r="F18" s="632">
        <v>1110</v>
      </c>
      <c r="G18" s="633" t="s">
        <v>515</v>
      </c>
      <c r="H18" s="634"/>
      <c r="I18" s="635"/>
      <c r="J18" s="830"/>
    </row>
    <row r="19" spans="1:10" s="834" customFormat="1" ht="15" customHeight="1">
      <c r="A19" s="830"/>
      <c r="B19" s="6344"/>
      <c r="C19" s="6345"/>
      <c r="D19" s="6346"/>
      <c r="E19" s="631" t="s">
        <v>1565</v>
      </c>
      <c r="F19" s="636"/>
      <c r="G19" s="637"/>
      <c r="H19" s="634"/>
      <c r="I19" s="635"/>
      <c r="J19" s="830"/>
    </row>
    <row r="20" spans="1:10" s="834" customFormat="1" ht="15" customHeight="1">
      <c r="A20" s="830"/>
      <c r="B20" s="6344"/>
      <c r="C20" s="6345"/>
      <c r="D20" s="6346"/>
      <c r="E20" s="631" t="s">
        <v>1565</v>
      </c>
      <c r="F20" s="636"/>
      <c r="G20" s="637"/>
      <c r="H20" s="634"/>
      <c r="I20" s="635"/>
      <c r="J20" s="830"/>
    </row>
    <row r="21" spans="1:10" s="834" customFormat="1" ht="15" customHeight="1">
      <c r="A21" s="830"/>
      <c r="B21" s="6347"/>
      <c r="C21" s="6348"/>
      <c r="D21" s="6349"/>
      <c r="E21" s="649" t="s">
        <v>1565</v>
      </c>
      <c r="F21" s="638"/>
      <c r="G21" s="639"/>
      <c r="H21" s="640"/>
      <c r="I21" s="641"/>
      <c r="J21" s="830"/>
    </row>
    <row r="22" spans="1:10" s="834" customFormat="1" ht="15" customHeight="1">
      <c r="A22" s="830"/>
      <c r="B22" s="6341" t="s">
        <v>441</v>
      </c>
      <c r="C22" s="6342"/>
      <c r="D22" s="6343"/>
      <c r="E22" s="626" t="s">
        <v>203</v>
      </c>
      <c r="F22" s="627">
        <v>1201</v>
      </c>
      <c r="G22" s="628" t="s">
        <v>513</v>
      </c>
      <c r="H22" s="629"/>
      <c r="I22" s="630"/>
      <c r="J22" s="830"/>
    </row>
    <row r="23" spans="1:10" s="834" customFormat="1" ht="15" customHeight="1">
      <c r="A23" s="830"/>
      <c r="B23" s="6344"/>
      <c r="C23" s="6345"/>
      <c r="D23" s="6346"/>
      <c r="E23" s="631" t="s">
        <v>203</v>
      </c>
      <c r="F23" s="632">
        <v>1202</v>
      </c>
      <c r="G23" s="633" t="s">
        <v>514</v>
      </c>
      <c r="H23" s="634"/>
      <c r="I23" s="635"/>
      <c r="J23" s="830"/>
    </row>
    <row r="24" spans="1:10" s="834" customFormat="1" ht="15" customHeight="1">
      <c r="A24" s="830"/>
      <c r="B24" s="6344"/>
      <c r="C24" s="6345"/>
      <c r="D24" s="6346"/>
      <c r="E24" s="631" t="s">
        <v>324</v>
      </c>
      <c r="F24" s="632">
        <v>1203</v>
      </c>
      <c r="G24" s="633" t="s">
        <v>515</v>
      </c>
      <c r="H24" s="634"/>
      <c r="I24" s="635"/>
      <c r="J24" s="830"/>
    </row>
    <row r="25" spans="1:10" s="834" customFormat="1" ht="15" customHeight="1">
      <c r="A25" s="830"/>
      <c r="B25" s="6344"/>
      <c r="C25" s="6345"/>
      <c r="D25" s="6346"/>
      <c r="E25" s="631" t="s">
        <v>1565</v>
      </c>
      <c r="F25" s="636"/>
      <c r="G25" s="637"/>
      <c r="H25" s="634"/>
      <c r="I25" s="635"/>
      <c r="J25" s="830"/>
    </row>
    <row r="26" spans="1:10" s="834" customFormat="1" ht="15" customHeight="1">
      <c r="A26" s="830"/>
      <c r="B26" s="6344"/>
      <c r="C26" s="6345"/>
      <c r="D26" s="6346"/>
      <c r="E26" s="631" t="s">
        <v>1565</v>
      </c>
      <c r="F26" s="636"/>
      <c r="G26" s="637"/>
      <c r="H26" s="634"/>
      <c r="I26" s="635"/>
      <c r="J26" s="830"/>
    </row>
    <row r="27" spans="1:10" s="834" customFormat="1" ht="15" customHeight="1">
      <c r="A27" s="830"/>
      <c r="B27" s="6344"/>
      <c r="C27" s="6345"/>
      <c r="D27" s="6346"/>
      <c r="E27" s="631" t="s">
        <v>1565</v>
      </c>
      <c r="F27" s="636"/>
      <c r="G27" s="637"/>
      <c r="H27" s="634"/>
      <c r="I27" s="635"/>
      <c r="J27" s="830"/>
    </row>
    <row r="28" spans="1:10" s="834" customFormat="1" ht="15" customHeight="1">
      <c r="A28" s="830"/>
      <c r="B28" s="6347"/>
      <c r="C28" s="6348"/>
      <c r="D28" s="6349"/>
      <c r="E28" s="631" t="s">
        <v>1565</v>
      </c>
      <c r="F28" s="638"/>
      <c r="G28" s="639"/>
      <c r="H28" s="640"/>
      <c r="I28" s="641"/>
      <c r="J28" s="830"/>
    </row>
    <row r="29" spans="1:10" s="837" customFormat="1" ht="15" customHeight="1">
      <c r="A29" s="836"/>
      <c r="B29" s="6357" t="s">
        <v>527</v>
      </c>
      <c r="C29" s="6362" t="s">
        <v>442</v>
      </c>
      <c r="D29" s="6355" t="s">
        <v>443</v>
      </c>
      <c r="E29" s="626" t="s">
        <v>203</v>
      </c>
      <c r="F29" s="627">
        <v>1301</v>
      </c>
      <c r="G29" s="642" t="s">
        <v>517</v>
      </c>
      <c r="H29" s="629"/>
      <c r="I29" s="630"/>
      <c r="J29" s="836"/>
    </row>
    <row r="30" spans="1:10" s="837" customFormat="1" ht="15" customHeight="1">
      <c r="A30" s="836"/>
      <c r="B30" s="6358"/>
      <c r="C30" s="6360"/>
      <c r="D30" s="6337"/>
      <c r="E30" s="631" t="s">
        <v>203</v>
      </c>
      <c r="F30" s="632">
        <v>1302</v>
      </c>
      <c r="G30" s="643" t="s">
        <v>2805</v>
      </c>
      <c r="H30" s="634"/>
      <c r="I30" s="635"/>
      <c r="J30" s="836"/>
    </row>
    <row r="31" spans="1:10" s="837" customFormat="1" ht="15" customHeight="1">
      <c r="A31" s="836"/>
      <c r="B31" s="6358"/>
      <c r="C31" s="6360"/>
      <c r="D31" s="6337"/>
      <c r="E31" s="631" t="s">
        <v>203</v>
      </c>
      <c r="F31" s="632">
        <v>1303</v>
      </c>
      <c r="G31" s="643" t="s">
        <v>515</v>
      </c>
      <c r="H31" s="634"/>
      <c r="I31" s="635"/>
      <c r="J31" s="836"/>
    </row>
    <row r="32" spans="1:10" s="837" customFormat="1" ht="15" customHeight="1">
      <c r="A32" s="836"/>
      <c r="B32" s="6358"/>
      <c r="C32" s="6360"/>
      <c r="D32" s="6337"/>
      <c r="E32" s="631" t="s">
        <v>203</v>
      </c>
      <c r="F32" s="632">
        <v>1304</v>
      </c>
      <c r="G32" s="643" t="s">
        <v>516</v>
      </c>
      <c r="H32" s="634"/>
      <c r="I32" s="635"/>
      <c r="J32" s="836"/>
    </row>
    <row r="33" spans="1:10" s="837" customFormat="1" ht="15" customHeight="1">
      <c r="A33" s="836"/>
      <c r="B33" s="6358"/>
      <c r="C33" s="6360"/>
      <c r="D33" s="6337"/>
      <c r="E33" s="631" t="s">
        <v>1565</v>
      </c>
      <c r="F33" s="636"/>
      <c r="G33" s="637"/>
      <c r="H33" s="634"/>
      <c r="I33" s="635"/>
      <c r="J33" s="836"/>
    </row>
    <row r="34" spans="1:10" s="837" customFormat="1" ht="15" customHeight="1">
      <c r="A34" s="836"/>
      <c r="B34" s="6358"/>
      <c r="C34" s="6360"/>
      <c r="D34" s="6337"/>
      <c r="E34" s="631" t="s">
        <v>1565</v>
      </c>
      <c r="F34" s="636"/>
      <c r="G34" s="637"/>
      <c r="H34" s="634"/>
      <c r="I34" s="635"/>
      <c r="J34" s="836"/>
    </row>
    <row r="35" spans="1:10" s="837" customFormat="1" ht="15" customHeight="1">
      <c r="A35" s="836"/>
      <c r="B35" s="6358"/>
      <c r="C35" s="6361"/>
      <c r="D35" s="6337"/>
      <c r="E35" s="649" t="s">
        <v>1565</v>
      </c>
      <c r="F35" s="638"/>
      <c r="G35" s="639"/>
      <c r="H35" s="640"/>
      <c r="I35" s="641"/>
      <c r="J35" s="836"/>
    </row>
    <row r="36" spans="1:10" s="837" customFormat="1" ht="15" customHeight="1">
      <c r="A36" s="836"/>
      <c r="B36" s="6358"/>
      <c r="C36" s="6360" t="s">
        <v>444</v>
      </c>
      <c r="D36" s="6336" t="s">
        <v>445</v>
      </c>
      <c r="E36" s="626" t="s">
        <v>203</v>
      </c>
      <c r="F36" s="627">
        <v>1401</v>
      </c>
      <c r="G36" s="644" t="s">
        <v>2806</v>
      </c>
      <c r="H36" s="629"/>
      <c r="I36" s="630"/>
      <c r="J36" s="836"/>
    </row>
    <row r="37" spans="1:10" s="837" customFormat="1" ht="15" customHeight="1">
      <c r="A37" s="836"/>
      <c r="B37" s="6358"/>
      <c r="C37" s="6360"/>
      <c r="D37" s="6337"/>
      <c r="E37" s="631" t="s">
        <v>203</v>
      </c>
      <c r="F37" s="632">
        <v>1402</v>
      </c>
      <c r="G37" s="643" t="s">
        <v>2807</v>
      </c>
      <c r="H37" s="634"/>
      <c r="I37" s="635"/>
      <c r="J37" s="836"/>
    </row>
    <row r="38" spans="1:10" s="837" customFormat="1" ht="15" customHeight="1">
      <c r="A38" s="836"/>
      <c r="B38" s="6358"/>
      <c r="C38" s="6360"/>
      <c r="D38" s="6337"/>
      <c r="E38" s="631" t="s">
        <v>203</v>
      </c>
      <c r="F38" s="632">
        <v>1403</v>
      </c>
      <c r="G38" s="643" t="s">
        <v>515</v>
      </c>
      <c r="H38" s="634"/>
      <c r="I38" s="635"/>
      <c r="J38" s="836"/>
    </row>
    <row r="39" spans="1:10" s="837" customFormat="1" ht="15" customHeight="1">
      <c r="A39" s="836"/>
      <c r="B39" s="6358"/>
      <c r="C39" s="6360"/>
      <c r="D39" s="6337"/>
      <c r="E39" s="631" t="s">
        <v>203</v>
      </c>
      <c r="F39" s="632">
        <v>1404</v>
      </c>
      <c r="G39" s="643" t="s">
        <v>516</v>
      </c>
      <c r="H39" s="634"/>
      <c r="I39" s="635"/>
      <c r="J39" s="836"/>
    </row>
    <row r="40" spans="1:10" s="837" customFormat="1" ht="15" customHeight="1">
      <c r="A40" s="836"/>
      <c r="B40" s="6358"/>
      <c r="C40" s="6360"/>
      <c r="D40" s="6337"/>
      <c r="E40" s="631" t="s">
        <v>1565</v>
      </c>
      <c r="F40" s="636"/>
      <c r="G40" s="637"/>
      <c r="H40" s="634"/>
      <c r="I40" s="635"/>
      <c r="J40" s="836"/>
    </row>
    <row r="41" spans="1:10" s="837" customFormat="1" ht="15" customHeight="1">
      <c r="A41" s="836"/>
      <c r="B41" s="6358"/>
      <c r="C41" s="6360"/>
      <c r="D41" s="6337"/>
      <c r="E41" s="631" t="s">
        <v>1565</v>
      </c>
      <c r="F41" s="636"/>
      <c r="G41" s="637"/>
      <c r="H41" s="634"/>
      <c r="I41" s="635"/>
      <c r="J41" s="836"/>
    </row>
    <row r="42" spans="1:10" s="837" customFormat="1" ht="15" customHeight="1">
      <c r="A42" s="836"/>
      <c r="B42" s="6358"/>
      <c r="C42" s="6361"/>
      <c r="D42" s="6337"/>
      <c r="E42" s="649" t="s">
        <v>1565</v>
      </c>
      <c r="F42" s="638"/>
      <c r="G42" s="639"/>
      <c r="H42" s="640"/>
      <c r="I42" s="641"/>
      <c r="J42" s="836"/>
    </row>
    <row r="43" spans="1:10" s="837" customFormat="1" ht="15" customHeight="1">
      <c r="A43" s="836"/>
      <c r="B43" s="6358"/>
      <c r="C43" s="6360" t="s">
        <v>446</v>
      </c>
      <c r="D43" s="6336" t="s">
        <v>447</v>
      </c>
      <c r="E43" s="626" t="s">
        <v>203</v>
      </c>
      <c r="F43" s="627">
        <v>1501</v>
      </c>
      <c r="G43" s="644" t="s">
        <v>518</v>
      </c>
      <c r="H43" s="629"/>
      <c r="I43" s="630"/>
      <c r="J43" s="836"/>
    </row>
    <row r="44" spans="1:10" s="837" customFormat="1" ht="15" customHeight="1">
      <c r="A44" s="836"/>
      <c r="B44" s="6358"/>
      <c r="C44" s="6360"/>
      <c r="D44" s="6337"/>
      <c r="E44" s="631" t="s">
        <v>203</v>
      </c>
      <c r="F44" s="632">
        <v>1502</v>
      </c>
      <c r="G44" s="643" t="s">
        <v>570</v>
      </c>
      <c r="H44" s="634"/>
      <c r="I44" s="635"/>
      <c r="J44" s="836"/>
    </row>
    <row r="45" spans="1:10" s="837" customFormat="1" ht="15" customHeight="1">
      <c r="A45" s="836"/>
      <c r="B45" s="6358"/>
      <c r="C45" s="6360"/>
      <c r="D45" s="6337"/>
      <c r="E45" s="631" t="s">
        <v>203</v>
      </c>
      <c r="F45" s="632">
        <v>1503</v>
      </c>
      <c r="G45" s="643" t="s">
        <v>515</v>
      </c>
      <c r="H45" s="634"/>
      <c r="I45" s="635"/>
      <c r="J45" s="836"/>
    </row>
    <row r="46" spans="1:10" s="837" customFormat="1" ht="15" customHeight="1">
      <c r="A46" s="836"/>
      <c r="B46" s="6358"/>
      <c r="C46" s="6360"/>
      <c r="D46" s="6337"/>
      <c r="E46" s="631" t="s">
        <v>203</v>
      </c>
      <c r="F46" s="632">
        <v>1504</v>
      </c>
      <c r="G46" s="643" t="s">
        <v>516</v>
      </c>
      <c r="H46" s="634"/>
      <c r="I46" s="635"/>
      <c r="J46" s="836"/>
    </row>
    <row r="47" spans="1:10" s="837" customFormat="1" ht="15" customHeight="1">
      <c r="A47" s="836"/>
      <c r="B47" s="6358"/>
      <c r="C47" s="6360"/>
      <c r="D47" s="6337"/>
      <c r="E47" s="631" t="s">
        <v>1565</v>
      </c>
      <c r="F47" s="636"/>
      <c r="G47" s="637"/>
      <c r="H47" s="634"/>
      <c r="I47" s="635"/>
      <c r="J47" s="836"/>
    </row>
    <row r="48" spans="1:10" s="837" customFormat="1" ht="15" customHeight="1">
      <c r="A48" s="836"/>
      <c r="B48" s="6358"/>
      <c r="C48" s="6360"/>
      <c r="D48" s="6337"/>
      <c r="E48" s="631"/>
      <c r="F48" s="2652"/>
      <c r="G48" s="2653"/>
      <c r="H48" s="634"/>
      <c r="I48" s="635"/>
      <c r="J48" s="836"/>
    </row>
    <row r="49" spans="1:10" s="837" customFormat="1" ht="15" customHeight="1">
      <c r="A49" s="836"/>
      <c r="B49" s="6358"/>
      <c r="C49" s="6361"/>
      <c r="D49" s="6337"/>
      <c r="E49" s="631" t="s">
        <v>1565</v>
      </c>
      <c r="F49" s="638"/>
      <c r="G49" s="639"/>
      <c r="H49" s="640"/>
      <c r="I49" s="641"/>
      <c r="J49" s="836"/>
    </row>
    <row r="50" spans="1:10" s="837" customFormat="1" ht="15" customHeight="1">
      <c r="A50" s="836"/>
      <c r="B50" s="6358"/>
      <c r="C50" s="6360" t="s">
        <v>448</v>
      </c>
      <c r="D50" s="6336" t="s">
        <v>449</v>
      </c>
      <c r="E50" s="626" t="s">
        <v>203</v>
      </c>
      <c r="F50" s="627">
        <v>1601</v>
      </c>
      <c r="G50" s="644" t="s">
        <v>519</v>
      </c>
      <c r="H50" s="629"/>
      <c r="I50" s="630"/>
      <c r="J50" s="836"/>
    </row>
    <row r="51" spans="1:10" s="837" customFormat="1" ht="15" customHeight="1">
      <c r="A51" s="836"/>
      <c r="B51" s="6358"/>
      <c r="C51" s="6360"/>
      <c r="D51" s="6337"/>
      <c r="E51" s="631" t="s">
        <v>203</v>
      </c>
      <c r="F51" s="632">
        <v>1602</v>
      </c>
      <c r="G51" s="643" t="s">
        <v>520</v>
      </c>
      <c r="H51" s="634"/>
      <c r="I51" s="635"/>
      <c r="J51" s="836"/>
    </row>
    <row r="52" spans="1:10" s="837" customFormat="1" ht="15" customHeight="1">
      <c r="A52" s="836"/>
      <c r="B52" s="6358"/>
      <c r="C52" s="6360"/>
      <c r="D52" s="6337"/>
      <c r="E52" s="631" t="s">
        <v>203</v>
      </c>
      <c r="F52" s="632">
        <v>1603</v>
      </c>
      <c r="G52" s="643" t="s">
        <v>515</v>
      </c>
      <c r="H52" s="634"/>
      <c r="I52" s="635"/>
      <c r="J52" s="836"/>
    </row>
    <row r="53" spans="1:10" s="837" customFormat="1" ht="15" customHeight="1">
      <c r="A53" s="836"/>
      <c r="B53" s="6358"/>
      <c r="C53" s="6360"/>
      <c r="D53" s="6337"/>
      <c r="E53" s="631" t="s">
        <v>203</v>
      </c>
      <c r="F53" s="632">
        <v>1604</v>
      </c>
      <c r="G53" s="643" t="s">
        <v>516</v>
      </c>
      <c r="H53" s="634"/>
      <c r="I53" s="635"/>
      <c r="J53" s="836"/>
    </row>
    <row r="54" spans="1:10" s="837" customFormat="1" ht="15" customHeight="1">
      <c r="A54" s="836"/>
      <c r="B54" s="6358"/>
      <c r="C54" s="6360"/>
      <c r="D54" s="6337"/>
      <c r="E54" s="631" t="s">
        <v>1565</v>
      </c>
      <c r="F54" s="636"/>
      <c r="G54" s="637"/>
      <c r="H54" s="634"/>
      <c r="I54" s="635"/>
      <c r="J54" s="836"/>
    </row>
    <row r="55" spans="1:10" s="837" customFormat="1" ht="15" customHeight="1">
      <c r="A55" s="836"/>
      <c r="B55" s="6358"/>
      <c r="C55" s="6360"/>
      <c r="D55" s="6337"/>
      <c r="E55" s="631" t="s">
        <v>1565</v>
      </c>
      <c r="F55" s="636"/>
      <c r="G55" s="637"/>
      <c r="H55" s="634"/>
      <c r="I55" s="635"/>
      <c r="J55" s="836"/>
    </row>
    <row r="56" spans="1:10" s="837" customFormat="1" ht="15" customHeight="1">
      <c r="A56" s="836"/>
      <c r="B56" s="6359"/>
      <c r="C56" s="6361"/>
      <c r="D56" s="6337"/>
      <c r="E56" s="649" t="s">
        <v>1565</v>
      </c>
      <c r="F56" s="638"/>
      <c r="G56" s="639"/>
      <c r="H56" s="640"/>
      <c r="I56" s="641"/>
      <c r="J56" s="836"/>
    </row>
    <row r="57" spans="1:10" s="837" customFormat="1" ht="15" customHeight="1">
      <c r="A57" s="836"/>
      <c r="B57" s="1338"/>
      <c r="C57" s="1494"/>
      <c r="D57" s="849"/>
      <c r="E57" s="1338"/>
      <c r="F57" s="1338"/>
      <c r="G57" s="1338"/>
      <c r="H57" s="1335" t="s">
        <v>571</v>
      </c>
      <c r="I57" s="625"/>
      <c r="J57" s="836"/>
    </row>
    <row r="58" spans="1:10" ht="7.5" customHeight="1">
      <c r="A58" s="816"/>
      <c r="B58" s="823"/>
      <c r="C58" s="826"/>
      <c r="D58" s="827"/>
      <c r="E58" s="823"/>
      <c r="F58" s="823"/>
      <c r="G58" s="823"/>
      <c r="H58" s="823"/>
      <c r="I58" s="823"/>
      <c r="J58" s="816"/>
    </row>
    <row r="59" spans="1:10" s="848" customFormat="1" ht="15" customHeight="1">
      <c r="A59" s="844"/>
      <c r="B59" s="845" t="s">
        <v>522</v>
      </c>
      <c r="C59" s="914" t="s">
        <v>523</v>
      </c>
      <c r="D59" s="6338" t="s">
        <v>3043</v>
      </c>
      <c r="E59" s="6335"/>
      <c r="F59" s="6335"/>
      <c r="G59" s="6335"/>
      <c r="H59" s="6335"/>
      <c r="I59" s="6335"/>
      <c r="J59" s="844"/>
    </row>
    <row r="60" spans="1:10" s="848" customFormat="1" ht="15" customHeight="1">
      <c r="A60" s="844"/>
      <c r="B60" s="849"/>
      <c r="C60" s="846" t="s">
        <v>525</v>
      </c>
      <c r="D60" s="6335" t="s">
        <v>524</v>
      </c>
      <c r="E60" s="6335"/>
      <c r="F60" s="6335"/>
      <c r="G60" s="6335"/>
      <c r="H60" s="6335"/>
      <c r="I60" s="6335"/>
      <c r="J60" s="844"/>
    </row>
    <row r="61" spans="1:10" s="848" customFormat="1" ht="15" customHeight="1">
      <c r="A61" s="844"/>
      <c r="B61" s="850"/>
      <c r="C61" s="914" t="s">
        <v>526</v>
      </c>
      <c r="D61" s="6334" t="s">
        <v>450</v>
      </c>
      <c r="E61" s="6334"/>
      <c r="F61" s="6334"/>
      <c r="G61" s="6334"/>
      <c r="H61" s="6334"/>
      <c r="I61" s="6334"/>
      <c r="J61" s="844"/>
    </row>
    <row r="62" spans="1:10" s="848" customFormat="1" ht="30" customHeight="1">
      <c r="A62" s="844"/>
      <c r="B62" s="850"/>
      <c r="C62" s="914" t="s">
        <v>451</v>
      </c>
      <c r="D62" s="6334" t="s">
        <v>452</v>
      </c>
      <c r="E62" s="6334"/>
      <c r="F62" s="6334"/>
      <c r="G62" s="6334"/>
      <c r="H62" s="6334"/>
      <c r="I62" s="6334"/>
      <c r="J62" s="844"/>
    </row>
    <row r="63" spans="1:10" s="848" customFormat="1" ht="30" customHeight="1">
      <c r="A63" s="844"/>
      <c r="B63" s="849"/>
      <c r="C63" s="846" t="s">
        <v>453</v>
      </c>
      <c r="D63" s="6333" t="s">
        <v>3048</v>
      </c>
      <c r="E63" s="6334"/>
      <c r="F63" s="6334"/>
      <c r="G63" s="6334"/>
      <c r="H63" s="6334"/>
      <c r="I63" s="6334"/>
      <c r="J63" s="844"/>
    </row>
    <row r="64" spans="1:10" s="848" customFormat="1" ht="21" customHeight="1">
      <c r="A64" s="844"/>
      <c r="B64" s="844"/>
      <c r="C64" s="851"/>
      <c r="D64" s="844"/>
      <c r="E64" s="1495"/>
      <c r="F64" s="844"/>
      <c r="G64" s="844"/>
      <c r="H64" s="844"/>
      <c r="I64" s="844"/>
      <c r="J64" s="844"/>
    </row>
    <row r="65" spans="2:5" s="848" customFormat="1" ht="21" customHeight="1">
      <c r="B65" s="852" t="s">
        <v>541</v>
      </c>
      <c r="C65" s="853"/>
      <c r="D65" s="852" t="s">
        <v>541</v>
      </c>
      <c r="E65" s="852"/>
    </row>
    <row r="66" spans="2:5" s="848" customFormat="1" ht="21" customHeight="1">
      <c r="C66" s="854"/>
      <c r="E66" s="852"/>
    </row>
    <row r="67" spans="2:5" s="848" customFormat="1" ht="21" customHeight="1">
      <c r="B67" s="852" t="s">
        <v>541</v>
      </c>
      <c r="C67" s="853"/>
      <c r="D67" s="852" t="s">
        <v>541</v>
      </c>
      <c r="E67" s="852"/>
    </row>
    <row r="68" spans="2:5" s="848" customFormat="1" ht="21" customHeight="1">
      <c r="C68" s="854"/>
      <c r="E68" s="852"/>
    </row>
    <row r="69" spans="2:5" s="852" customFormat="1" ht="21" customHeight="1">
      <c r="B69" s="852" t="s">
        <v>541</v>
      </c>
      <c r="C69" s="853"/>
      <c r="D69" s="852" t="s">
        <v>541</v>
      </c>
    </row>
    <row r="70" spans="2:5" s="848" customFormat="1">
      <c r="C70" s="854"/>
    </row>
  </sheetData>
  <sheetProtection algorithmName="SHA-512" hashValue="WC0kGhP33yFavrjd1n7KIHh7xWIeIiHh9cnRHUwmF1tqYIoNZ4LixN/dmTOqEd6SrY1za+2NHG2IPqtaHTk2CA==" saltValue="JjJf7CTedGaC07fzp1I5cw==" spinCount="100000" sheet="1" formatCells="0" formatColumns="0" formatRows="0"/>
  <mergeCells count="21">
    <mergeCell ref="D36:D42"/>
    <mergeCell ref="D43:D49"/>
    <mergeCell ref="F8:G8"/>
    <mergeCell ref="B22:D28"/>
    <mergeCell ref="B29:B56"/>
    <mergeCell ref="C36:C42"/>
    <mergeCell ref="C29:C35"/>
    <mergeCell ref="C43:C49"/>
    <mergeCell ref="C50:C56"/>
    <mergeCell ref="B6:I6"/>
    <mergeCell ref="B9:D21"/>
    <mergeCell ref="B8:D8"/>
    <mergeCell ref="B4:C4"/>
    <mergeCell ref="D29:D35"/>
    <mergeCell ref="D4:G4"/>
    <mergeCell ref="D63:I63"/>
    <mergeCell ref="D62:I62"/>
    <mergeCell ref="D61:I61"/>
    <mergeCell ref="D60:I60"/>
    <mergeCell ref="D50:D56"/>
    <mergeCell ref="D59:I59"/>
  </mergeCells>
  <phoneticPr fontId="42"/>
  <conditionalFormatting sqref="D4:G4">
    <cfRule type="expression" dxfId="113" priority="1" stopIfTrue="1">
      <formula>$J$1=0</formula>
    </cfRule>
  </conditionalFormatting>
  <dataValidations count="1">
    <dataValidation type="list" allowBlank="1" showInputMessage="1" showErrorMessage="1" sqref="E9:E56" xr:uid="{EFA375E9-F1FB-4172-91DC-53671ECA3169}">
      <formula1>_LST52</formula1>
    </dataValidation>
  </dataValidations>
  <printOptions horizontalCentered="1"/>
  <pageMargins left="0.78740157480314965" right="0.19685039370078741" top="0.78740157480314965" bottom="0.39370078740157483" header="0.39370078740157483" footer="0.19685039370078741"/>
  <pageSetup paperSize="9" scale="93" orientation="portrait" horizontalDpi="300" verticalDpi="300" r:id="rId1"/>
  <headerFooter alignWithMargins="0">
    <oddFooter>&amp;L&amp;"-,標準"&amp;9JAAF-MST  &lt;RESA-6&gt;&amp;"ＭＳ Ｐゴシック,標準"　業務範囲リスト&amp;"-,標準"-1</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indexed="44"/>
  </sheetPr>
  <dimension ref="A1:I133"/>
  <sheetViews>
    <sheetView workbookViewId="0">
      <selection activeCell="F25" sqref="F25"/>
    </sheetView>
  </sheetViews>
  <sheetFormatPr defaultRowHeight="12.75"/>
  <cols>
    <col min="1" max="1" width="3.125" style="823" customWidth="1"/>
    <col min="2" max="2" width="4.125" style="823" customWidth="1"/>
    <col min="3" max="3" width="4.125" style="860" customWidth="1"/>
    <col min="4" max="4" width="5" style="823" customWidth="1"/>
    <col min="5" max="5" width="6" style="823" customWidth="1"/>
    <col min="6" max="6" width="31.125" style="823" customWidth="1"/>
    <col min="7" max="7" width="28.75" style="823" customWidth="1"/>
    <col min="8" max="8" width="8.5" style="823" customWidth="1"/>
    <col min="9" max="9" width="2.5" style="823" customWidth="1"/>
    <col min="10" max="16384" width="9" style="823"/>
  </cols>
  <sheetData>
    <row r="1" spans="1:9" ht="39.950000000000003" customHeight="1">
      <c r="A1" s="857"/>
      <c r="B1" s="857"/>
      <c r="C1" s="858"/>
      <c r="D1" s="857"/>
      <c r="E1" s="857"/>
      <c r="F1" s="857"/>
      <c r="G1" s="857"/>
      <c r="H1" s="857"/>
      <c r="I1" s="2509">
        <f>+'SYSTEM-1'!$D$46</f>
        <v>0</v>
      </c>
    </row>
    <row r="2" spans="1:9" ht="21" customHeight="1">
      <c r="A2" s="857"/>
      <c r="B2" s="820" t="s">
        <v>454</v>
      </c>
      <c r="C2" s="859"/>
      <c r="D2" s="820"/>
      <c r="I2" s="857"/>
    </row>
    <row r="3" spans="1:9" ht="9" customHeight="1">
      <c r="A3" s="857"/>
      <c r="B3" s="820"/>
      <c r="C3" s="859"/>
      <c r="D3" s="820"/>
      <c r="I3" s="857"/>
    </row>
    <row r="4" spans="1:9" ht="18.75" customHeight="1">
      <c r="A4" s="857"/>
      <c r="B4" s="6353" t="s">
        <v>438</v>
      </c>
      <c r="C4" s="6354"/>
      <c r="D4" s="6356" t="str">
        <f>+入力ｼｰﾄA!$O$57</f>
        <v>日事連ビル新築工事</v>
      </c>
      <c r="E4" s="6356"/>
      <c r="F4" s="6356"/>
      <c r="G4" s="2562">
        <v>45474</v>
      </c>
      <c r="H4" s="894">
        <f>+入力ｼｰﾄA!$O$52</f>
        <v>140401</v>
      </c>
      <c r="I4" s="857"/>
    </row>
    <row r="5" spans="1:9" ht="9" customHeight="1">
      <c r="A5" s="857"/>
      <c r="I5" s="857"/>
    </row>
    <row r="6" spans="1:9" ht="18" customHeight="1">
      <c r="A6" s="857"/>
      <c r="B6" s="6339" t="s">
        <v>528</v>
      </c>
      <c r="C6" s="6339"/>
      <c r="D6" s="6339"/>
      <c r="E6" s="6340"/>
      <c r="F6" s="6340"/>
      <c r="G6" s="6340"/>
      <c r="H6" s="6340"/>
      <c r="I6" s="857"/>
    </row>
    <row r="7" spans="1:9" ht="9" customHeight="1">
      <c r="A7" s="857"/>
      <c r="I7" s="857"/>
    </row>
    <row r="8" spans="1:9" s="898" customFormat="1" ht="18" customHeight="1">
      <c r="A8" s="861"/>
      <c r="B8" s="6350" t="s">
        <v>566</v>
      </c>
      <c r="C8" s="6351"/>
      <c r="D8" s="1337" t="s">
        <v>521</v>
      </c>
      <c r="E8" s="6350" t="s">
        <v>533</v>
      </c>
      <c r="F8" s="6352"/>
      <c r="G8" s="1335" t="s">
        <v>455</v>
      </c>
      <c r="H8" s="1497" t="s">
        <v>532</v>
      </c>
      <c r="I8" s="897"/>
    </row>
    <row r="9" spans="1:9" s="862" customFormat="1" ht="15" customHeight="1">
      <c r="A9" s="897"/>
      <c r="B9" s="6341" t="s">
        <v>440</v>
      </c>
      <c r="C9" s="6342"/>
      <c r="D9" s="626" t="s">
        <v>203</v>
      </c>
      <c r="E9" s="627">
        <v>2101</v>
      </c>
      <c r="F9" s="628" t="s">
        <v>572</v>
      </c>
      <c r="G9" s="629"/>
      <c r="H9" s="630"/>
      <c r="I9" s="861"/>
    </row>
    <row r="10" spans="1:9" s="862" customFormat="1" ht="15" customHeight="1">
      <c r="A10" s="861"/>
      <c r="B10" s="6344"/>
      <c r="C10" s="6345"/>
      <c r="D10" s="631" t="s">
        <v>203</v>
      </c>
      <c r="E10" s="632">
        <v>2102</v>
      </c>
      <c r="F10" s="633" t="s">
        <v>582</v>
      </c>
      <c r="G10" s="634"/>
      <c r="H10" s="635"/>
      <c r="I10" s="861"/>
    </row>
    <row r="11" spans="1:9" s="862" customFormat="1" ht="15" customHeight="1">
      <c r="A11" s="861"/>
      <c r="B11" s="6344"/>
      <c r="C11" s="6345"/>
      <c r="D11" s="631" t="s">
        <v>203</v>
      </c>
      <c r="E11" s="632">
        <v>2103</v>
      </c>
      <c r="F11" s="633" t="s">
        <v>573</v>
      </c>
      <c r="G11" s="634"/>
      <c r="H11" s="635"/>
      <c r="I11" s="861"/>
    </row>
    <row r="12" spans="1:9" s="862" customFormat="1" ht="15" customHeight="1">
      <c r="A12" s="861"/>
      <c r="B12" s="6344"/>
      <c r="C12" s="6345"/>
      <c r="D12" s="631" t="s">
        <v>203</v>
      </c>
      <c r="E12" s="632">
        <v>2104</v>
      </c>
      <c r="F12" s="633" t="s">
        <v>568</v>
      </c>
      <c r="G12" s="634"/>
      <c r="H12" s="635"/>
      <c r="I12" s="861"/>
    </row>
    <row r="13" spans="1:9" s="862" customFormat="1" ht="15" customHeight="1">
      <c r="A13" s="861"/>
      <c r="B13" s="6344"/>
      <c r="C13" s="6345"/>
      <c r="D13" s="631" t="s">
        <v>203</v>
      </c>
      <c r="E13" s="632">
        <v>2105</v>
      </c>
      <c r="F13" s="633" t="s">
        <v>564</v>
      </c>
      <c r="G13" s="634"/>
      <c r="H13" s="635"/>
      <c r="I13" s="861"/>
    </row>
    <row r="14" spans="1:9" s="862" customFormat="1" ht="15" customHeight="1">
      <c r="A14" s="861"/>
      <c r="B14" s="6344"/>
      <c r="C14" s="6345"/>
      <c r="D14" s="631" t="s">
        <v>203</v>
      </c>
      <c r="E14" s="632">
        <v>2106</v>
      </c>
      <c r="F14" s="633" t="s">
        <v>574</v>
      </c>
      <c r="G14" s="634"/>
      <c r="H14" s="635"/>
      <c r="I14" s="861"/>
    </row>
    <row r="15" spans="1:9" s="862" customFormat="1" ht="15" customHeight="1">
      <c r="A15" s="861"/>
      <c r="B15" s="6344"/>
      <c r="C15" s="6345"/>
      <c r="D15" s="631" t="s">
        <v>203</v>
      </c>
      <c r="E15" s="632">
        <v>2107</v>
      </c>
      <c r="F15" s="633" t="s">
        <v>2804</v>
      </c>
      <c r="G15" s="634"/>
      <c r="H15" s="635"/>
      <c r="I15" s="861"/>
    </row>
    <row r="16" spans="1:9" s="862" customFormat="1" ht="15" customHeight="1">
      <c r="A16" s="861"/>
      <c r="B16" s="6344"/>
      <c r="C16" s="6345"/>
      <c r="D16" s="631" t="s">
        <v>203</v>
      </c>
      <c r="E16" s="632">
        <v>2108</v>
      </c>
      <c r="F16" s="633" t="s">
        <v>575</v>
      </c>
      <c r="G16" s="634"/>
      <c r="H16" s="635"/>
      <c r="I16" s="861"/>
    </row>
    <row r="17" spans="1:9" s="862" customFormat="1" ht="15" customHeight="1">
      <c r="A17" s="861"/>
      <c r="B17" s="6344"/>
      <c r="C17" s="6345"/>
      <c r="D17" s="631" t="s">
        <v>203</v>
      </c>
      <c r="E17" s="632">
        <v>2109</v>
      </c>
      <c r="F17" s="633" t="s">
        <v>2808</v>
      </c>
      <c r="G17" s="634"/>
      <c r="H17" s="635"/>
      <c r="I17" s="861"/>
    </row>
    <row r="18" spans="1:9" s="862" customFormat="1" ht="15" customHeight="1">
      <c r="A18" s="861"/>
      <c r="B18" s="6344"/>
      <c r="C18" s="6345"/>
      <c r="D18" s="631" t="s">
        <v>203</v>
      </c>
      <c r="E18" s="632">
        <v>2110</v>
      </c>
      <c r="F18" s="633" t="s">
        <v>2809</v>
      </c>
      <c r="G18" s="634"/>
      <c r="H18" s="635"/>
      <c r="I18" s="861"/>
    </row>
    <row r="19" spans="1:9" s="862" customFormat="1" ht="15" customHeight="1">
      <c r="A19" s="861"/>
      <c r="B19" s="6344"/>
      <c r="C19" s="6345"/>
      <c r="D19" s="631" t="s">
        <v>203</v>
      </c>
      <c r="E19" s="632">
        <v>2111</v>
      </c>
      <c r="F19" s="633" t="s">
        <v>577</v>
      </c>
      <c r="G19" s="634"/>
      <c r="H19" s="635"/>
      <c r="I19" s="861"/>
    </row>
    <row r="20" spans="1:9" s="862" customFormat="1" ht="15" customHeight="1">
      <c r="A20" s="861"/>
      <c r="B20" s="6344"/>
      <c r="C20" s="6345"/>
      <c r="D20" s="631" t="s">
        <v>203</v>
      </c>
      <c r="E20" s="632">
        <v>2112</v>
      </c>
      <c r="F20" s="633" t="s">
        <v>2810</v>
      </c>
      <c r="G20" s="634"/>
      <c r="H20" s="635"/>
      <c r="I20" s="861"/>
    </row>
    <row r="21" spans="1:9" s="862" customFormat="1" ht="15" customHeight="1">
      <c r="A21" s="861"/>
      <c r="B21" s="6344"/>
      <c r="C21" s="6345"/>
      <c r="D21" s="631" t="s">
        <v>203</v>
      </c>
      <c r="E21" s="632">
        <v>2113</v>
      </c>
      <c r="F21" s="633" t="s">
        <v>578</v>
      </c>
      <c r="G21" s="634"/>
      <c r="H21" s="635"/>
      <c r="I21" s="861"/>
    </row>
    <row r="22" spans="1:9" s="862" customFormat="1" ht="15" customHeight="1">
      <c r="A22" s="861"/>
      <c r="B22" s="6344"/>
      <c r="C22" s="6345"/>
      <c r="D22" s="631" t="s">
        <v>203</v>
      </c>
      <c r="E22" s="632">
        <v>2114</v>
      </c>
      <c r="F22" s="633" t="s">
        <v>587</v>
      </c>
      <c r="G22" s="634"/>
      <c r="H22" s="635"/>
      <c r="I22" s="861"/>
    </row>
    <row r="23" spans="1:9" s="862" customFormat="1" ht="15" customHeight="1">
      <c r="A23" s="861"/>
      <c r="B23" s="6344"/>
      <c r="C23" s="6345"/>
      <c r="D23" s="631" t="s">
        <v>203</v>
      </c>
      <c r="E23" s="632">
        <v>2115</v>
      </c>
      <c r="F23" s="633" t="s">
        <v>579</v>
      </c>
      <c r="G23" s="634"/>
      <c r="H23" s="635"/>
      <c r="I23" s="861"/>
    </row>
    <row r="24" spans="1:9" s="862" customFormat="1" ht="15" customHeight="1">
      <c r="A24" s="861"/>
      <c r="B24" s="6344"/>
      <c r="C24" s="6345"/>
      <c r="D24" s="631" t="s">
        <v>203</v>
      </c>
      <c r="E24" s="632">
        <v>2116</v>
      </c>
      <c r="F24" s="633" t="s">
        <v>515</v>
      </c>
      <c r="G24" s="634"/>
      <c r="H24" s="635"/>
      <c r="I24" s="861"/>
    </row>
    <row r="25" spans="1:9" s="862" customFormat="1" ht="15" customHeight="1">
      <c r="A25" s="861"/>
      <c r="B25" s="6344"/>
      <c r="C25" s="6345"/>
      <c r="D25" s="631" t="s">
        <v>203</v>
      </c>
      <c r="E25" s="632">
        <v>2117</v>
      </c>
      <c r="F25" s="633" t="s">
        <v>580</v>
      </c>
      <c r="G25" s="634"/>
      <c r="H25" s="635"/>
      <c r="I25" s="861"/>
    </row>
    <row r="26" spans="1:9" s="862" customFormat="1" ht="15" customHeight="1">
      <c r="A26" s="861"/>
      <c r="B26" s="6344"/>
      <c r="C26" s="6345"/>
      <c r="D26" s="631" t="s">
        <v>203</v>
      </c>
      <c r="E26" s="632">
        <v>2118</v>
      </c>
      <c r="F26" s="633" t="s">
        <v>581</v>
      </c>
      <c r="G26" s="634"/>
      <c r="H26" s="635"/>
      <c r="I26" s="861"/>
    </row>
    <row r="27" spans="1:9" s="862" customFormat="1" ht="15" customHeight="1">
      <c r="A27" s="861"/>
      <c r="B27" s="6344"/>
      <c r="C27" s="6345"/>
      <c r="D27" s="631" t="s">
        <v>324</v>
      </c>
      <c r="E27" s="636"/>
      <c r="F27" s="637"/>
      <c r="G27" s="634"/>
      <c r="H27" s="635"/>
      <c r="I27" s="861"/>
    </row>
    <row r="28" spans="1:9" s="862" customFormat="1" ht="15" customHeight="1">
      <c r="A28" s="861"/>
      <c r="B28" s="6344"/>
      <c r="C28" s="6345"/>
      <c r="D28" s="631" t="s">
        <v>1565</v>
      </c>
      <c r="E28" s="636"/>
      <c r="F28" s="637"/>
      <c r="G28" s="634"/>
      <c r="H28" s="635"/>
      <c r="I28" s="861"/>
    </row>
    <row r="29" spans="1:9" s="862" customFormat="1" ht="15" customHeight="1">
      <c r="A29" s="861"/>
      <c r="B29" s="6344"/>
      <c r="C29" s="6345"/>
      <c r="D29" s="631" t="s">
        <v>1565</v>
      </c>
      <c r="E29" s="636"/>
      <c r="F29" s="637"/>
      <c r="G29" s="634"/>
      <c r="H29" s="635"/>
      <c r="I29" s="861"/>
    </row>
    <row r="30" spans="1:9" s="862" customFormat="1" ht="15" customHeight="1">
      <c r="A30" s="861"/>
      <c r="B30" s="6344"/>
      <c r="C30" s="6345"/>
      <c r="D30" s="631" t="s">
        <v>1565</v>
      </c>
      <c r="E30" s="636"/>
      <c r="F30" s="637"/>
      <c r="G30" s="634"/>
      <c r="H30" s="635"/>
      <c r="I30" s="861"/>
    </row>
    <row r="31" spans="1:9" s="862" customFormat="1" ht="15" customHeight="1">
      <c r="A31" s="861"/>
      <c r="B31" s="6347"/>
      <c r="C31" s="6348"/>
      <c r="D31" s="631" t="s">
        <v>1565</v>
      </c>
      <c r="E31" s="638"/>
      <c r="F31" s="639"/>
      <c r="G31" s="640"/>
      <c r="H31" s="641"/>
      <c r="I31" s="861"/>
    </row>
    <row r="32" spans="1:9" s="862" customFormat="1" ht="15" customHeight="1">
      <c r="A32" s="861"/>
      <c r="B32" s="6341" t="s">
        <v>441</v>
      </c>
      <c r="C32" s="6342"/>
      <c r="D32" s="626" t="s">
        <v>203</v>
      </c>
      <c r="E32" s="627">
        <v>2201</v>
      </c>
      <c r="F32" s="628" t="s">
        <v>582</v>
      </c>
      <c r="G32" s="629"/>
      <c r="H32" s="630"/>
      <c r="I32" s="861"/>
    </row>
    <row r="33" spans="1:9" s="862" customFormat="1" ht="15" customHeight="1">
      <c r="A33" s="861"/>
      <c r="B33" s="6344"/>
      <c r="C33" s="6345"/>
      <c r="D33" s="631" t="s">
        <v>203</v>
      </c>
      <c r="E33" s="632">
        <v>2202</v>
      </c>
      <c r="F33" s="633" t="s">
        <v>583</v>
      </c>
      <c r="G33" s="634"/>
      <c r="H33" s="635"/>
      <c r="I33" s="861"/>
    </row>
    <row r="34" spans="1:9" s="862" customFormat="1" ht="15" customHeight="1">
      <c r="A34" s="861"/>
      <c r="B34" s="6344"/>
      <c r="C34" s="6345"/>
      <c r="D34" s="631" t="s">
        <v>203</v>
      </c>
      <c r="E34" s="632">
        <v>2203</v>
      </c>
      <c r="F34" s="633" t="s">
        <v>584</v>
      </c>
      <c r="G34" s="634"/>
      <c r="H34" s="635"/>
      <c r="I34" s="861"/>
    </row>
    <row r="35" spans="1:9" s="862" customFormat="1" ht="15" customHeight="1">
      <c r="A35" s="861"/>
      <c r="B35" s="6344"/>
      <c r="C35" s="6345"/>
      <c r="D35" s="631" t="s">
        <v>203</v>
      </c>
      <c r="E35" s="632">
        <v>2204</v>
      </c>
      <c r="F35" s="633" t="s">
        <v>585</v>
      </c>
      <c r="G35" s="634"/>
      <c r="H35" s="635"/>
      <c r="I35" s="861"/>
    </row>
    <row r="36" spans="1:9" s="862" customFormat="1" ht="15" customHeight="1">
      <c r="A36" s="861"/>
      <c r="B36" s="6344"/>
      <c r="C36" s="6345"/>
      <c r="D36" s="631" t="s">
        <v>203</v>
      </c>
      <c r="E36" s="632">
        <v>2205</v>
      </c>
      <c r="F36" s="633" t="s">
        <v>586</v>
      </c>
      <c r="G36" s="634"/>
      <c r="H36" s="635"/>
      <c r="I36" s="861"/>
    </row>
    <row r="37" spans="1:9" s="862" customFormat="1" ht="15" customHeight="1">
      <c r="A37" s="861"/>
      <c r="B37" s="6344"/>
      <c r="C37" s="6345"/>
      <c r="D37" s="631" t="s">
        <v>203</v>
      </c>
      <c r="E37" s="632">
        <v>2206</v>
      </c>
      <c r="F37" s="633" t="s">
        <v>587</v>
      </c>
      <c r="G37" s="634"/>
      <c r="H37" s="635"/>
      <c r="I37" s="861"/>
    </row>
    <row r="38" spans="1:9" s="862" customFormat="1" ht="15" customHeight="1">
      <c r="A38" s="861"/>
      <c r="B38" s="6344"/>
      <c r="C38" s="6345"/>
      <c r="D38" s="631" t="s">
        <v>203</v>
      </c>
      <c r="E38" s="632">
        <v>2207</v>
      </c>
      <c r="F38" s="633" t="s">
        <v>588</v>
      </c>
      <c r="G38" s="634"/>
      <c r="H38" s="635"/>
      <c r="I38" s="861"/>
    </row>
    <row r="39" spans="1:9" s="862" customFormat="1" ht="15" customHeight="1">
      <c r="A39" s="861"/>
      <c r="B39" s="6344"/>
      <c r="C39" s="6345"/>
      <c r="D39" s="631" t="s">
        <v>203</v>
      </c>
      <c r="E39" s="632">
        <v>2208</v>
      </c>
      <c r="F39" s="633" t="s">
        <v>515</v>
      </c>
      <c r="G39" s="634"/>
      <c r="H39" s="635"/>
      <c r="I39" s="861"/>
    </row>
    <row r="40" spans="1:9" s="862" customFormat="1" ht="15" customHeight="1">
      <c r="A40" s="861"/>
      <c r="B40" s="6344"/>
      <c r="C40" s="6345"/>
      <c r="D40" s="631" t="s">
        <v>203</v>
      </c>
      <c r="E40" s="632">
        <v>2209</v>
      </c>
      <c r="F40" s="633" t="s">
        <v>581</v>
      </c>
      <c r="G40" s="634"/>
      <c r="H40" s="635"/>
      <c r="I40" s="861"/>
    </row>
    <row r="41" spans="1:9" s="862" customFormat="1" ht="15" customHeight="1">
      <c r="A41" s="861"/>
      <c r="B41" s="6344"/>
      <c r="C41" s="6345"/>
      <c r="D41" s="631" t="s">
        <v>1565</v>
      </c>
      <c r="E41" s="636"/>
      <c r="F41" s="637"/>
      <c r="G41" s="634"/>
      <c r="H41" s="635"/>
      <c r="I41" s="861"/>
    </row>
    <row r="42" spans="1:9" s="862" customFormat="1" ht="15" customHeight="1">
      <c r="A42" s="861"/>
      <c r="B42" s="6344"/>
      <c r="C42" s="6345"/>
      <c r="D42" s="631" t="s">
        <v>1565</v>
      </c>
      <c r="E42" s="636"/>
      <c r="F42" s="637"/>
      <c r="G42" s="634"/>
      <c r="H42" s="635"/>
      <c r="I42" s="861"/>
    </row>
    <row r="43" spans="1:9" s="862" customFormat="1" ht="15" customHeight="1">
      <c r="A43" s="861"/>
      <c r="B43" s="6344"/>
      <c r="C43" s="6345"/>
      <c r="D43" s="631" t="s">
        <v>1565</v>
      </c>
      <c r="E43" s="636"/>
      <c r="F43" s="637"/>
      <c r="G43" s="634"/>
      <c r="H43" s="635"/>
      <c r="I43" s="861"/>
    </row>
    <row r="44" spans="1:9" s="862" customFormat="1" ht="15" customHeight="1">
      <c r="A44" s="861"/>
      <c r="B44" s="6344"/>
      <c r="C44" s="6345"/>
      <c r="D44" s="631" t="s">
        <v>1565</v>
      </c>
      <c r="E44" s="636"/>
      <c r="F44" s="637"/>
      <c r="G44" s="634"/>
      <c r="H44" s="635"/>
      <c r="I44" s="861"/>
    </row>
    <row r="45" spans="1:9" s="862" customFormat="1" ht="15" customHeight="1">
      <c r="A45" s="861"/>
      <c r="B45" s="6347"/>
      <c r="C45" s="6348"/>
      <c r="D45" s="631" t="s">
        <v>1565</v>
      </c>
      <c r="E45" s="638"/>
      <c r="F45" s="639"/>
      <c r="G45" s="640"/>
      <c r="H45" s="641"/>
      <c r="I45" s="861"/>
    </row>
    <row r="46" spans="1:9" s="867" customFormat="1" ht="15" customHeight="1">
      <c r="A46" s="866"/>
      <c r="B46" s="6357" t="s">
        <v>527</v>
      </c>
      <c r="C46" s="6341" t="s">
        <v>456</v>
      </c>
      <c r="D46" s="626" t="s">
        <v>203</v>
      </c>
      <c r="E46" s="627">
        <v>2301</v>
      </c>
      <c r="F46" s="642" t="s">
        <v>582</v>
      </c>
      <c r="G46" s="629"/>
      <c r="H46" s="630"/>
      <c r="I46" s="866"/>
    </row>
    <row r="47" spans="1:9" s="867" customFormat="1" ht="15" customHeight="1">
      <c r="A47" s="866"/>
      <c r="B47" s="6358"/>
      <c r="C47" s="6344"/>
      <c r="D47" s="631" t="s">
        <v>203</v>
      </c>
      <c r="E47" s="632">
        <v>2302</v>
      </c>
      <c r="F47" s="643" t="s">
        <v>564</v>
      </c>
      <c r="G47" s="634"/>
      <c r="H47" s="635"/>
      <c r="I47" s="866"/>
    </row>
    <row r="48" spans="1:9" s="867" customFormat="1" ht="15" customHeight="1">
      <c r="A48" s="866"/>
      <c r="B48" s="6358"/>
      <c r="C48" s="6344"/>
      <c r="D48" s="631" t="s">
        <v>203</v>
      </c>
      <c r="E48" s="632">
        <v>2303</v>
      </c>
      <c r="F48" s="643" t="s">
        <v>574</v>
      </c>
      <c r="G48" s="634"/>
      <c r="H48" s="635"/>
      <c r="I48" s="866"/>
    </row>
    <row r="49" spans="1:9" s="867" customFormat="1" ht="15" customHeight="1">
      <c r="A49" s="866"/>
      <c r="B49" s="6358"/>
      <c r="C49" s="6344"/>
      <c r="D49" s="631" t="s">
        <v>203</v>
      </c>
      <c r="E49" s="632">
        <v>2304</v>
      </c>
      <c r="F49" s="643" t="s">
        <v>589</v>
      </c>
      <c r="G49" s="634"/>
      <c r="H49" s="635"/>
      <c r="I49" s="866"/>
    </row>
    <row r="50" spans="1:9" s="867" customFormat="1" ht="15" customHeight="1">
      <c r="A50" s="866"/>
      <c r="B50" s="6358"/>
      <c r="C50" s="6344"/>
      <c r="D50" s="631" t="s">
        <v>203</v>
      </c>
      <c r="E50" s="632">
        <v>2305</v>
      </c>
      <c r="F50" s="643" t="s">
        <v>2811</v>
      </c>
      <c r="G50" s="634"/>
      <c r="H50" s="635"/>
      <c r="I50" s="866"/>
    </row>
    <row r="51" spans="1:9" s="867" customFormat="1" ht="15" customHeight="1">
      <c r="A51" s="866"/>
      <c r="B51" s="6358"/>
      <c r="C51" s="6344"/>
      <c r="D51" s="631" t="s">
        <v>203</v>
      </c>
      <c r="E51" s="632">
        <v>2306</v>
      </c>
      <c r="F51" s="643" t="s">
        <v>590</v>
      </c>
      <c r="G51" s="634"/>
      <c r="H51" s="635"/>
      <c r="I51" s="866"/>
    </row>
    <row r="52" spans="1:9" s="867" customFormat="1" ht="15" customHeight="1">
      <c r="A52" s="866"/>
      <c r="B52" s="6358"/>
      <c r="C52" s="6344"/>
      <c r="D52" s="631" t="s">
        <v>203</v>
      </c>
      <c r="E52" s="632">
        <v>2307</v>
      </c>
      <c r="F52" s="643" t="s">
        <v>591</v>
      </c>
      <c r="G52" s="634"/>
      <c r="H52" s="635"/>
      <c r="I52" s="866"/>
    </row>
    <row r="53" spans="1:9" s="867" customFormat="1" ht="15" customHeight="1">
      <c r="A53" s="866"/>
      <c r="B53" s="6358"/>
      <c r="C53" s="6344"/>
      <c r="D53" s="631" t="s">
        <v>203</v>
      </c>
      <c r="E53" s="632">
        <v>2308</v>
      </c>
      <c r="F53" s="643" t="s">
        <v>592</v>
      </c>
      <c r="G53" s="634"/>
      <c r="H53" s="635"/>
      <c r="I53" s="866"/>
    </row>
    <row r="54" spans="1:9" s="867" customFormat="1" ht="15" customHeight="1">
      <c r="A54" s="866"/>
      <c r="B54" s="6358"/>
      <c r="C54" s="6344"/>
      <c r="D54" s="631" t="s">
        <v>203</v>
      </c>
      <c r="E54" s="632">
        <v>2309</v>
      </c>
      <c r="F54" s="643" t="s">
        <v>593</v>
      </c>
      <c r="G54" s="634"/>
      <c r="H54" s="635"/>
      <c r="I54" s="866"/>
    </row>
    <row r="55" spans="1:9" s="867" customFormat="1" ht="15" customHeight="1">
      <c r="A55" s="866"/>
      <c r="B55" s="6358"/>
      <c r="C55" s="6344"/>
      <c r="D55" s="631" t="s">
        <v>203</v>
      </c>
      <c r="E55" s="632">
        <v>2310</v>
      </c>
      <c r="F55" s="643" t="s">
        <v>594</v>
      </c>
      <c r="G55" s="634"/>
      <c r="H55" s="635"/>
      <c r="I55" s="866"/>
    </row>
    <row r="56" spans="1:9" s="867" customFormat="1" ht="15" customHeight="1">
      <c r="A56" s="866"/>
      <c r="B56" s="6358"/>
      <c r="C56" s="6344"/>
      <c r="D56" s="631" t="s">
        <v>203</v>
      </c>
      <c r="E56" s="632">
        <v>2311</v>
      </c>
      <c r="F56" s="643" t="s">
        <v>595</v>
      </c>
      <c r="G56" s="634"/>
      <c r="H56" s="635"/>
      <c r="I56" s="866"/>
    </row>
    <row r="57" spans="1:9" s="867" customFormat="1" ht="15" customHeight="1">
      <c r="A57" s="866"/>
      <c r="B57" s="6358"/>
      <c r="C57" s="6344"/>
      <c r="D57" s="631" t="s">
        <v>203</v>
      </c>
      <c r="E57" s="632">
        <v>2312</v>
      </c>
      <c r="F57" s="643" t="s">
        <v>596</v>
      </c>
      <c r="G57" s="634"/>
      <c r="H57" s="635"/>
      <c r="I57" s="866"/>
    </row>
    <row r="58" spans="1:9" s="867" customFormat="1" ht="15" customHeight="1">
      <c r="A58" s="866"/>
      <c r="B58" s="6358"/>
      <c r="C58" s="6344"/>
      <c r="D58" s="631" t="s">
        <v>203</v>
      </c>
      <c r="E58" s="632">
        <v>2313</v>
      </c>
      <c r="F58" s="643" t="s">
        <v>601</v>
      </c>
      <c r="G58" s="634"/>
      <c r="H58" s="635"/>
      <c r="I58" s="866"/>
    </row>
    <row r="59" spans="1:9" s="867" customFormat="1" ht="15" customHeight="1">
      <c r="A59" s="866"/>
      <c r="B59" s="6358"/>
      <c r="C59" s="6344"/>
      <c r="D59" s="631" t="s">
        <v>203</v>
      </c>
      <c r="E59" s="632">
        <v>2314</v>
      </c>
      <c r="F59" s="643" t="s">
        <v>597</v>
      </c>
      <c r="G59" s="634"/>
      <c r="H59" s="635"/>
      <c r="I59" s="866"/>
    </row>
    <row r="60" spans="1:9" s="867" customFormat="1" ht="15" customHeight="1">
      <c r="A60" s="866"/>
      <c r="B60" s="6358"/>
      <c r="C60" s="6344"/>
      <c r="D60" s="631" t="s">
        <v>203</v>
      </c>
      <c r="E60" s="632">
        <v>2315</v>
      </c>
      <c r="F60" s="643" t="s">
        <v>515</v>
      </c>
      <c r="G60" s="634"/>
      <c r="H60" s="635"/>
      <c r="I60" s="866"/>
    </row>
    <row r="61" spans="1:9" s="867" customFormat="1" ht="15" customHeight="1">
      <c r="A61" s="866"/>
      <c r="B61" s="6358"/>
      <c r="C61" s="6344"/>
      <c r="D61" s="631" t="s">
        <v>203</v>
      </c>
      <c r="E61" s="632">
        <v>2316</v>
      </c>
      <c r="F61" s="643" t="s">
        <v>580</v>
      </c>
      <c r="G61" s="634"/>
      <c r="H61" s="635"/>
      <c r="I61" s="866"/>
    </row>
    <row r="62" spans="1:9" s="867" customFormat="1" ht="15" customHeight="1">
      <c r="A62" s="866"/>
      <c r="B62" s="6358"/>
      <c r="C62" s="6344"/>
      <c r="D62" s="631" t="s">
        <v>203</v>
      </c>
      <c r="E62" s="632">
        <v>2317</v>
      </c>
      <c r="F62" s="643" t="s">
        <v>581</v>
      </c>
      <c r="G62" s="634"/>
      <c r="H62" s="635"/>
      <c r="I62" s="866"/>
    </row>
    <row r="63" spans="1:9" s="867" customFormat="1" ht="15" customHeight="1">
      <c r="A63" s="866"/>
      <c r="B63" s="6358"/>
      <c r="C63" s="6344"/>
      <c r="D63" s="631" t="s">
        <v>1565</v>
      </c>
      <c r="E63" s="636"/>
      <c r="F63" s="637"/>
      <c r="G63" s="634"/>
      <c r="H63" s="635"/>
      <c r="I63" s="866"/>
    </row>
    <row r="64" spans="1:9" s="867" customFormat="1" ht="15" customHeight="1">
      <c r="A64" s="866"/>
      <c r="B64" s="6358"/>
      <c r="C64" s="6344"/>
      <c r="D64" s="631" t="s">
        <v>1565</v>
      </c>
      <c r="E64" s="636"/>
      <c r="F64" s="637"/>
      <c r="G64" s="634"/>
      <c r="H64" s="635"/>
      <c r="I64" s="866"/>
    </row>
    <row r="65" spans="1:9" s="867" customFormat="1" ht="15" customHeight="1">
      <c r="A65" s="866"/>
      <c r="B65" s="6358"/>
      <c r="C65" s="6344"/>
      <c r="D65" s="631" t="s">
        <v>1565</v>
      </c>
      <c r="E65" s="636"/>
      <c r="F65" s="637"/>
      <c r="G65" s="634"/>
      <c r="H65" s="635"/>
      <c r="I65" s="866"/>
    </row>
    <row r="66" spans="1:9" s="867" customFormat="1" ht="15" customHeight="1">
      <c r="A66" s="866"/>
      <c r="B66" s="6358"/>
      <c r="C66" s="6347"/>
      <c r="D66" s="649" t="s">
        <v>1565</v>
      </c>
      <c r="E66" s="638"/>
      <c r="F66" s="639"/>
      <c r="G66" s="640"/>
      <c r="H66" s="641"/>
      <c r="I66" s="866"/>
    </row>
    <row r="67" spans="1:9" s="850" customFormat="1" ht="18" customHeight="1">
      <c r="B67" s="1332"/>
      <c r="C67" s="875"/>
    </row>
    <row r="68" spans="1:9" s="898" customFormat="1" ht="18" customHeight="1">
      <c r="A68" s="897"/>
      <c r="B68" s="6350" t="s">
        <v>566</v>
      </c>
      <c r="C68" s="6351"/>
      <c r="D68" s="1337" t="s">
        <v>521</v>
      </c>
      <c r="E68" s="6350" t="s">
        <v>533</v>
      </c>
      <c r="F68" s="6352"/>
      <c r="G68" s="1335" t="s">
        <v>455</v>
      </c>
      <c r="H68" s="1497" t="s">
        <v>532</v>
      </c>
      <c r="I68" s="897"/>
    </row>
    <row r="69" spans="1:9" s="867" customFormat="1" ht="15" customHeight="1">
      <c r="A69" s="1498"/>
      <c r="B69" s="6357" t="s">
        <v>527</v>
      </c>
      <c r="C69" s="6344" t="s">
        <v>457</v>
      </c>
      <c r="D69" s="626" t="s">
        <v>203</v>
      </c>
      <c r="E69" s="627">
        <v>2401</v>
      </c>
      <c r="F69" s="644" t="s">
        <v>582</v>
      </c>
      <c r="G69" s="629"/>
      <c r="H69" s="630"/>
      <c r="I69" s="866"/>
    </row>
    <row r="70" spans="1:9" s="867" customFormat="1" ht="15" customHeight="1">
      <c r="A70" s="866"/>
      <c r="B70" s="6358"/>
      <c r="C70" s="6344"/>
      <c r="D70" s="631" t="s">
        <v>203</v>
      </c>
      <c r="E70" s="632">
        <v>2402</v>
      </c>
      <c r="F70" s="643" t="s">
        <v>564</v>
      </c>
      <c r="G70" s="634"/>
      <c r="H70" s="635"/>
      <c r="I70" s="866"/>
    </row>
    <row r="71" spans="1:9" s="867" customFormat="1" ht="15" customHeight="1">
      <c r="A71" s="866"/>
      <c r="B71" s="6358"/>
      <c r="C71" s="6344"/>
      <c r="D71" s="631" t="s">
        <v>203</v>
      </c>
      <c r="E71" s="632">
        <v>2403</v>
      </c>
      <c r="F71" s="643" t="s">
        <v>574</v>
      </c>
      <c r="G71" s="634"/>
      <c r="H71" s="635"/>
      <c r="I71" s="866"/>
    </row>
    <row r="72" spans="1:9" s="867" customFormat="1" ht="15" customHeight="1">
      <c r="A72" s="866"/>
      <c r="B72" s="6358"/>
      <c r="C72" s="6344"/>
      <c r="D72" s="631" t="s">
        <v>324</v>
      </c>
      <c r="E72" s="632">
        <v>2404</v>
      </c>
      <c r="F72" s="643" t="s">
        <v>598</v>
      </c>
      <c r="G72" s="634"/>
      <c r="H72" s="635"/>
      <c r="I72" s="866"/>
    </row>
    <row r="73" spans="1:9" s="867" customFormat="1" ht="15" customHeight="1">
      <c r="A73" s="866"/>
      <c r="B73" s="6358"/>
      <c r="C73" s="6344"/>
      <c r="D73" s="631" t="s">
        <v>203</v>
      </c>
      <c r="E73" s="632">
        <v>2405</v>
      </c>
      <c r="F73" s="643" t="s">
        <v>2812</v>
      </c>
      <c r="G73" s="634"/>
      <c r="H73" s="635"/>
      <c r="I73" s="866"/>
    </row>
    <row r="74" spans="1:9" s="867" customFormat="1" ht="15" customHeight="1">
      <c r="A74" s="866"/>
      <c r="B74" s="6358"/>
      <c r="C74" s="6344"/>
      <c r="D74" s="631" t="s">
        <v>203</v>
      </c>
      <c r="E74" s="632">
        <v>2406</v>
      </c>
      <c r="F74" s="643" t="s">
        <v>599</v>
      </c>
      <c r="G74" s="634"/>
      <c r="H74" s="635"/>
      <c r="I74" s="866"/>
    </row>
    <row r="75" spans="1:9" s="867" customFormat="1" ht="15" customHeight="1">
      <c r="A75" s="866"/>
      <c r="B75" s="6358"/>
      <c r="C75" s="6344"/>
      <c r="D75" s="631" t="s">
        <v>203</v>
      </c>
      <c r="E75" s="632">
        <v>2407</v>
      </c>
      <c r="F75" s="643" t="s">
        <v>2813</v>
      </c>
      <c r="G75" s="634"/>
      <c r="H75" s="635"/>
      <c r="I75" s="866"/>
    </row>
    <row r="76" spans="1:9" s="867" customFormat="1" ht="15" customHeight="1">
      <c r="A76" s="866"/>
      <c r="B76" s="6358"/>
      <c r="C76" s="6344"/>
      <c r="D76" s="631" t="s">
        <v>203</v>
      </c>
      <c r="E76" s="632">
        <v>2408</v>
      </c>
      <c r="F76" s="643" t="s">
        <v>600</v>
      </c>
      <c r="G76" s="634"/>
      <c r="H76" s="635"/>
      <c r="I76" s="866"/>
    </row>
    <row r="77" spans="1:9" s="867" customFormat="1" ht="15" customHeight="1">
      <c r="A77" s="866"/>
      <c r="B77" s="6358"/>
      <c r="C77" s="6344"/>
      <c r="D77" s="631" t="s">
        <v>203</v>
      </c>
      <c r="E77" s="632">
        <v>2409</v>
      </c>
      <c r="F77" s="643" t="s">
        <v>601</v>
      </c>
      <c r="G77" s="634"/>
      <c r="H77" s="635"/>
      <c r="I77" s="866"/>
    </row>
    <row r="78" spans="1:9" s="867" customFormat="1" ht="15" customHeight="1">
      <c r="A78" s="866"/>
      <c r="B78" s="6358"/>
      <c r="C78" s="6344"/>
      <c r="D78" s="631" t="s">
        <v>203</v>
      </c>
      <c r="E78" s="632">
        <v>2410</v>
      </c>
      <c r="F78" s="643" t="s">
        <v>587</v>
      </c>
      <c r="G78" s="634"/>
      <c r="H78" s="635"/>
      <c r="I78" s="866"/>
    </row>
    <row r="79" spans="1:9" s="867" customFormat="1" ht="15" customHeight="1">
      <c r="A79" s="866"/>
      <c r="B79" s="6358"/>
      <c r="C79" s="6344"/>
      <c r="D79" s="631" t="s">
        <v>203</v>
      </c>
      <c r="E79" s="632">
        <v>2411</v>
      </c>
      <c r="F79" s="643" t="s">
        <v>597</v>
      </c>
      <c r="G79" s="634"/>
      <c r="H79" s="635"/>
      <c r="I79" s="866"/>
    </row>
    <row r="80" spans="1:9" s="867" customFormat="1" ht="15" customHeight="1">
      <c r="A80" s="866"/>
      <c r="B80" s="6358"/>
      <c r="C80" s="6344"/>
      <c r="D80" s="631" t="s">
        <v>203</v>
      </c>
      <c r="E80" s="632">
        <v>2412</v>
      </c>
      <c r="F80" s="643" t="s">
        <v>515</v>
      </c>
      <c r="G80" s="634"/>
      <c r="H80" s="635"/>
      <c r="I80" s="866"/>
    </row>
    <row r="81" spans="1:9" s="867" customFormat="1" ht="15" customHeight="1">
      <c r="A81" s="866"/>
      <c r="B81" s="6358"/>
      <c r="C81" s="6344"/>
      <c r="D81" s="631" t="s">
        <v>203</v>
      </c>
      <c r="E81" s="632">
        <v>2413</v>
      </c>
      <c r="F81" s="643" t="s">
        <v>580</v>
      </c>
      <c r="G81" s="634"/>
      <c r="H81" s="635"/>
      <c r="I81" s="866"/>
    </row>
    <row r="82" spans="1:9" s="867" customFormat="1" ht="15" customHeight="1">
      <c r="A82" s="866"/>
      <c r="B82" s="6358"/>
      <c r="C82" s="6344"/>
      <c r="D82" s="631" t="s">
        <v>203</v>
      </c>
      <c r="E82" s="632">
        <v>2414</v>
      </c>
      <c r="F82" s="643" t="s">
        <v>581</v>
      </c>
      <c r="G82" s="634"/>
      <c r="H82" s="635"/>
      <c r="I82" s="866"/>
    </row>
    <row r="83" spans="1:9" s="867" customFormat="1" ht="15" customHeight="1">
      <c r="A83" s="866"/>
      <c r="B83" s="6358"/>
      <c r="C83" s="6344"/>
      <c r="D83" s="631" t="s">
        <v>1565</v>
      </c>
      <c r="E83" s="636"/>
      <c r="F83" s="637"/>
      <c r="G83" s="634"/>
      <c r="H83" s="635"/>
      <c r="I83" s="866"/>
    </row>
    <row r="84" spans="1:9" s="867" customFormat="1" ht="15" customHeight="1">
      <c r="A84" s="866"/>
      <c r="B84" s="6358"/>
      <c r="C84" s="6344"/>
      <c r="D84" s="631" t="s">
        <v>1565</v>
      </c>
      <c r="E84" s="636"/>
      <c r="F84" s="637"/>
      <c r="G84" s="634"/>
      <c r="H84" s="635"/>
      <c r="I84" s="866"/>
    </row>
    <row r="85" spans="1:9" s="867" customFormat="1" ht="15" customHeight="1">
      <c r="A85" s="866"/>
      <c r="B85" s="6358"/>
      <c r="C85" s="6344"/>
      <c r="D85" s="631" t="s">
        <v>1565</v>
      </c>
      <c r="E85" s="636"/>
      <c r="F85" s="637"/>
      <c r="G85" s="634"/>
      <c r="H85" s="635"/>
      <c r="I85" s="866"/>
    </row>
    <row r="86" spans="1:9" s="867" customFormat="1" ht="15" customHeight="1">
      <c r="A86" s="866"/>
      <c r="B86" s="6358"/>
      <c r="C86" s="6344"/>
      <c r="D86" s="631" t="s">
        <v>1565</v>
      </c>
      <c r="E86" s="636"/>
      <c r="F86" s="637"/>
      <c r="G86" s="634"/>
      <c r="H86" s="635"/>
      <c r="I86" s="866"/>
    </row>
    <row r="87" spans="1:9" s="867" customFormat="1" ht="15" customHeight="1">
      <c r="A87" s="866"/>
      <c r="B87" s="6358"/>
      <c r="C87" s="6347"/>
      <c r="D87" s="649" t="s">
        <v>1565</v>
      </c>
      <c r="E87" s="638"/>
      <c r="F87" s="639"/>
      <c r="G87" s="640"/>
      <c r="H87" s="641"/>
      <c r="I87" s="866"/>
    </row>
    <row r="88" spans="1:9" s="867" customFormat="1" ht="15" customHeight="1">
      <c r="A88" s="866"/>
      <c r="B88" s="6358"/>
      <c r="C88" s="6344" t="s">
        <v>458</v>
      </c>
      <c r="D88" s="626" t="s">
        <v>203</v>
      </c>
      <c r="E88" s="627">
        <v>2501</v>
      </c>
      <c r="F88" s="644" t="s">
        <v>582</v>
      </c>
      <c r="G88" s="629"/>
      <c r="H88" s="630"/>
      <c r="I88" s="866"/>
    </row>
    <row r="89" spans="1:9" s="867" customFormat="1" ht="15" customHeight="1">
      <c r="A89" s="866"/>
      <c r="B89" s="6358"/>
      <c r="C89" s="6344"/>
      <c r="D89" s="631" t="s">
        <v>203</v>
      </c>
      <c r="E89" s="632">
        <v>2502</v>
      </c>
      <c r="F89" s="643" t="s">
        <v>564</v>
      </c>
      <c r="G89" s="634"/>
      <c r="H89" s="635"/>
      <c r="I89" s="866"/>
    </row>
    <row r="90" spans="1:9" s="867" customFormat="1" ht="15" customHeight="1">
      <c r="A90" s="866"/>
      <c r="B90" s="6358"/>
      <c r="C90" s="6344"/>
      <c r="D90" s="631" t="s">
        <v>203</v>
      </c>
      <c r="E90" s="632">
        <v>2503</v>
      </c>
      <c r="F90" s="643" t="s">
        <v>574</v>
      </c>
      <c r="G90" s="634"/>
      <c r="H90" s="635"/>
      <c r="I90" s="866"/>
    </row>
    <row r="91" spans="1:9" s="867" customFormat="1" ht="15" customHeight="1">
      <c r="A91" s="866"/>
      <c r="B91" s="6358"/>
      <c r="C91" s="6344"/>
      <c r="D91" s="631" t="s">
        <v>203</v>
      </c>
      <c r="E91" s="632">
        <v>2504</v>
      </c>
      <c r="F91" s="643" t="s">
        <v>602</v>
      </c>
      <c r="G91" s="634"/>
      <c r="H91" s="635"/>
      <c r="I91" s="866"/>
    </row>
    <row r="92" spans="1:9" s="867" customFormat="1" ht="15" customHeight="1">
      <c r="A92" s="866"/>
      <c r="B92" s="6358"/>
      <c r="C92" s="6344"/>
      <c r="D92" s="631" t="s">
        <v>203</v>
      </c>
      <c r="E92" s="632">
        <v>2505</v>
      </c>
      <c r="F92" s="643" t="s">
        <v>2814</v>
      </c>
      <c r="G92" s="634"/>
      <c r="H92" s="635"/>
      <c r="I92" s="866"/>
    </row>
    <row r="93" spans="1:9" s="867" customFormat="1" ht="15" customHeight="1">
      <c r="A93" s="866"/>
      <c r="B93" s="6358"/>
      <c r="C93" s="6344"/>
      <c r="D93" s="631" t="s">
        <v>203</v>
      </c>
      <c r="E93" s="632">
        <v>2506</v>
      </c>
      <c r="F93" s="643" t="s">
        <v>603</v>
      </c>
      <c r="G93" s="634"/>
      <c r="H93" s="635"/>
      <c r="I93" s="866"/>
    </row>
    <row r="94" spans="1:9" s="867" customFormat="1" ht="15" customHeight="1">
      <c r="A94" s="866"/>
      <c r="B94" s="6358"/>
      <c r="C94" s="6344"/>
      <c r="D94" s="631" t="s">
        <v>203</v>
      </c>
      <c r="E94" s="632">
        <v>2507</v>
      </c>
      <c r="F94" s="643" t="s">
        <v>2815</v>
      </c>
      <c r="G94" s="634"/>
      <c r="H94" s="635"/>
      <c r="I94" s="866"/>
    </row>
    <row r="95" spans="1:9" s="867" customFormat="1" ht="15" customHeight="1">
      <c r="A95" s="866"/>
      <c r="B95" s="6358"/>
      <c r="C95" s="6344"/>
      <c r="D95" s="631" t="s">
        <v>203</v>
      </c>
      <c r="E95" s="632">
        <v>2508</v>
      </c>
      <c r="F95" s="643" t="s">
        <v>601</v>
      </c>
      <c r="G95" s="634"/>
      <c r="H95" s="635"/>
      <c r="I95" s="866"/>
    </row>
    <row r="96" spans="1:9" s="867" customFormat="1" ht="15" customHeight="1">
      <c r="A96" s="866"/>
      <c r="B96" s="6358"/>
      <c r="C96" s="6344"/>
      <c r="D96" s="631" t="s">
        <v>203</v>
      </c>
      <c r="E96" s="632">
        <v>2509</v>
      </c>
      <c r="F96" s="643" t="s">
        <v>587</v>
      </c>
      <c r="G96" s="634"/>
      <c r="H96" s="635"/>
      <c r="I96" s="866"/>
    </row>
    <row r="97" spans="1:9" s="867" customFormat="1" ht="15" customHeight="1">
      <c r="A97" s="866"/>
      <c r="B97" s="6358"/>
      <c r="C97" s="6344"/>
      <c r="D97" s="631" t="s">
        <v>203</v>
      </c>
      <c r="E97" s="632">
        <v>2510</v>
      </c>
      <c r="F97" s="643" t="s">
        <v>597</v>
      </c>
      <c r="G97" s="634"/>
      <c r="H97" s="635"/>
      <c r="I97" s="866"/>
    </row>
    <row r="98" spans="1:9" s="867" customFormat="1" ht="15" customHeight="1">
      <c r="A98" s="866"/>
      <c r="B98" s="6358"/>
      <c r="C98" s="6344"/>
      <c r="D98" s="631" t="s">
        <v>203</v>
      </c>
      <c r="E98" s="632">
        <v>2511</v>
      </c>
      <c r="F98" s="643" t="s">
        <v>515</v>
      </c>
      <c r="G98" s="634"/>
      <c r="H98" s="635"/>
      <c r="I98" s="866"/>
    </row>
    <row r="99" spans="1:9" s="867" customFormat="1" ht="15" customHeight="1">
      <c r="A99" s="866"/>
      <c r="B99" s="6358"/>
      <c r="C99" s="6344"/>
      <c r="D99" s="631" t="s">
        <v>203</v>
      </c>
      <c r="E99" s="632">
        <v>2512</v>
      </c>
      <c r="F99" s="643" t="s">
        <v>580</v>
      </c>
      <c r="G99" s="634"/>
      <c r="H99" s="635"/>
      <c r="I99" s="866"/>
    </row>
    <row r="100" spans="1:9" s="867" customFormat="1" ht="15" customHeight="1">
      <c r="A100" s="866"/>
      <c r="B100" s="6358"/>
      <c r="C100" s="6344"/>
      <c r="D100" s="631" t="s">
        <v>203</v>
      </c>
      <c r="E100" s="632">
        <v>2513</v>
      </c>
      <c r="F100" s="643" t="s">
        <v>581</v>
      </c>
      <c r="G100" s="634"/>
      <c r="H100" s="635"/>
      <c r="I100" s="866"/>
    </row>
    <row r="101" spans="1:9" s="867" customFormat="1" ht="15" customHeight="1">
      <c r="A101" s="866"/>
      <c r="B101" s="6358"/>
      <c r="C101" s="6344"/>
      <c r="D101" s="631" t="s">
        <v>1565</v>
      </c>
      <c r="E101" s="636"/>
      <c r="F101" s="637"/>
      <c r="G101" s="634"/>
      <c r="H101" s="635"/>
      <c r="I101" s="866"/>
    </row>
    <row r="102" spans="1:9" s="867" customFormat="1" ht="15" customHeight="1">
      <c r="A102" s="866"/>
      <c r="B102" s="6358"/>
      <c r="C102" s="6344"/>
      <c r="D102" s="631"/>
      <c r="E102" s="636"/>
      <c r="F102" s="637"/>
      <c r="G102" s="634"/>
      <c r="H102" s="635"/>
      <c r="I102" s="866"/>
    </row>
    <row r="103" spans="1:9" s="867" customFormat="1" ht="15" customHeight="1">
      <c r="A103" s="866"/>
      <c r="B103" s="6358"/>
      <c r="C103" s="6344"/>
      <c r="D103" s="631" t="s">
        <v>1565</v>
      </c>
      <c r="E103" s="636"/>
      <c r="F103" s="637"/>
      <c r="G103" s="634"/>
      <c r="H103" s="635"/>
      <c r="I103" s="866"/>
    </row>
    <row r="104" spans="1:9" s="867" customFormat="1" ht="15" customHeight="1">
      <c r="A104" s="866"/>
      <c r="B104" s="6358"/>
      <c r="C104" s="6344"/>
      <c r="D104" s="631"/>
      <c r="E104" s="636"/>
      <c r="F104" s="637"/>
      <c r="G104" s="634"/>
      <c r="H104" s="635"/>
      <c r="I104" s="866"/>
    </row>
    <row r="105" spans="1:9" s="867" customFormat="1" ht="15" customHeight="1">
      <c r="A105" s="866"/>
      <c r="B105" s="6358"/>
      <c r="C105" s="6347"/>
      <c r="D105" s="649" t="s">
        <v>1565</v>
      </c>
      <c r="E105" s="638"/>
      <c r="F105" s="639"/>
      <c r="G105" s="640"/>
      <c r="H105" s="641"/>
      <c r="I105" s="866"/>
    </row>
    <row r="106" spans="1:9" s="867" customFormat="1" ht="15" customHeight="1">
      <c r="A106" s="866"/>
      <c r="B106" s="6358"/>
      <c r="C106" s="6344" t="s">
        <v>459</v>
      </c>
      <c r="D106" s="626" t="s">
        <v>203</v>
      </c>
      <c r="E106" s="627">
        <v>2601</v>
      </c>
      <c r="F106" s="644" t="s">
        <v>582</v>
      </c>
      <c r="G106" s="629"/>
      <c r="H106" s="630"/>
      <c r="I106" s="866"/>
    </row>
    <row r="107" spans="1:9" s="867" customFormat="1" ht="15" customHeight="1">
      <c r="A107" s="866"/>
      <c r="B107" s="6358"/>
      <c r="C107" s="6344"/>
      <c r="D107" s="631" t="s">
        <v>203</v>
      </c>
      <c r="E107" s="632">
        <v>2602</v>
      </c>
      <c r="F107" s="643" t="s">
        <v>564</v>
      </c>
      <c r="G107" s="634"/>
      <c r="H107" s="635"/>
      <c r="I107" s="866"/>
    </row>
    <row r="108" spans="1:9" s="867" customFormat="1" ht="15" customHeight="1">
      <c r="A108" s="866"/>
      <c r="B108" s="6358"/>
      <c r="C108" s="6344"/>
      <c r="D108" s="631" t="s">
        <v>203</v>
      </c>
      <c r="E108" s="632">
        <v>2603</v>
      </c>
      <c r="F108" s="643" t="s">
        <v>574</v>
      </c>
      <c r="G108" s="634"/>
      <c r="H108" s="635"/>
      <c r="I108" s="866"/>
    </row>
    <row r="109" spans="1:9" s="867" customFormat="1" ht="15" customHeight="1">
      <c r="A109" s="866"/>
      <c r="B109" s="6358"/>
      <c r="C109" s="6344"/>
      <c r="D109" s="631" t="s">
        <v>203</v>
      </c>
      <c r="E109" s="632">
        <v>2604</v>
      </c>
      <c r="F109" s="643" t="s">
        <v>604</v>
      </c>
      <c r="G109" s="634"/>
      <c r="H109" s="635"/>
      <c r="I109" s="866"/>
    </row>
    <row r="110" spans="1:9" s="867" customFormat="1" ht="15" customHeight="1">
      <c r="A110" s="866"/>
      <c r="B110" s="6358"/>
      <c r="C110" s="6344"/>
      <c r="D110" s="631" t="s">
        <v>203</v>
      </c>
      <c r="E110" s="632">
        <v>2605</v>
      </c>
      <c r="F110" s="643" t="s">
        <v>605</v>
      </c>
      <c r="G110" s="634"/>
      <c r="H110" s="635"/>
      <c r="I110" s="866"/>
    </row>
    <row r="111" spans="1:9" s="867" customFormat="1" ht="15" customHeight="1">
      <c r="A111" s="866"/>
      <c r="B111" s="6358"/>
      <c r="C111" s="6344"/>
      <c r="D111" s="631" t="s">
        <v>203</v>
      </c>
      <c r="E111" s="632">
        <v>2606</v>
      </c>
      <c r="F111" s="643" t="s">
        <v>587</v>
      </c>
      <c r="G111" s="634"/>
      <c r="H111" s="635"/>
      <c r="I111" s="866"/>
    </row>
    <row r="112" spans="1:9" s="867" customFormat="1" ht="15" customHeight="1">
      <c r="A112" s="866"/>
      <c r="B112" s="6358"/>
      <c r="C112" s="6344"/>
      <c r="D112" s="631" t="s">
        <v>203</v>
      </c>
      <c r="E112" s="632">
        <v>2607</v>
      </c>
      <c r="F112" s="643" t="s">
        <v>515</v>
      </c>
      <c r="G112" s="634"/>
      <c r="H112" s="635"/>
      <c r="I112" s="866"/>
    </row>
    <row r="113" spans="1:9" s="867" customFormat="1" ht="15" customHeight="1">
      <c r="A113" s="866"/>
      <c r="B113" s="6358"/>
      <c r="C113" s="6344"/>
      <c r="D113" s="631" t="s">
        <v>203</v>
      </c>
      <c r="E113" s="632">
        <v>2608</v>
      </c>
      <c r="F113" s="643" t="s">
        <v>580</v>
      </c>
      <c r="G113" s="634"/>
      <c r="H113" s="635"/>
      <c r="I113" s="866"/>
    </row>
    <row r="114" spans="1:9" s="867" customFormat="1" ht="15" customHeight="1">
      <c r="A114" s="866"/>
      <c r="B114" s="6358"/>
      <c r="C114" s="6344"/>
      <c r="D114" s="631" t="s">
        <v>203</v>
      </c>
      <c r="E114" s="632">
        <v>2609</v>
      </c>
      <c r="F114" s="643" t="s">
        <v>581</v>
      </c>
      <c r="G114" s="634"/>
      <c r="H114" s="635"/>
      <c r="I114" s="866"/>
    </row>
    <row r="115" spans="1:9" s="867" customFormat="1" ht="15" customHeight="1">
      <c r="A115" s="866"/>
      <c r="B115" s="6358"/>
      <c r="C115" s="6344"/>
      <c r="D115" s="631" t="s">
        <v>1565</v>
      </c>
      <c r="E115" s="636"/>
      <c r="F115" s="637"/>
      <c r="G115" s="634"/>
      <c r="H115" s="635"/>
      <c r="I115" s="866"/>
    </row>
    <row r="116" spans="1:9" s="867" customFormat="1" ht="15" customHeight="1">
      <c r="A116" s="866"/>
      <c r="B116" s="6358"/>
      <c r="C116" s="6344"/>
      <c r="D116" s="631" t="s">
        <v>1565</v>
      </c>
      <c r="E116" s="636"/>
      <c r="F116" s="637"/>
      <c r="G116" s="634"/>
      <c r="H116" s="635"/>
      <c r="I116" s="866"/>
    </row>
    <row r="117" spans="1:9" s="867" customFormat="1" ht="15" customHeight="1">
      <c r="A117" s="866"/>
      <c r="B117" s="6358"/>
      <c r="C117" s="6344"/>
      <c r="D117" s="631" t="s">
        <v>1565</v>
      </c>
      <c r="E117" s="636"/>
      <c r="F117" s="637"/>
      <c r="G117" s="634"/>
      <c r="H117" s="635"/>
      <c r="I117" s="866"/>
    </row>
    <row r="118" spans="1:9" s="867" customFormat="1" ht="15" customHeight="1">
      <c r="A118" s="866"/>
      <c r="B118" s="6358"/>
      <c r="C118" s="6344"/>
      <c r="D118" s="631" t="s">
        <v>1565</v>
      </c>
      <c r="E118" s="636"/>
      <c r="F118" s="637"/>
      <c r="G118" s="634"/>
      <c r="H118" s="635"/>
      <c r="I118" s="866"/>
    </row>
    <row r="119" spans="1:9" s="867" customFormat="1" ht="15" customHeight="1">
      <c r="A119" s="866"/>
      <c r="B119" s="6359"/>
      <c r="C119" s="6347"/>
      <c r="D119" s="649" t="s">
        <v>1565</v>
      </c>
      <c r="E119" s="638"/>
      <c r="F119" s="639"/>
      <c r="G119" s="640"/>
      <c r="H119" s="641"/>
      <c r="I119" s="866"/>
    </row>
    <row r="120" spans="1:9" s="867" customFormat="1" ht="15" customHeight="1">
      <c r="A120" s="866"/>
      <c r="B120" s="1338"/>
      <c r="C120" s="860"/>
      <c r="D120" s="1338"/>
      <c r="E120" s="1338"/>
      <c r="F120" s="1338"/>
      <c r="G120" s="1335" t="s">
        <v>571</v>
      </c>
      <c r="H120" s="625"/>
      <c r="I120" s="866"/>
    </row>
    <row r="121" spans="1:9" ht="7.5" customHeight="1">
      <c r="A121" s="857"/>
      <c r="I121" s="857"/>
    </row>
    <row r="122" spans="1:9" s="849" customFormat="1" ht="15" customHeight="1">
      <c r="A122" s="874"/>
      <c r="B122" s="845" t="s">
        <v>522</v>
      </c>
      <c r="C122" s="914" t="s">
        <v>523</v>
      </c>
      <c r="D122" s="6338" t="s">
        <v>3044</v>
      </c>
      <c r="E122" s="6335"/>
      <c r="F122" s="6335"/>
      <c r="G122" s="6335"/>
      <c r="H122" s="6335"/>
      <c r="I122" s="874"/>
    </row>
    <row r="123" spans="1:9" s="849" customFormat="1" ht="15" customHeight="1">
      <c r="A123" s="874"/>
      <c r="C123" s="846" t="s">
        <v>525</v>
      </c>
      <c r="D123" s="6335" t="s">
        <v>524</v>
      </c>
      <c r="E123" s="6335"/>
      <c r="F123" s="6335"/>
      <c r="G123" s="6335"/>
      <c r="H123" s="6335"/>
      <c r="I123" s="874"/>
    </row>
    <row r="124" spans="1:9" s="849" customFormat="1" ht="15" customHeight="1">
      <c r="A124" s="874"/>
      <c r="B124" s="850"/>
      <c r="C124" s="914" t="s">
        <v>526</v>
      </c>
      <c r="D124" s="6334" t="s">
        <v>450</v>
      </c>
      <c r="E124" s="6334"/>
      <c r="F124" s="6334"/>
      <c r="G124" s="6334"/>
      <c r="H124" s="6334"/>
      <c r="I124" s="874"/>
    </row>
    <row r="125" spans="1:9" s="849" customFormat="1" ht="30" customHeight="1">
      <c r="A125" s="874"/>
      <c r="B125" s="850"/>
      <c r="C125" s="914" t="s">
        <v>451</v>
      </c>
      <c r="D125" s="6334" t="s">
        <v>452</v>
      </c>
      <c r="E125" s="6334"/>
      <c r="F125" s="6334"/>
      <c r="G125" s="6334"/>
      <c r="H125" s="6334"/>
      <c r="I125" s="874"/>
    </row>
    <row r="126" spans="1:9" s="849" customFormat="1" ht="30" customHeight="1">
      <c r="A126" s="874"/>
      <c r="C126" s="846" t="s">
        <v>453</v>
      </c>
      <c r="D126" s="6333" t="s">
        <v>3048</v>
      </c>
      <c r="E126" s="6334"/>
      <c r="F126" s="6334"/>
      <c r="G126" s="6334"/>
      <c r="H126" s="6334"/>
      <c r="I126" s="874"/>
    </row>
    <row r="127" spans="1:9" s="849" customFormat="1" ht="21" customHeight="1">
      <c r="A127" s="874"/>
      <c r="B127" s="874"/>
      <c r="C127" s="858"/>
      <c r="D127" s="1499"/>
      <c r="E127" s="874"/>
      <c r="F127" s="874"/>
      <c r="G127" s="874"/>
      <c r="H127" s="874"/>
      <c r="I127" s="874"/>
    </row>
    <row r="128" spans="1:9" s="849" customFormat="1" ht="21" customHeight="1">
      <c r="B128" s="850" t="s">
        <v>460</v>
      </c>
      <c r="C128" s="875"/>
      <c r="D128" s="850"/>
    </row>
    <row r="129" spans="2:4" s="849" customFormat="1" ht="21" customHeight="1">
      <c r="C129" s="860"/>
      <c r="D129" s="850"/>
    </row>
    <row r="130" spans="2:4" s="849" customFormat="1" ht="21" customHeight="1">
      <c r="B130" s="850" t="s">
        <v>460</v>
      </c>
      <c r="C130" s="875"/>
      <c r="D130" s="850"/>
    </row>
    <row r="131" spans="2:4" s="849" customFormat="1" ht="21" customHeight="1">
      <c r="C131" s="860"/>
      <c r="D131" s="850"/>
    </row>
    <row r="132" spans="2:4" s="850" customFormat="1" ht="21" customHeight="1">
      <c r="B132" s="850" t="s">
        <v>460</v>
      </c>
      <c r="C132" s="875"/>
    </row>
    <row r="133" spans="2:4" s="849" customFormat="1">
      <c r="C133" s="860"/>
    </row>
  </sheetData>
  <sheetProtection algorithmName="SHA-512" hashValue="9/gucfYyJ0LW/VTtrFvyUSF22c1AYjeryRNSdDnIVdFaiPGuT235RErb6CwnN2tTzFDgJWPSbWso6WyXvLLzqA==" saltValue="ruGJn2TkwysM9kNZfifKaA==" spinCount="100000" sheet="1" formatCells="0" formatColumns="0" formatRows="0"/>
  <mergeCells count="20">
    <mergeCell ref="E8:F8"/>
    <mergeCell ref="B9:C31"/>
    <mergeCell ref="B46:B66"/>
    <mergeCell ref="B69:B119"/>
    <mergeCell ref="B4:C4"/>
    <mergeCell ref="B6:H6"/>
    <mergeCell ref="B8:C8"/>
    <mergeCell ref="D4:F4"/>
    <mergeCell ref="E68:F68"/>
    <mergeCell ref="C46:C66"/>
    <mergeCell ref="D126:H126"/>
    <mergeCell ref="D125:H125"/>
    <mergeCell ref="D124:H124"/>
    <mergeCell ref="D123:H123"/>
    <mergeCell ref="B32:C45"/>
    <mergeCell ref="C88:C105"/>
    <mergeCell ref="C106:C119"/>
    <mergeCell ref="C69:C87"/>
    <mergeCell ref="D122:H122"/>
    <mergeCell ref="B68:C68"/>
  </mergeCells>
  <phoneticPr fontId="42"/>
  <conditionalFormatting sqref="D4:F4">
    <cfRule type="expression" dxfId="112" priority="1" stopIfTrue="1">
      <formula>$I$1=0</formula>
    </cfRule>
  </conditionalFormatting>
  <dataValidations count="1">
    <dataValidation type="list" allowBlank="1" showInputMessage="1" showErrorMessage="1" sqref="D9:D66 D69:D119" xr:uid="{66D5C14B-2A46-4522-814C-D16694CAC7D6}">
      <formula1>_LST52</formula1>
    </dataValidation>
  </dataValidations>
  <printOptions horizontalCentered="1"/>
  <pageMargins left="0.59055118110236227" right="0.19685039370078741" top="0.78740157480314965" bottom="0.39370078740157483" header="0.39370078740157483" footer="0.19685039370078741"/>
  <pageSetup paperSize="9" scale="90" orientation="portrait" horizontalDpi="300" verticalDpi="300" r:id="rId1"/>
  <headerFooter alignWithMargins="0">
    <oddFooter>&amp;L&amp;"-,標準"&amp;9JAAF-MST  &lt;RESA-6&gt;&amp;"ＭＳ Ｐゴシック,標準"　業務範囲リスト&amp;"-,標準"-2</oddFooter>
  </headerFooter>
  <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indexed="44"/>
  </sheetPr>
  <dimension ref="A1:I72"/>
  <sheetViews>
    <sheetView workbookViewId="0">
      <selection activeCell="F12" sqref="F12"/>
    </sheetView>
  </sheetViews>
  <sheetFormatPr defaultRowHeight="12.75"/>
  <cols>
    <col min="1" max="1" width="3.125" style="823" customWidth="1"/>
    <col min="2" max="2" width="4.125" style="823" customWidth="1"/>
    <col min="3" max="3" width="4.125" style="860" customWidth="1"/>
    <col min="4" max="4" width="5" style="823" customWidth="1"/>
    <col min="5" max="5" width="6" style="823" customWidth="1"/>
    <col min="6" max="6" width="36.625" style="823" customWidth="1"/>
    <col min="7" max="7" width="25.625" style="823" customWidth="1"/>
    <col min="8" max="8" width="8.5" style="823" customWidth="1"/>
    <col min="9" max="9" width="2.5" style="823" customWidth="1"/>
    <col min="10" max="16384" width="9" style="823"/>
  </cols>
  <sheetData>
    <row r="1" spans="1:9" ht="39.950000000000003" customHeight="1">
      <c r="A1" s="857"/>
      <c r="B1" s="857"/>
      <c r="C1" s="858"/>
      <c r="D1" s="857"/>
      <c r="E1" s="857"/>
      <c r="F1" s="857"/>
      <c r="G1" s="857"/>
      <c r="H1" s="857"/>
      <c r="I1" s="1496">
        <f>+'SYSTEM-1'!$D$46</f>
        <v>0</v>
      </c>
    </row>
    <row r="2" spans="1:9" ht="21" customHeight="1">
      <c r="A2" s="857"/>
      <c r="B2" s="820" t="s">
        <v>540</v>
      </c>
      <c r="C2" s="859"/>
      <c r="D2" s="820"/>
      <c r="I2" s="857"/>
    </row>
    <row r="3" spans="1:9" ht="9" customHeight="1">
      <c r="A3" s="857"/>
      <c r="B3" s="820"/>
      <c r="C3" s="859"/>
      <c r="D3" s="820"/>
      <c r="I3" s="857"/>
    </row>
    <row r="4" spans="1:9" ht="18.75" customHeight="1">
      <c r="A4" s="857"/>
      <c r="B4" s="6353" t="s">
        <v>461</v>
      </c>
      <c r="C4" s="6354"/>
      <c r="D4" s="6356" t="str">
        <f>+入力ｼｰﾄA!$O$57</f>
        <v>日事連ビル新築工事</v>
      </c>
      <c r="E4" s="6356"/>
      <c r="F4" s="6356"/>
      <c r="G4" s="2562">
        <v>45474</v>
      </c>
      <c r="H4" s="894">
        <f>+入力ｼｰﾄA!$O$52</f>
        <v>140401</v>
      </c>
      <c r="I4" s="857"/>
    </row>
    <row r="5" spans="1:9" ht="9" customHeight="1">
      <c r="A5" s="857"/>
      <c r="I5" s="857"/>
    </row>
    <row r="6" spans="1:9" ht="18" customHeight="1">
      <c r="A6" s="857"/>
      <c r="B6" s="6339" t="s">
        <v>528</v>
      </c>
      <c r="C6" s="6339"/>
      <c r="D6" s="6339"/>
      <c r="E6" s="6340"/>
      <c r="F6" s="6340"/>
      <c r="G6" s="6340"/>
      <c r="H6" s="6340"/>
      <c r="I6" s="857"/>
    </row>
    <row r="7" spans="1:9" ht="9" customHeight="1">
      <c r="A7" s="857"/>
      <c r="I7" s="857"/>
    </row>
    <row r="8" spans="1:9" s="898" customFormat="1" ht="18" customHeight="1">
      <c r="A8" s="861"/>
      <c r="B8" s="6350" t="s">
        <v>566</v>
      </c>
      <c r="C8" s="6351"/>
      <c r="D8" s="1337" t="s">
        <v>521</v>
      </c>
      <c r="E8" s="6350" t="s">
        <v>533</v>
      </c>
      <c r="F8" s="6352"/>
      <c r="G8" s="1335" t="s">
        <v>455</v>
      </c>
      <c r="H8" s="1497" t="s">
        <v>532</v>
      </c>
      <c r="I8" s="897"/>
    </row>
    <row r="9" spans="1:9" s="862" customFormat="1" ht="15" customHeight="1">
      <c r="A9" s="897"/>
      <c r="B9" s="6357" t="s">
        <v>462</v>
      </c>
      <c r="C9" s="6357" t="s">
        <v>607</v>
      </c>
      <c r="D9" s="626" t="s">
        <v>203</v>
      </c>
      <c r="E9" s="645">
        <v>3101</v>
      </c>
      <c r="F9" s="646" t="s">
        <v>511</v>
      </c>
      <c r="G9" s="629"/>
      <c r="H9" s="630"/>
      <c r="I9" s="861"/>
    </row>
    <row r="10" spans="1:9" s="862" customFormat="1" ht="15" customHeight="1">
      <c r="A10" s="861"/>
      <c r="B10" s="6358"/>
      <c r="C10" s="6358"/>
      <c r="D10" s="631" t="s">
        <v>203</v>
      </c>
      <c r="E10" s="647">
        <v>3102</v>
      </c>
      <c r="F10" s="648" t="s">
        <v>2803</v>
      </c>
      <c r="G10" s="634"/>
      <c r="H10" s="635"/>
      <c r="I10" s="861"/>
    </row>
    <row r="11" spans="1:9" s="862" customFormat="1" ht="15" customHeight="1">
      <c r="A11" s="861"/>
      <c r="B11" s="6358"/>
      <c r="C11" s="6358"/>
      <c r="D11" s="631" t="s">
        <v>203</v>
      </c>
      <c r="E11" s="647">
        <v>3103</v>
      </c>
      <c r="F11" s="648" t="s">
        <v>574</v>
      </c>
      <c r="G11" s="634"/>
      <c r="H11" s="635"/>
      <c r="I11" s="861"/>
    </row>
    <row r="12" spans="1:9" s="862" customFormat="1" ht="15" customHeight="1">
      <c r="A12" s="861"/>
      <c r="B12" s="6358"/>
      <c r="C12" s="6358"/>
      <c r="D12" s="631" t="s">
        <v>203</v>
      </c>
      <c r="E12" s="647">
        <v>3104</v>
      </c>
      <c r="F12" s="648" t="s">
        <v>2804</v>
      </c>
      <c r="G12" s="634"/>
      <c r="H12" s="635"/>
      <c r="I12" s="861"/>
    </row>
    <row r="13" spans="1:9" s="862" customFormat="1" ht="15" customHeight="1">
      <c r="A13" s="861"/>
      <c r="B13" s="6358"/>
      <c r="C13" s="6358"/>
      <c r="D13" s="631" t="s">
        <v>203</v>
      </c>
      <c r="E13" s="647">
        <v>3105</v>
      </c>
      <c r="F13" s="648" t="s">
        <v>575</v>
      </c>
      <c r="G13" s="634"/>
      <c r="H13" s="635"/>
      <c r="I13" s="861"/>
    </row>
    <row r="14" spans="1:9" s="862" customFormat="1" ht="15" customHeight="1">
      <c r="A14" s="861"/>
      <c r="B14" s="6358"/>
      <c r="C14" s="6358"/>
      <c r="D14" s="631" t="s">
        <v>203</v>
      </c>
      <c r="E14" s="647">
        <v>3106</v>
      </c>
      <c r="F14" s="648" t="s">
        <v>512</v>
      </c>
      <c r="G14" s="634"/>
      <c r="H14" s="635"/>
      <c r="I14" s="861"/>
    </row>
    <row r="15" spans="1:9" s="862" customFormat="1" ht="15" customHeight="1">
      <c r="A15" s="861"/>
      <c r="B15" s="6358"/>
      <c r="C15" s="6358"/>
      <c r="D15" s="631" t="s">
        <v>203</v>
      </c>
      <c r="E15" s="647">
        <v>3107</v>
      </c>
      <c r="F15" s="648" t="s">
        <v>515</v>
      </c>
      <c r="G15" s="634"/>
      <c r="H15" s="635"/>
      <c r="I15" s="861"/>
    </row>
    <row r="16" spans="1:9" s="862" customFormat="1" ht="15" customHeight="1">
      <c r="A16" s="861"/>
      <c r="B16" s="6358"/>
      <c r="C16" s="6359"/>
      <c r="D16" s="631" t="s">
        <v>1565</v>
      </c>
      <c r="E16" s="638"/>
      <c r="F16" s="639"/>
      <c r="G16" s="640"/>
      <c r="H16" s="641"/>
      <c r="I16" s="861"/>
    </row>
    <row r="17" spans="1:9" s="862" customFormat="1" ht="15" customHeight="1">
      <c r="A17" s="861"/>
      <c r="B17" s="6358"/>
      <c r="C17" s="6358" t="s">
        <v>606</v>
      </c>
      <c r="D17" s="626" t="s">
        <v>203</v>
      </c>
      <c r="E17" s="645">
        <v>3111</v>
      </c>
      <c r="F17" s="646" t="s">
        <v>511</v>
      </c>
      <c r="G17" s="629"/>
      <c r="H17" s="630"/>
      <c r="I17" s="861"/>
    </row>
    <row r="18" spans="1:9" s="862" customFormat="1" ht="15" customHeight="1">
      <c r="A18" s="861"/>
      <c r="B18" s="6358"/>
      <c r="C18" s="6358"/>
      <c r="D18" s="631" t="s">
        <v>203</v>
      </c>
      <c r="E18" s="647">
        <v>3112</v>
      </c>
      <c r="F18" s="648" t="s">
        <v>515</v>
      </c>
      <c r="G18" s="634"/>
      <c r="H18" s="635"/>
      <c r="I18" s="861"/>
    </row>
    <row r="19" spans="1:9" s="862" customFormat="1" ht="15" customHeight="1">
      <c r="A19" s="861"/>
      <c r="B19" s="6358"/>
      <c r="C19" s="6359"/>
      <c r="D19" s="631" t="s">
        <v>1565</v>
      </c>
      <c r="E19" s="638"/>
      <c r="F19" s="639"/>
      <c r="G19" s="640"/>
      <c r="H19" s="641"/>
      <c r="I19" s="861"/>
    </row>
    <row r="20" spans="1:9" s="862" customFormat="1" ht="15" customHeight="1">
      <c r="A20" s="861"/>
      <c r="B20" s="6358"/>
      <c r="C20" s="6358" t="s">
        <v>563</v>
      </c>
      <c r="D20" s="626" t="s">
        <v>203</v>
      </c>
      <c r="E20" s="645">
        <v>3121</v>
      </c>
      <c r="F20" s="646" t="s">
        <v>511</v>
      </c>
      <c r="G20" s="629"/>
      <c r="H20" s="630"/>
      <c r="I20" s="861"/>
    </row>
    <row r="21" spans="1:9" s="862" customFormat="1" ht="15" customHeight="1">
      <c r="A21" s="861"/>
      <c r="B21" s="6358"/>
      <c r="C21" s="6358"/>
      <c r="D21" s="631" t="s">
        <v>203</v>
      </c>
      <c r="E21" s="647">
        <v>3122</v>
      </c>
      <c r="F21" s="648" t="s">
        <v>2816</v>
      </c>
      <c r="G21" s="634"/>
      <c r="H21" s="635"/>
      <c r="I21" s="861"/>
    </row>
    <row r="22" spans="1:9" s="862" customFormat="1" ht="15" customHeight="1">
      <c r="A22" s="861"/>
      <c r="B22" s="6358"/>
      <c r="C22" s="6358"/>
      <c r="D22" s="631" t="s">
        <v>203</v>
      </c>
      <c r="E22" s="647">
        <v>3123</v>
      </c>
      <c r="F22" s="648" t="s">
        <v>515</v>
      </c>
      <c r="G22" s="634"/>
      <c r="H22" s="635"/>
      <c r="I22" s="861"/>
    </row>
    <row r="23" spans="1:9" s="862" customFormat="1" ht="15" customHeight="1">
      <c r="A23" s="861"/>
      <c r="B23" s="6358"/>
      <c r="C23" s="6359"/>
      <c r="D23" s="631" t="s">
        <v>1565</v>
      </c>
      <c r="E23" s="638"/>
      <c r="F23" s="639"/>
      <c r="G23" s="640"/>
      <c r="H23" s="641"/>
      <c r="I23" s="861"/>
    </row>
    <row r="24" spans="1:9" s="862" customFormat="1" ht="15" customHeight="1">
      <c r="A24" s="861"/>
      <c r="B24" s="6357" t="s">
        <v>463</v>
      </c>
      <c r="C24" s="6357" t="s">
        <v>607</v>
      </c>
      <c r="D24" s="626" t="s">
        <v>203</v>
      </c>
      <c r="E24" s="645">
        <v>3201</v>
      </c>
      <c r="F24" s="646" t="s">
        <v>572</v>
      </c>
      <c r="G24" s="629"/>
      <c r="H24" s="630"/>
      <c r="I24" s="861"/>
    </row>
    <row r="25" spans="1:9" s="862" customFormat="1" ht="15" customHeight="1">
      <c r="A25" s="861"/>
      <c r="B25" s="6358"/>
      <c r="C25" s="6358"/>
      <c r="D25" s="631" t="s">
        <v>203</v>
      </c>
      <c r="E25" s="647">
        <v>3202</v>
      </c>
      <c r="F25" s="648" t="s">
        <v>582</v>
      </c>
      <c r="G25" s="634"/>
      <c r="H25" s="635"/>
      <c r="I25" s="861"/>
    </row>
    <row r="26" spans="1:9" s="862" customFormat="1" ht="15" customHeight="1">
      <c r="A26" s="861"/>
      <c r="B26" s="6358"/>
      <c r="C26" s="6358"/>
      <c r="D26" s="631" t="s">
        <v>203</v>
      </c>
      <c r="E26" s="647">
        <v>3203</v>
      </c>
      <c r="F26" s="648" t="s">
        <v>573</v>
      </c>
      <c r="G26" s="634"/>
      <c r="H26" s="635"/>
      <c r="I26" s="861"/>
    </row>
    <row r="27" spans="1:9" s="862" customFormat="1" ht="15" customHeight="1">
      <c r="A27" s="861"/>
      <c r="B27" s="6358"/>
      <c r="C27" s="6358"/>
      <c r="D27" s="631" t="s">
        <v>203</v>
      </c>
      <c r="E27" s="647">
        <v>3204</v>
      </c>
      <c r="F27" s="648" t="s">
        <v>2817</v>
      </c>
      <c r="G27" s="634"/>
      <c r="H27" s="635"/>
      <c r="I27" s="861"/>
    </row>
    <row r="28" spans="1:9" s="862" customFormat="1" ht="15" customHeight="1">
      <c r="A28" s="861"/>
      <c r="B28" s="6358"/>
      <c r="C28" s="6358"/>
      <c r="D28" s="631" t="s">
        <v>203</v>
      </c>
      <c r="E28" s="647">
        <v>3205</v>
      </c>
      <c r="F28" s="648" t="s">
        <v>564</v>
      </c>
      <c r="G28" s="634"/>
      <c r="H28" s="635"/>
      <c r="I28" s="861"/>
    </row>
    <row r="29" spans="1:9" s="862" customFormat="1" ht="15" customHeight="1">
      <c r="A29" s="861"/>
      <c r="B29" s="6358"/>
      <c r="C29" s="6358"/>
      <c r="D29" s="631" t="s">
        <v>203</v>
      </c>
      <c r="E29" s="647">
        <v>3206</v>
      </c>
      <c r="F29" s="648" t="s">
        <v>574</v>
      </c>
      <c r="G29" s="634"/>
      <c r="H29" s="635"/>
      <c r="I29" s="861"/>
    </row>
    <row r="30" spans="1:9" s="862" customFormat="1" ht="15" customHeight="1">
      <c r="A30" s="861"/>
      <c r="B30" s="6358"/>
      <c r="C30" s="6358"/>
      <c r="D30" s="631" t="s">
        <v>203</v>
      </c>
      <c r="E30" s="647">
        <v>3207</v>
      </c>
      <c r="F30" s="648" t="s">
        <v>2804</v>
      </c>
      <c r="G30" s="634"/>
      <c r="H30" s="635"/>
      <c r="I30" s="861"/>
    </row>
    <row r="31" spans="1:9" s="862" customFormat="1" ht="15" customHeight="1">
      <c r="A31" s="861"/>
      <c r="B31" s="6358"/>
      <c r="C31" s="6358"/>
      <c r="D31" s="631" t="s">
        <v>203</v>
      </c>
      <c r="E31" s="647">
        <v>3208</v>
      </c>
      <c r="F31" s="648" t="s">
        <v>575</v>
      </c>
      <c r="G31" s="634"/>
      <c r="H31" s="635"/>
      <c r="I31" s="861"/>
    </row>
    <row r="32" spans="1:9" s="862" customFormat="1" ht="15" customHeight="1">
      <c r="A32" s="861"/>
      <c r="B32" s="6358"/>
      <c r="C32" s="6358"/>
      <c r="D32" s="631" t="s">
        <v>203</v>
      </c>
      <c r="E32" s="647">
        <v>3209</v>
      </c>
      <c r="F32" s="648" t="s">
        <v>2808</v>
      </c>
      <c r="G32" s="634"/>
      <c r="H32" s="635"/>
      <c r="I32" s="861"/>
    </row>
    <row r="33" spans="1:9" s="862" customFormat="1" ht="15" customHeight="1">
      <c r="A33" s="861"/>
      <c r="B33" s="6358"/>
      <c r="C33" s="6358"/>
      <c r="D33" s="631" t="s">
        <v>203</v>
      </c>
      <c r="E33" s="647">
        <v>3210</v>
      </c>
      <c r="F33" s="648" t="s">
        <v>576</v>
      </c>
      <c r="G33" s="634"/>
      <c r="H33" s="635"/>
      <c r="I33" s="861"/>
    </row>
    <row r="34" spans="1:9" s="862" customFormat="1" ht="15" customHeight="1">
      <c r="A34" s="861"/>
      <c r="B34" s="6358"/>
      <c r="C34" s="6358"/>
      <c r="D34" s="631" t="s">
        <v>203</v>
      </c>
      <c r="E34" s="647">
        <v>3211</v>
      </c>
      <c r="F34" s="648" t="s">
        <v>577</v>
      </c>
      <c r="G34" s="634"/>
      <c r="H34" s="635"/>
      <c r="I34" s="861"/>
    </row>
    <row r="35" spans="1:9" s="862" customFormat="1" ht="15" customHeight="1">
      <c r="A35" s="861"/>
      <c r="B35" s="6358"/>
      <c r="C35" s="6358"/>
      <c r="D35" s="631" t="s">
        <v>203</v>
      </c>
      <c r="E35" s="647">
        <v>3212</v>
      </c>
      <c r="F35" s="648" t="s">
        <v>565</v>
      </c>
      <c r="G35" s="634"/>
      <c r="H35" s="635"/>
      <c r="I35" s="861"/>
    </row>
    <row r="36" spans="1:9" s="862" customFormat="1" ht="15" customHeight="1">
      <c r="A36" s="861"/>
      <c r="B36" s="6358"/>
      <c r="C36" s="6358"/>
      <c r="D36" s="631" t="s">
        <v>203</v>
      </c>
      <c r="E36" s="647">
        <v>3213</v>
      </c>
      <c r="F36" s="648" t="s">
        <v>579</v>
      </c>
      <c r="G36" s="634"/>
      <c r="H36" s="635"/>
      <c r="I36" s="861"/>
    </row>
    <row r="37" spans="1:9" s="862" customFormat="1" ht="15" customHeight="1">
      <c r="A37" s="861"/>
      <c r="B37" s="6358"/>
      <c r="C37" s="6358"/>
      <c r="D37" s="631" t="s">
        <v>203</v>
      </c>
      <c r="E37" s="647">
        <v>3214</v>
      </c>
      <c r="F37" s="648" t="s">
        <v>515</v>
      </c>
      <c r="G37" s="634"/>
      <c r="H37" s="635"/>
      <c r="I37" s="861"/>
    </row>
    <row r="38" spans="1:9" s="867" customFormat="1" ht="15" customHeight="1">
      <c r="A38" s="866"/>
      <c r="B38" s="6358"/>
      <c r="C38" s="6358"/>
      <c r="D38" s="631" t="s">
        <v>203</v>
      </c>
      <c r="E38" s="647">
        <v>3215</v>
      </c>
      <c r="F38" s="648" t="s">
        <v>581</v>
      </c>
      <c r="G38" s="634"/>
      <c r="H38" s="635"/>
      <c r="I38" s="866"/>
    </row>
    <row r="39" spans="1:9" s="867" customFormat="1" ht="15" customHeight="1">
      <c r="A39" s="866"/>
      <c r="B39" s="6358"/>
      <c r="C39" s="6358"/>
      <c r="D39" s="631" t="s">
        <v>1565</v>
      </c>
      <c r="E39" s="636"/>
      <c r="F39" s="637"/>
      <c r="G39" s="634"/>
      <c r="H39" s="635"/>
      <c r="I39" s="866"/>
    </row>
    <row r="40" spans="1:9" s="867" customFormat="1" ht="15" customHeight="1">
      <c r="A40" s="866"/>
      <c r="B40" s="6358"/>
      <c r="C40" s="6358"/>
      <c r="D40" s="631" t="s">
        <v>1565</v>
      </c>
      <c r="E40" s="636"/>
      <c r="F40" s="637"/>
      <c r="G40" s="634"/>
      <c r="H40" s="635"/>
      <c r="I40" s="866"/>
    </row>
    <row r="41" spans="1:9" s="867" customFormat="1" ht="15" customHeight="1">
      <c r="A41" s="866"/>
      <c r="B41" s="6358"/>
      <c r="C41" s="6359"/>
      <c r="D41" s="631" t="s">
        <v>1565</v>
      </c>
      <c r="E41" s="638"/>
      <c r="F41" s="639"/>
      <c r="G41" s="640"/>
      <c r="H41" s="641"/>
      <c r="I41" s="866"/>
    </row>
    <row r="42" spans="1:9" s="867" customFormat="1" ht="15" customHeight="1">
      <c r="A42" s="866"/>
      <c r="B42" s="6358"/>
      <c r="C42" s="6357" t="s">
        <v>606</v>
      </c>
      <c r="D42" s="626" t="s">
        <v>203</v>
      </c>
      <c r="E42" s="645">
        <v>3221</v>
      </c>
      <c r="F42" s="646" t="s">
        <v>582</v>
      </c>
      <c r="G42" s="629"/>
      <c r="H42" s="630"/>
      <c r="I42" s="866"/>
    </row>
    <row r="43" spans="1:9" s="867" customFormat="1" ht="15" customHeight="1">
      <c r="A43" s="866"/>
      <c r="B43" s="6358"/>
      <c r="C43" s="6358"/>
      <c r="D43" s="631" t="s">
        <v>203</v>
      </c>
      <c r="E43" s="647">
        <v>3222</v>
      </c>
      <c r="F43" s="648" t="s">
        <v>2818</v>
      </c>
      <c r="G43" s="634"/>
      <c r="H43" s="635"/>
      <c r="I43" s="866"/>
    </row>
    <row r="44" spans="1:9" s="867" customFormat="1" ht="15" customHeight="1">
      <c r="A44" s="866"/>
      <c r="B44" s="6358"/>
      <c r="C44" s="6358"/>
      <c r="D44" s="631" t="s">
        <v>203</v>
      </c>
      <c r="E44" s="647">
        <v>3223</v>
      </c>
      <c r="F44" s="648" t="s">
        <v>2819</v>
      </c>
      <c r="G44" s="634"/>
      <c r="H44" s="635"/>
      <c r="I44" s="866"/>
    </row>
    <row r="45" spans="1:9" s="867" customFormat="1" ht="15" customHeight="1">
      <c r="A45" s="866"/>
      <c r="B45" s="6358"/>
      <c r="C45" s="6358"/>
      <c r="D45" s="631" t="s">
        <v>203</v>
      </c>
      <c r="E45" s="647">
        <v>3224</v>
      </c>
      <c r="F45" s="648" t="s">
        <v>2820</v>
      </c>
      <c r="G45" s="634"/>
      <c r="H45" s="635"/>
      <c r="I45" s="866"/>
    </row>
    <row r="46" spans="1:9" s="867" customFormat="1" ht="15" customHeight="1">
      <c r="A46" s="866"/>
      <c r="B46" s="6358"/>
      <c r="C46" s="6358"/>
      <c r="D46" s="631" t="s">
        <v>203</v>
      </c>
      <c r="E46" s="647">
        <v>3225</v>
      </c>
      <c r="F46" s="648" t="s">
        <v>2821</v>
      </c>
      <c r="G46" s="634"/>
      <c r="H46" s="635"/>
      <c r="I46" s="866"/>
    </row>
    <row r="47" spans="1:9" s="867" customFormat="1" ht="15" customHeight="1">
      <c r="A47" s="866"/>
      <c r="B47" s="6358"/>
      <c r="C47" s="6358"/>
      <c r="D47" s="631" t="s">
        <v>203</v>
      </c>
      <c r="E47" s="647">
        <v>3226</v>
      </c>
      <c r="F47" s="648" t="s">
        <v>585</v>
      </c>
      <c r="G47" s="634"/>
      <c r="H47" s="635"/>
      <c r="I47" s="866"/>
    </row>
    <row r="48" spans="1:9" s="867" customFormat="1" ht="15" customHeight="1">
      <c r="A48" s="866"/>
      <c r="B48" s="6358"/>
      <c r="C48" s="6358"/>
      <c r="D48" s="631" t="s">
        <v>203</v>
      </c>
      <c r="E48" s="647">
        <v>3227</v>
      </c>
      <c r="F48" s="648" t="s">
        <v>588</v>
      </c>
      <c r="G48" s="634"/>
      <c r="H48" s="635"/>
      <c r="I48" s="866"/>
    </row>
    <row r="49" spans="1:9" s="867" customFormat="1" ht="15" customHeight="1">
      <c r="A49" s="866"/>
      <c r="B49" s="6358"/>
      <c r="C49" s="6358"/>
      <c r="D49" s="631" t="s">
        <v>203</v>
      </c>
      <c r="E49" s="647">
        <v>3228</v>
      </c>
      <c r="F49" s="648" t="s">
        <v>515</v>
      </c>
      <c r="G49" s="634"/>
      <c r="H49" s="635"/>
      <c r="I49" s="866"/>
    </row>
    <row r="50" spans="1:9" s="867" customFormat="1" ht="15" customHeight="1">
      <c r="A50" s="866"/>
      <c r="B50" s="6358"/>
      <c r="C50" s="6358"/>
      <c r="D50" s="631" t="s">
        <v>203</v>
      </c>
      <c r="E50" s="647">
        <v>3229</v>
      </c>
      <c r="F50" s="648" t="s">
        <v>581</v>
      </c>
      <c r="G50" s="634"/>
      <c r="H50" s="635"/>
      <c r="I50" s="866"/>
    </row>
    <row r="51" spans="1:9" s="867" customFormat="1" ht="15" customHeight="1">
      <c r="A51" s="866"/>
      <c r="B51" s="6358"/>
      <c r="C51" s="6358"/>
      <c r="D51" s="631" t="s">
        <v>1565</v>
      </c>
      <c r="E51" s="636"/>
      <c r="F51" s="637"/>
      <c r="G51" s="634"/>
      <c r="H51" s="635"/>
      <c r="I51" s="866"/>
    </row>
    <row r="52" spans="1:9" s="867" customFormat="1" ht="15" customHeight="1">
      <c r="A52" s="866"/>
      <c r="B52" s="6358"/>
      <c r="C52" s="6359"/>
      <c r="D52" s="631" t="s">
        <v>1565</v>
      </c>
      <c r="E52" s="638"/>
      <c r="F52" s="639"/>
      <c r="G52" s="640"/>
      <c r="H52" s="641"/>
      <c r="I52" s="866"/>
    </row>
    <row r="53" spans="1:9" s="867" customFormat="1" ht="15" customHeight="1">
      <c r="A53" s="866"/>
      <c r="B53" s="6358"/>
      <c r="C53" s="6357" t="s">
        <v>563</v>
      </c>
      <c r="D53" s="626" t="s">
        <v>203</v>
      </c>
      <c r="E53" s="645">
        <v>3231</v>
      </c>
      <c r="F53" s="646" t="s">
        <v>582</v>
      </c>
      <c r="G53" s="629"/>
      <c r="H53" s="630"/>
      <c r="I53" s="866"/>
    </row>
    <row r="54" spans="1:9" s="867" customFormat="1" ht="15" customHeight="1">
      <c r="A54" s="866"/>
      <c r="B54" s="6358"/>
      <c r="C54" s="6358"/>
      <c r="D54" s="631" t="s">
        <v>203</v>
      </c>
      <c r="E54" s="647">
        <v>3232</v>
      </c>
      <c r="F54" s="648" t="s">
        <v>2816</v>
      </c>
      <c r="G54" s="634"/>
      <c r="H54" s="635"/>
      <c r="I54" s="866"/>
    </row>
    <row r="55" spans="1:9" s="867" customFormat="1" ht="15" customHeight="1">
      <c r="A55" s="866"/>
      <c r="B55" s="6358"/>
      <c r="C55" s="6358"/>
      <c r="D55" s="631" t="s">
        <v>203</v>
      </c>
      <c r="E55" s="647">
        <v>3233</v>
      </c>
      <c r="F55" s="648" t="s">
        <v>515</v>
      </c>
      <c r="G55" s="634"/>
      <c r="H55" s="635"/>
      <c r="I55" s="866"/>
    </row>
    <row r="56" spans="1:9" s="867" customFormat="1" ht="15" customHeight="1">
      <c r="A56" s="866"/>
      <c r="B56" s="6358"/>
      <c r="C56" s="6358"/>
      <c r="D56" s="631" t="s">
        <v>203</v>
      </c>
      <c r="E56" s="647">
        <v>3234</v>
      </c>
      <c r="F56" s="648" t="s">
        <v>581</v>
      </c>
      <c r="G56" s="634"/>
      <c r="H56" s="635"/>
      <c r="I56" s="866"/>
    </row>
    <row r="57" spans="1:9" s="867" customFormat="1" ht="15" customHeight="1">
      <c r="A57" s="866"/>
      <c r="B57" s="6358"/>
      <c r="C57" s="6358"/>
      <c r="D57" s="631" t="s">
        <v>1565</v>
      </c>
      <c r="E57" s="636"/>
      <c r="F57" s="637"/>
      <c r="G57" s="634"/>
      <c r="H57" s="635"/>
      <c r="I57" s="866"/>
    </row>
    <row r="58" spans="1:9" s="867" customFormat="1" ht="15" customHeight="1">
      <c r="A58" s="866"/>
      <c r="B58" s="6358"/>
      <c r="C58" s="6359"/>
      <c r="D58" s="631" t="s">
        <v>1565</v>
      </c>
      <c r="E58" s="638"/>
      <c r="F58" s="639"/>
      <c r="G58" s="640"/>
      <c r="H58" s="641"/>
      <c r="I58" s="866"/>
    </row>
    <row r="59" spans="1:9" s="867" customFormat="1" ht="15" customHeight="1">
      <c r="A59" s="866"/>
      <c r="B59" s="1338"/>
      <c r="C59" s="860"/>
      <c r="D59" s="1338"/>
      <c r="E59" s="1338"/>
      <c r="F59" s="1338"/>
      <c r="G59" s="1335" t="s">
        <v>571</v>
      </c>
      <c r="H59" s="625"/>
      <c r="I59" s="866"/>
    </row>
    <row r="60" spans="1:9" ht="7.5" customHeight="1">
      <c r="A60" s="857"/>
      <c r="I60" s="857"/>
    </row>
    <row r="61" spans="1:9" s="849" customFormat="1" ht="15" customHeight="1">
      <c r="A61" s="874"/>
      <c r="B61" s="845" t="s">
        <v>522</v>
      </c>
      <c r="C61" s="914" t="s">
        <v>523</v>
      </c>
      <c r="D61" s="6338" t="s">
        <v>3033</v>
      </c>
      <c r="E61" s="6335"/>
      <c r="F61" s="6335"/>
      <c r="G61" s="6335"/>
      <c r="H61" s="6335"/>
      <c r="I61" s="874"/>
    </row>
    <row r="62" spans="1:9" s="849" customFormat="1" ht="15" customHeight="1">
      <c r="A62" s="874"/>
      <c r="C62" s="846" t="s">
        <v>525</v>
      </c>
      <c r="D62" s="6335" t="s">
        <v>524</v>
      </c>
      <c r="E62" s="6335"/>
      <c r="F62" s="6335"/>
      <c r="G62" s="6335"/>
      <c r="H62" s="6335"/>
      <c r="I62" s="874"/>
    </row>
    <row r="63" spans="1:9" s="849" customFormat="1" ht="15" customHeight="1">
      <c r="A63" s="874"/>
      <c r="B63" s="850"/>
      <c r="C63" s="914" t="s">
        <v>526</v>
      </c>
      <c r="D63" s="6334" t="s">
        <v>450</v>
      </c>
      <c r="E63" s="6334"/>
      <c r="F63" s="6334"/>
      <c r="G63" s="6334"/>
      <c r="H63" s="6334"/>
      <c r="I63" s="874"/>
    </row>
    <row r="64" spans="1:9" s="849" customFormat="1" ht="30" customHeight="1">
      <c r="A64" s="874"/>
      <c r="B64" s="850"/>
      <c r="C64" s="914" t="s">
        <v>451</v>
      </c>
      <c r="D64" s="6334" t="s">
        <v>452</v>
      </c>
      <c r="E64" s="6334"/>
      <c r="F64" s="6334"/>
      <c r="G64" s="6334"/>
      <c r="H64" s="6334"/>
      <c r="I64" s="874"/>
    </row>
    <row r="65" spans="1:9" s="849" customFormat="1" ht="30" customHeight="1">
      <c r="A65" s="874"/>
      <c r="C65" s="846" t="s">
        <v>453</v>
      </c>
      <c r="D65" s="6333" t="s">
        <v>3045</v>
      </c>
      <c r="E65" s="6334"/>
      <c r="F65" s="6334"/>
      <c r="G65" s="6334"/>
      <c r="H65" s="6334"/>
      <c r="I65" s="874"/>
    </row>
    <row r="66" spans="1:9" s="849" customFormat="1" ht="21" customHeight="1">
      <c r="A66" s="874"/>
      <c r="B66" s="874"/>
      <c r="C66" s="858"/>
      <c r="D66" s="1499"/>
      <c r="E66" s="874"/>
      <c r="F66" s="874"/>
      <c r="G66" s="874"/>
      <c r="H66" s="874"/>
      <c r="I66" s="874"/>
    </row>
    <row r="67" spans="1:9" s="849" customFormat="1" ht="21" customHeight="1">
      <c r="B67" s="850" t="s">
        <v>460</v>
      </c>
      <c r="C67" s="875"/>
      <c r="D67" s="850"/>
    </row>
    <row r="68" spans="1:9" s="849" customFormat="1" ht="21" customHeight="1">
      <c r="C68" s="860"/>
      <c r="D68" s="850"/>
    </row>
    <row r="69" spans="1:9" s="849" customFormat="1" ht="21" customHeight="1">
      <c r="B69" s="850" t="s">
        <v>460</v>
      </c>
      <c r="C69" s="875"/>
      <c r="D69" s="850"/>
    </row>
    <row r="70" spans="1:9" s="849" customFormat="1" ht="21" customHeight="1">
      <c r="C70" s="860"/>
      <c r="D70" s="850"/>
    </row>
    <row r="71" spans="1:9" s="850" customFormat="1" ht="21" customHeight="1">
      <c r="B71" s="850" t="s">
        <v>460</v>
      </c>
      <c r="C71" s="875"/>
    </row>
    <row r="72" spans="1:9" s="849" customFormat="1">
      <c r="C72" s="860"/>
    </row>
  </sheetData>
  <sheetProtection algorithmName="SHA-512" hashValue="3v/jNHjDB1Sz9t/5Kjwi1xnAZtsrdvIM3Z5EJ7I9FSp7ABHmkhFflbPUwG3yhjwvezCCm9IWUJR1Q5TvShC7lg==" saltValue="JuhitTIQgs361L/WYBMGzw==" spinCount="100000" sheet="1" formatCells="0" formatColumns="0" formatRows="0"/>
  <mergeCells count="18">
    <mergeCell ref="B24:B58"/>
    <mergeCell ref="B4:C4"/>
    <mergeCell ref="D61:H61"/>
    <mergeCell ref="D62:H62"/>
    <mergeCell ref="B6:H6"/>
    <mergeCell ref="B8:C8"/>
    <mergeCell ref="E8:F8"/>
    <mergeCell ref="B9:B23"/>
    <mergeCell ref="D4:F4"/>
    <mergeCell ref="D63:H63"/>
    <mergeCell ref="D64:H64"/>
    <mergeCell ref="D65:H65"/>
    <mergeCell ref="C9:C16"/>
    <mergeCell ref="C17:C19"/>
    <mergeCell ref="C20:C23"/>
    <mergeCell ref="C24:C41"/>
    <mergeCell ref="C42:C52"/>
    <mergeCell ref="C53:C58"/>
  </mergeCells>
  <phoneticPr fontId="42"/>
  <conditionalFormatting sqref="D4:F4">
    <cfRule type="expression" dxfId="111" priority="1" stopIfTrue="1">
      <formula>$I$1=0</formula>
    </cfRule>
  </conditionalFormatting>
  <dataValidations count="1">
    <dataValidation type="list" allowBlank="1" showInputMessage="1" showErrorMessage="1" sqref="D9:D58" xr:uid="{C243FF95-16E6-4C7D-A810-B68BEB997363}">
      <formula1>_LST52</formula1>
    </dataValidation>
  </dataValidations>
  <printOptions horizontalCentered="1"/>
  <pageMargins left="0.78740157480314965" right="0.19685039370078741" top="0.78740157480314965" bottom="0.39370078740157483" header="0.39370078740157483" footer="0.19685039370078741"/>
  <pageSetup paperSize="9" scale="90" orientation="portrait" horizontalDpi="300" verticalDpi="300" r:id="rId1"/>
  <headerFooter alignWithMargins="0">
    <oddFooter>&amp;L&amp;"-,標準"&amp;9JAAF-MST  &lt;RESA-6&gt;&amp;"ＭＳ Ｐゴシック,標準"　業務範囲リスト&amp;"-,標準"-3</oddFooter>
  </headerFooter>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indexed="44"/>
  </sheetPr>
  <dimension ref="A1:O138"/>
  <sheetViews>
    <sheetView workbookViewId="0">
      <selection activeCell="E15" sqref="E15:F15"/>
    </sheetView>
  </sheetViews>
  <sheetFormatPr defaultRowHeight="12.75"/>
  <cols>
    <col min="1" max="1" width="3.125" style="823" customWidth="1"/>
    <col min="2" max="2" width="5.125" style="823" customWidth="1"/>
    <col min="3" max="3" width="4.375" style="895" customWidth="1"/>
    <col min="4" max="4" width="4.75" style="860" customWidth="1"/>
    <col min="5" max="5" width="4.75" style="823" customWidth="1"/>
    <col min="6" max="6" width="44.875" style="823" customWidth="1"/>
    <col min="7" max="7" width="17.625" style="823" customWidth="1"/>
    <col min="8" max="8" width="8.25" style="823" customWidth="1"/>
    <col min="9" max="9" width="3.75" style="823" customWidth="1"/>
    <col min="10" max="10" width="17.375" style="823" customWidth="1"/>
    <col min="11" max="16384" width="9" style="823"/>
  </cols>
  <sheetData>
    <row r="1" spans="1:15" ht="39.950000000000003" customHeight="1">
      <c r="A1" s="857"/>
      <c r="B1" s="857"/>
      <c r="C1" s="857"/>
      <c r="D1" s="858"/>
      <c r="E1" s="857"/>
      <c r="F1" s="857"/>
      <c r="G1" s="857"/>
      <c r="H1" s="857"/>
      <c r="I1" s="2510">
        <f>+'SYSTEM-1'!$D$46</f>
        <v>0</v>
      </c>
    </row>
    <row r="2" spans="1:15" ht="21" customHeight="1">
      <c r="A2" s="857"/>
      <c r="B2" s="820" t="s">
        <v>542</v>
      </c>
      <c r="C2" s="823"/>
      <c r="D2" s="859"/>
      <c r="E2" s="820"/>
      <c r="I2" s="857"/>
    </row>
    <row r="3" spans="1:15" ht="9" customHeight="1">
      <c r="A3" s="857"/>
      <c r="B3" s="820"/>
      <c r="C3" s="823"/>
      <c r="D3" s="859"/>
      <c r="E3" s="820"/>
      <c r="I3" s="857"/>
    </row>
    <row r="4" spans="1:15" ht="18.75" customHeight="1">
      <c r="A4" s="857"/>
      <c r="B4" s="6353" t="s">
        <v>438</v>
      </c>
      <c r="C4" s="6354"/>
      <c r="D4" s="6356" t="str">
        <f>+入力ｼｰﾄA!$O$57</f>
        <v>日事連ビル新築工事</v>
      </c>
      <c r="E4" s="6356"/>
      <c r="F4" s="6356"/>
      <c r="G4" s="2562">
        <v>45474</v>
      </c>
      <c r="H4" s="894">
        <f>+入力ｼｰﾄA!$O$52</f>
        <v>140401</v>
      </c>
      <c r="I4" s="857"/>
    </row>
    <row r="5" spans="1:15" ht="9" customHeight="1">
      <c r="A5" s="857"/>
      <c r="C5" s="823"/>
      <c r="I5" s="857"/>
    </row>
    <row r="6" spans="1:15" ht="18" customHeight="1">
      <c r="A6" s="857"/>
      <c r="B6" s="6339" t="s">
        <v>528</v>
      </c>
      <c r="C6" s="6339"/>
      <c r="D6" s="6339"/>
      <c r="E6" s="6339"/>
      <c r="F6" s="6340"/>
      <c r="G6" s="6340"/>
      <c r="H6" s="6340"/>
      <c r="I6" s="857"/>
    </row>
    <row r="7" spans="1:15">
      <c r="A7" s="857"/>
      <c r="I7" s="857"/>
    </row>
    <row r="8" spans="1:15" s="898" customFormat="1" ht="36" customHeight="1">
      <c r="A8" s="861"/>
      <c r="B8" s="896" t="s">
        <v>464</v>
      </c>
      <c r="C8" s="1337" t="s">
        <v>521</v>
      </c>
      <c r="D8" s="6350" t="s">
        <v>465</v>
      </c>
      <c r="E8" s="6351"/>
      <c r="F8" s="6352"/>
      <c r="G8" s="1335" t="s">
        <v>466</v>
      </c>
      <c r="H8" s="1497" t="s">
        <v>532</v>
      </c>
      <c r="I8" s="897"/>
    </row>
    <row r="9" spans="1:15" s="862" customFormat="1" ht="21" customHeight="1">
      <c r="A9" s="897"/>
      <c r="B9" s="6368" t="s">
        <v>2822</v>
      </c>
      <c r="C9" s="626" t="s">
        <v>203</v>
      </c>
      <c r="D9" s="899" t="s">
        <v>467</v>
      </c>
      <c r="E9" s="6365" t="s">
        <v>2823</v>
      </c>
      <c r="F9" s="6366"/>
      <c r="G9" s="790"/>
      <c r="H9" s="791"/>
      <c r="I9" s="861"/>
      <c r="J9" s="900"/>
      <c r="K9" s="901"/>
      <c r="L9" s="902"/>
      <c r="M9" s="903"/>
      <c r="N9" s="903"/>
      <c r="O9" s="903"/>
    </row>
    <row r="10" spans="1:15" s="862" customFormat="1" ht="21" customHeight="1">
      <c r="A10" s="861"/>
      <c r="B10" s="6358"/>
      <c r="C10" s="631" t="s">
        <v>203</v>
      </c>
      <c r="D10" s="904"/>
      <c r="E10" s="905" t="s">
        <v>442</v>
      </c>
      <c r="F10" s="2654" t="s">
        <v>2824</v>
      </c>
      <c r="G10" s="792"/>
      <c r="H10" s="793"/>
      <c r="I10" s="861"/>
      <c r="J10" s="900"/>
      <c r="K10" s="901"/>
      <c r="L10" s="902"/>
      <c r="M10" s="903"/>
      <c r="N10" s="903"/>
      <c r="O10" s="903"/>
    </row>
    <row r="11" spans="1:15" s="862" customFormat="1" ht="21" customHeight="1">
      <c r="A11" s="861"/>
      <c r="B11" s="6358"/>
      <c r="C11" s="631" t="s">
        <v>203</v>
      </c>
      <c r="D11" s="906"/>
      <c r="E11" s="905" t="s">
        <v>530</v>
      </c>
      <c r="F11" s="2654" t="s">
        <v>2825</v>
      </c>
      <c r="G11" s="792"/>
      <c r="H11" s="793"/>
      <c r="I11" s="861"/>
      <c r="J11" s="900"/>
      <c r="K11" s="901"/>
      <c r="L11" s="902"/>
      <c r="M11" s="903"/>
      <c r="N11" s="903"/>
      <c r="O11" s="903"/>
    </row>
    <row r="12" spans="1:15" s="862" customFormat="1" ht="21" customHeight="1">
      <c r="A12" s="861"/>
      <c r="B12" s="6358"/>
      <c r="C12" s="631" t="s">
        <v>203</v>
      </c>
      <c r="D12" s="907" t="s">
        <v>534</v>
      </c>
      <c r="E12" s="6363" t="s">
        <v>2826</v>
      </c>
      <c r="F12" s="6364"/>
      <c r="G12" s="794"/>
      <c r="H12" s="793"/>
      <c r="I12" s="861"/>
      <c r="J12" s="900"/>
      <c r="K12" s="901"/>
      <c r="L12" s="902"/>
      <c r="M12" s="903"/>
      <c r="N12" s="903"/>
      <c r="O12" s="903"/>
    </row>
    <row r="13" spans="1:15" s="862" customFormat="1" ht="21" customHeight="1">
      <c r="A13" s="861"/>
      <c r="B13" s="6358"/>
      <c r="C13" s="631" t="s">
        <v>203</v>
      </c>
      <c r="D13" s="904"/>
      <c r="E13" s="905" t="s">
        <v>442</v>
      </c>
      <c r="F13" s="2654" t="s">
        <v>2827</v>
      </c>
      <c r="G13" s="792"/>
      <c r="H13" s="793"/>
      <c r="I13" s="861"/>
      <c r="J13" s="900"/>
      <c r="K13" s="901"/>
      <c r="L13" s="903"/>
      <c r="M13" s="903"/>
      <c r="N13" s="903"/>
      <c r="O13" s="903"/>
    </row>
    <row r="14" spans="1:15" s="862" customFormat="1" ht="21" customHeight="1">
      <c r="A14" s="861"/>
      <c r="B14" s="6358"/>
      <c r="C14" s="631" t="s">
        <v>203</v>
      </c>
      <c r="D14" s="908"/>
      <c r="E14" s="905" t="s">
        <v>530</v>
      </c>
      <c r="F14" s="2655" t="s">
        <v>608</v>
      </c>
      <c r="G14" s="792"/>
      <c r="H14" s="793"/>
      <c r="I14" s="861"/>
      <c r="J14" s="900"/>
      <c r="K14" s="901"/>
      <c r="L14" s="903"/>
      <c r="M14" s="903"/>
      <c r="N14" s="903"/>
      <c r="O14" s="903"/>
    </row>
    <row r="15" spans="1:15" s="862" customFormat="1" ht="21" customHeight="1">
      <c r="A15" s="861"/>
      <c r="B15" s="6358"/>
      <c r="C15" s="631" t="s">
        <v>203</v>
      </c>
      <c r="D15" s="907" t="s">
        <v>535</v>
      </c>
      <c r="E15" s="6363" t="s">
        <v>2828</v>
      </c>
      <c r="F15" s="6364"/>
      <c r="G15" s="794"/>
      <c r="H15" s="793"/>
      <c r="I15" s="861"/>
      <c r="J15" s="900"/>
      <c r="K15" s="901"/>
      <c r="L15" s="903"/>
      <c r="M15" s="903"/>
      <c r="N15" s="903"/>
      <c r="O15" s="903"/>
    </row>
    <row r="16" spans="1:15" s="862" customFormat="1" ht="21" customHeight="1">
      <c r="A16" s="861"/>
      <c r="B16" s="6358"/>
      <c r="C16" s="631" t="s">
        <v>203</v>
      </c>
      <c r="D16" s="909"/>
      <c r="E16" s="905" t="s">
        <v>442</v>
      </c>
      <c r="F16" s="2655" t="s">
        <v>2829</v>
      </c>
      <c r="G16" s="792"/>
      <c r="H16" s="793"/>
      <c r="I16" s="861"/>
      <c r="J16" s="900"/>
      <c r="K16" s="901"/>
      <c r="L16" s="903"/>
      <c r="M16" s="903"/>
      <c r="N16" s="903"/>
      <c r="O16" s="903"/>
    </row>
    <row r="17" spans="1:15" s="862" customFormat="1" ht="21" customHeight="1">
      <c r="A17" s="861"/>
      <c r="B17" s="6358"/>
      <c r="C17" s="631" t="s">
        <v>203</v>
      </c>
      <c r="D17" s="906"/>
      <c r="E17" s="905" t="s">
        <v>530</v>
      </c>
      <c r="F17" s="2655" t="s">
        <v>2830</v>
      </c>
      <c r="G17" s="792"/>
      <c r="H17" s="793"/>
      <c r="I17" s="861"/>
      <c r="J17" s="900"/>
      <c r="K17" s="901"/>
      <c r="L17" s="903"/>
      <c r="M17" s="903"/>
      <c r="N17" s="903"/>
      <c r="O17" s="903"/>
    </row>
    <row r="18" spans="1:15" s="898" customFormat="1" ht="21" customHeight="1">
      <c r="A18" s="861"/>
      <c r="B18" s="6358"/>
      <c r="C18" s="631" t="s">
        <v>203</v>
      </c>
      <c r="D18" s="907" t="s">
        <v>536</v>
      </c>
      <c r="E18" s="6363" t="s">
        <v>2831</v>
      </c>
      <c r="F18" s="6364"/>
      <c r="G18" s="794"/>
      <c r="H18" s="793"/>
      <c r="I18" s="861"/>
      <c r="J18" s="900"/>
      <c r="K18" s="900"/>
      <c r="L18" s="900"/>
      <c r="M18" s="900"/>
      <c r="N18" s="900"/>
      <c r="O18" s="900"/>
    </row>
    <row r="19" spans="1:15" s="898" customFormat="1" ht="21" customHeight="1">
      <c r="A19" s="897"/>
      <c r="B19" s="6358"/>
      <c r="C19" s="631" t="s">
        <v>203</v>
      </c>
      <c r="D19" s="907" t="s">
        <v>537</v>
      </c>
      <c r="E19" s="6363" t="s">
        <v>2832</v>
      </c>
      <c r="F19" s="6364"/>
      <c r="G19" s="794"/>
      <c r="H19" s="793"/>
      <c r="I19" s="861"/>
      <c r="J19" s="900"/>
      <c r="K19" s="900"/>
      <c r="L19" s="900"/>
      <c r="M19" s="900"/>
      <c r="N19" s="900"/>
      <c r="O19" s="900"/>
    </row>
    <row r="20" spans="1:15" s="898" customFormat="1" ht="21" customHeight="1">
      <c r="A20" s="897"/>
      <c r="B20" s="6358"/>
      <c r="C20" s="631" t="s">
        <v>203</v>
      </c>
      <c r="D20" s="907" t="s">
        <v>538</v>
      </c>
      <c r="E20" s="2686" t="s">
        <v>2833</v>
      </c>
      <c r="F20" s="2687"/>
      <c r="G20" s="794"/>
      <c r="H20" s="793"/>
      <c r="I20" s="861"/>
      <c r="J20" s="900"/>
      <c r="K20" s="900"/>
      <c r="L20" s="900"/>
      <c r="M20" s="900"/>
      <c r="N20" s="900"/>
      <c r="O20" s="900"/>
    </row>
    <row r="21" spans="1:15" s="898" customFormat="1" ht="21" customHeight="1">
      <c r="A21" s="897"/>
      <c r="B21" s="1332"/>
      <c r="C21" s="631" t="s">
        <v>1565</v>
      </c>
      <c r="D21" s="636"/>
      <c r="E21" s="634"/>
      <c r="F21" s="637"/>
      <c r="G21" s="794"/>
      <c r="H21" s="793"/>
      <c r="I21" s="861"/>
      <c r="J21" s="900"/>
      <c r="K21" s="900"/>
      <c r="L21" s="900"/>
      <c r="M21" s="900"/>
      <c r="N21" s="900"/>
      <c r="O21" s="900"/>
    </row>
    <row r="22" spans="1:15" s="898" customFormat="1" ht="21" customHeight="1">
      <c r="A22" s="897"/>
      <c r="B22" s="1332"/>
      <c r="C22" s="631" t="s">
        <v>1565</v>
      </c>
      <c r="D22" s="636"/>
      <c r="E22" s="634"/>
      <c r="F22" s="637"/>
      <c r="G22" s="794"/>
      <c r="H22" s="793"/>
      <c r="I22" s="861"/>
      <c r="J22" s="900"/>
      <c r="K22" s="900"/>
      <c r="L22" s="900"/>
      <c r="M22" s="900"/>
      <c r="N22" s="900"/>
      <c r="O22" s="900"/>
    </row>
    <row r="23" spans="1:15" s="898" customFormat="1" ht="21" customHeight="1">
      <c r="A23" s="897"/>
      <c r="B23" s="1332"/>
      <c r="C23" s="631" t="s">
        <v>1565</v>
      </c>
      <c r="D23" s="636"/>
      <c r="E23" s="634"/>
      <c r="F23" s="637"/>
      <c r="G23" s="794"/>
      <c r="H23" s="793"/>
      <c r="I23" s="861"/>
      <c r="J23" s="900"/>
      <c r="K23" s="900"/>
      <c r="L23" s="900"/>
      <c r="M23" s="900"/>
      <c r="N23" s="900"/>
      <c r="O23" s="900"/>
    </row>
    <row r="24" spans="1:15" s="898" customFormat="1" ht="21" customHeight="1">
      <c r="A24" s="897"/>
      <c r="B24" s="1332"/>
      <c r="C24" s="2672" t="s">
        <v>1565</v>
      </c>
      <c r="D24" s="638"/>
      <c r="E24" s="640"/>
      <c r="F24" s="639"/>
      <c r="G24" s="795"/>
      <c r="H24" s="796"/>
      <c r="I24" s="861"/>
      <c r="J24" s="900"/>
      <c r="K24" s="900"/>
      <c r="L24" s="900"/>
      <c r="M24" s="900"/>
      <c r="N24" s="900"/>
      <c r="O24" s="900"/>
    </row>
    <row r="25" spans="1:15" s="898" customFormat="1" ht="21" customHeight="1">
      <c r="A25" s="897"/>
      <c r="B25" s="6344"/>
      <c r="C25" s="626" t="s">
        <v>203</v>
      </c>
      <c r="D25" s="899" t="s">
        <v>467</v>
      </c>
      <c r="E25" s="6363" t="s">
        <v>468</v>
      </c>
      <c r="F25" s="6364"/>
      <c r="G25" s="2670"/>
      <c r="H25" s="2671"/>
      <c r="I25" s="861"/>
      <c r="J25" s="900"/>
      <c r="K25" s="900"/>
      <c r="L25" s="900"/>
      <c r="M25" s="900"/>
      <c r="N25" s="900"/>
      <c r="O25" s="900"/>
    </row>
    <row r="26" spans="1:15" s="898" customFormat="1" ht="21" customHeight="1">
      <c r="A26" s="897"/>
      <c r="B26" s="6344"/>
      <c r="C26" s="631" t="s">
        <v>203</v>
      </c>
      <c r="D26" s="907" t="s">
        <v>534</v>
      </c>
      <c r="E26" s="6363" t="s">
        <v>469</v>
      </c>
      <c r="F26" s="6364"/>
      <c r="G26" s="794"/>
      <c r="H26" s="793"/>
      <c r="I26" s="861"/>
      <c r="J26" s="900"/>
      <c r="K26" s="900"/>
      <c r="L26" s="900"/>
      <c r="M26" s="900"/>
      <c r="N26" s="900"/>
      <c r="O26" s="900"/>
    </row>
    <row r="27" spans="1:15" s="898" customFormat="1" ht="21" customHeight="1">
      <c r="A27" s="897"/>
      <c r="B27" s="6344"/>
      <c r="C27" s="631" t="s">
        <v>203</v>
      </c>
      <c r="D27" s="907" t="s">
        <v>535</v>
      </c>
      <c r="E27" s="6363" t="s">
        <v>2835</v>
      </c>
      <c r="F27" s="6364"/>
      <c r="G27" s="794"/>
      <c r="H27" s="793"/>
      <c r="I27" s="861"/>
      <c r="J27" s="900"/>
      <c r="K27" s="900"/>
      <c r="L27" s="900"/>
      <c r="M27" s="900"/>
      <c r="N27" s="900"/>
      <c r="O27" s="900"/>
    </row>
    <row r="28" spans="1:15" s="898" customFormat="1" ht="21" customHeight="1">
      <c r="A28" s="897"/>
      <c r="B28" s="6344"/>
      <c r="C28" s="631" t="s">
        <v>203</v>
      </c>
      <c r="D28" s="907" t="s">
        <v>536</v>
      </c>
      <c r="E28" s="6363" t="s">
        <v>470</v>
      </c>
      <c r="F28" s="6364"/>
      <c r="G28" s="794"/>
      <c r="H28" s="793"/>
      <c r="I28" s="861"/>
      <c r="J28" s="900"/>
      <c r="K28" s="900"/>
      <c r="L28" s="900"/>
      <c r="M28" s="900"/>
      <c r="N28" s="900"/>
      <c r="O28" s="900"/>
    </row>
    <row r="29" spans="1:15" s="898" customFormat="1" ht="21" customHeight="1">
      <c r="A29" s="897"/>
      <c r="B29" s="6344"/>
      <c r="C29" s="631" t="s">
        <v>203</v>
      </c>
      <c r="D29" s="909"/>
      <c r="E29" s="905" t="s">
        <v>529</v>
      </c>
      <c r="F29" s="2654" t="s">
        <v>609</v>
      </c>
      <c r="G29" s="792"/>
      <c r="H29" s="793"/>
      <c r="I29" s="861"/>
      <c r="J29" s="900"/>
      <c r="K29" s="900"/>
      <c r="L29" s="900"/>
      <c r="M29" s="900"/>
      <c r="N29" s="900"/>
      <c r="O29" s="900"/>
    </row>
    <row r="30" spans="1:15" s="898" customFormat="1" ht="21" customHeight="1">
      <c r="A30" s="897"/>
      <c r="B30" s="6344"/>
      <c r="C30" s="631" t="s">
        <v>203</v>
      </c>
      <c r="D30" s="910"/>
      <c r="E30" s="905" t="s">
        <v>530</v>
      </c>
      <c r="F30" s="2655" t="s">
        <v>610</v>
      </c>
      <c r="G30" s="792"/>
      <c r="H30" s="793"/>
      <c r="I30" s="861"/>
      <c r="J30" s="900"/>
      <c r="K30" s="900"/>
      <c r="L30" s="900"/>
      <c r="M30" s="900"/>
      <c r="N30" s="900"/>
      <c r="O30" s="900"/>
    </row>
    <row r="31" spans="1:15" s="898" customFormat="1" ht="21" customHeight="1">
      <c r="A31" s="897"/>
      <c r="B31" s="6344"/>
      <c r="C31" s="631" t="s">
        <v>203</v>
      </c>
      <c r="D31" s="908"/>
      <c r="E31" s="905" t="s">
        <v>531</v>
      </c>
      <c r="F31" s="2654" t="s">
        <v>2836</v>
      </c>
      <c r="G31" s="792"/>
      <c r="H31" s="793"/>
      <c r="I31" s="861"/>
      <c r="J31" s="900"/>
      <c r="K31" s="900"/>
      <c r="L31" s="900"/>
      <c r="M31" s="900"/>
      <c r="N31" s="900"/>
      <c r="O31" s="900"/>
    </row>
    <row r="32" spans="1:15" s="898" customFormat="1" ht="21" customHeight="1">
      <c r="A32" s="897"/>
      <c r="B32" s="6344"/>
      <c r="C32" s="631" t="s">
        <v>203</v>
      </c>
      <c r="D32" s="907" t="s">
        <v>537</v>
      </c>
      <c r="E32" s="6363" t="s">
        <v>471</v>
      </c>
      <c r="F32" s="6364"/>
      <c r="G32" s="794"/>
      <c r="H32" s="793"/>
      <c r="I32" s="861"/>
      <c r="J32" s="900"/>
      <c r="K32" s="900"/>
      <c r="L32" s="900"/>
      <c r="M32" s="900"/>
      <c r="N32" s="900"/>
      <c r="O32" s="900"/>
    </row>
    <row r="33" spans="1:15" s="898" customFormat="1" ht="21" customHeight="1">
      <c r="A33" s="897"/>
      <c r="B33" s="6344"/>
      <c r="C33" s="631" t="s">
        <v>203</v>
      </c>
      <c r="D33" s="907" t="s">
        <v>538</v>
      </c>
      <c r="E33" s="6363" t="s">
        <v>472</v>
      </c>
      <c r="F33" s="6364"/>
      <c r="G33" s="794"/>
      <c r="H33" s="793"/>
      <c r="I33" s="861"/>
      <c r="J33" s="900"/>
      <c r="K33" s="900"/>
      <c r="L33" s="900"/>
      <c r="M33" s="900"/>
      <c r="N33" s="900"/>
      <c r="O33" s="900"/>
    </row>
    <row r="34" spans="1:15" s="898" customFormat="1" ht="21" customHeight="1">
      <c r="A34" s="897"/>
      <c r="B34" s="6344"/>
      <c r="C34" s="631" t="s">
        <v>203</v>
      </c>
      <c r="D34" s="907" t="s">
        <v>539</v>
      </c>
      <c r="E34" s="6363" t="s">
        <v>473</v>
      </c>
      <c r="F34" s="6364"/>
      <c r="G34" s="794"/>
      <c r="H34" s="793"/>
      <c r="I34" s="861"/>
      <c r="J34" s="900"/>
      <c r="K34" s="900"/>
      <c r="L34" s="900"/>
      <c r="M34" s="900"/>
      <c r="N34" s="900"/>
      <c r="O34" s="900"/>
    </row>
    <row r="35" spans="1:15" s="898" customFormat="1" ht="21" customHeight="1">
      <c r="A35" s="897"/>
      <c r="B35" s="6344"/>
      <c r="C35" s="631" t="s">
        <v>203</v>
      </c>
      <c r="D35" s="909"/>
      <c r="E35" s="905" t="s">
        <v>529</v>
      </c>
      <c r="F35" s="2654" t="s">
        <v>611</v>
      </c>
      <c r="G35" s="792"/>
      <c r="H35" s="793"/>
      <c r="I35" s="861"/>
      <c r="J35" s="900"/>
      <c r="K35" s="900"/>
      <c r="L35" s="900"/>
      <c r="M35" s="900"/>
      <c r="N35" s="900"/>
      <c r="O35" s="900"/>
    </row>
    <row r="36" spans="1:15" s="898" customFormat="1" ht="21" customHeight="1">
      <c r="A36" s="897"/>
      <c r="B36" s="6344"/>
      <c r="C36" s="631" t="s">
        <v>203</v>
      </c>
      <c r="D36" s="908"/>
      <c r="E36" s="905" t="s">
        <v>530</v>
      </c>
      <c r="F36" s="2654" t="s">
        <v>612</v>
      </c>
      <c r="G36" s="792"/>
      <c r="H36" s="793"/>
      <c r="I36" s="861"/>
      <c r="J36" s="900"/>
      <c r="K36" s="900"/>
      <c r="L36" s="900"/>
      <c r="M36" s="900"/>
      <c r="N36" s="900"/>
      <c r="O36" s="900"/>
    </row>
    <row r="37" spans="1:15" s="898" customFormat="1" ht="21" customHeight="1">
      <c r="A37" s="897"/>
      <c r="B37" s="6344"/>
      <c r="C37" s="631" t="s">
        <v>1565</v>
      </c>
      <c r="D37" s="636"/>
      <c r="E37" s="634"/>
      <c r="F37" s="637"/>
      <c r="G37" s="797"/>
      <c r="H37" s="793"/>
      <c r="I37" s="861"/>
      <c r="J37" s="900"/>
      <c r="K37" s="900"/>
      <c r="L37" s="900"/>
      <c r="M37" s="900"/>
      <c r="N37" s="900"/>
      <c r="O37" s="900"/>
    </row>
    <row r="38" spans="1:15" s="898" customFormat="1" ht="21" customHeight="1">
      <c r="A38" s="897"/>
      <c r="B38" s="6344"/>
      <c r="C38" s="631" t="s">
        <v>1565</v>
      </c>
      <c r="D38" s="636"/>
      <c r="E38" s="634"/>
      <c r="F38" s="637"/>
      <c r="G38" s="797"/>
      <c r="H38" s="793"/>
      <c r="I38" s="861"/>
      <c r="J38" s="900"/>
      <c r="K38" s="900"/>
      <c r="L38" s="900"/>
      <c r="M38" s="900"/>
      <c r="N38" s="900"/>
      <c r="O38" s="900"/>
    </row>
    <row r="39" spans="1:15" s="898" customFormat="1" ht="21" customHeight="1">
      <c r="A39" s="897"/>
      <c r="B39" s="6344"/>
      <c r="C39" s="631" t="s">
        <v>1565</v>
      </c>
      <c r="D39" s="636"/>
      <c r="E39" s="634"/>
      <c r="F39" s="637"/>
      <c r="G39" s="797"/>
      <c r="H39" s="793"/>
      <c r="I39" s="861"/>
      <c r="J39" s="900"/>
      <c r="K39" s="900"/>
      <c r="L39" s="900"/>
      <c r="M39" s="900"/>
      <c r="N39" s="900"/>
      <c r="O39" s="900"/>
    </row>
    <row r="40" spans="1:15" s="898" customFormat="1" ht="21" customHeight="1">
      <c r="A40" s="897"/>
      <c r="B40" s="6344"/>
      <c r="C40" s="631" t="s">
        <v>1565</v>
      </c>
      <c r="D40" s="636"/>
      <c r="E40" s="634"/>
      <c r="F40" s="637"/>
      <c r="G40" s="797"/>
      <c r="H40" s="793"/>
      <c r="I40" s="861"/>
      <c r="J40" s="900"/>
      <c r="K40" s="900"/>
      <c r="L40" s="900"/>
      <c r="M40" s="900"/>
      <c r="N40" s="900"/>
      <c r="O40" s="900"/>
    </row>
    <row r="41" spans="1:15" s="898" customFormat="1" ht="21" customHeight="1">
      <c r="A41" s="897"/>
      <c r="B41" s="6367"/>
      <c r="C41" s="631" t="s">
        <v>1565</v>
      </c>
      <c r="D41" s="638"/>
      <c r="E41" s="640"/>
      <c r="F41" s="639"/>
      <c r="G41" s="798"/>
      <c r="H41" s="796"/>
      <c r="I41" s="861"/>
      <c r="J41" s="900"/>
      <c r="K41" s="900"/>
      <c r="L41" s="900"/>
      <c r="M41" s="900"/>
      <c r="N41" s="900"/>
      <c r="O41" s="900"/>
    </row>
    <row r="42" spans="1:15" s="862" customFormat="1" ht="21.95" customHeight="1">
      <c r="A42" s="897"/>
      <c r="B42" s="1333"/>
      <c r="C42" s="1500"/>
      <c r="D42" s="1333"/>
      <c r="E42" s="1500"/>
      <c r="F42" s="1501"/>
      <c r="G42" s="1335" t="s">
        <v>571</v>
      </c>
      <c r="H42" s="799"/>
      <c r="I42" s="861"/>
    </row>
    <row r="43" spans="1:15" s="862" customFormat="1" ht="9" customHeight="1">
      <c r="A43" s="861"/>
      <c r="B43" s="1334"/>
      <c r="C43" s="911"/>
      <c r="D43" s="1334"/>
      <c r="E43" s="911"/>
      <c r="F43" s="913"/>
      <c r="G43" s="860"/>
      <c r="H43" s="860"/>
      <c r="I43" s="861"/>
    </row>
    <row r="44" spans="1:15" s="849" customFormat="1" ht="15" customHeight="1">
      <c r="A44" s="874"/>
      <c r="B44" s="845" t="s">
        <v>522</v>
      </c>
      <c r="C44" s="914" t="s">
        <v>523</v>
      </c>
      <c r="D44" s="6338" t="s">
        <v>3033</v>
      </c>
      <c r="E44" s="6335"/>
      <c r="F44" s="6335"/>
      <c r="G44" s="6335"/>
      <c r="H44" s="6335"/>
      <c r="I44" s="874"/>
    </row>
    <row r="45" spans="1:15" s="849" customFormat="1" ht="15" customHeight="1">
      <c r="A45" s="874"/>
      <c r="C45" s="846" t="s">
        <v>525</v>
      </c>
      <c r="D45" s="6335" t="s">
        <v>524</v>
      </c>
      <c r="E45" s="6335"/>
      <c r="F45" s="6335"/>
      <c r="G45" s="6335"/>
      <c r="H45" s="6335"/>
      <c r="I45" s="874"/>
    </row>
    <row r="46" spans="1:15" s="849" customFormat="1" ht="30" customHeight="1">
      <c r="A46" s="874"/>
      <c r="B46" s="850"/>
      <c r="C46" s="914" t="s">
        <v>526</v>
      </c>
      <c r="D46" s="6334" t="s">
        <v>452</v>
      </c>
      <c r="E46" s="6334"/>
      <c r="F46" s="6334"/>
      <c r="G46" s="6334"/>
      <c r="H46" s="6334"/>
      <c r="I46" s="874"/>
    </row>
    <row r="47" spans="1:15" s="849" customFormat="1" ht="30" customHeight="1">
      <c r="A47" s="874"/>
      <c r="B47" s="850"/>
      <c r="C47" s="914" t="s">
        <v>451</v>
      </c>
      <c r="D47" s="6333" t="s">
        <v>3045</v>
      </c>
      <c r="E47" s="6334"/>
      <c r="F47" s="6334"/>
      <c r="G47" s="6334"/>
      <c r="H47" s="6334"/>
      <c r="I47" s="874"/>
    </row>
    <row r="48" spans="1:15" s="849" customFormat="1" ht="9" customHeight="1">
      <c r="A48" s="874"/>
      <c r="I48" s="874"/>
    </row>
    <row r="49" spans="1:9" s="862" customFormat="1" ht="13.5" customHeight="1">
      <c r="A49" s="861"/>
      <c r="B49" s="915"/>
      <c r="C49" s="861"/>
      <c r="D49" s="866"/>
      <c r="E49" s="861"/>
      <c r="F49" s="861"/>
      <c r="G49" s="861"/>
      <c r="H49" s="861"/>
      <c r="I49" s="861"/>
    </row>
    <row r="50" spans="1:9" s="862" customFormat="1" ht="13.5" customHeight="1">
      <c r="B50" s="849"/>
      <c r="C50" s="860"/>
      <c r="D50" s="860"/>
      <c r="E50" s="860"/>
      <c r="F50" s="860"/>
      <c r="G50" s="860"/>
      <c r="H50" s="823"/>
    </row>
    <row r="51" spans="1:9" ht="13.5" customHeight="1">
      <c r="A51" s="867"/>
      <c r="B51" s="849"/>
    </row>
    <row r="52" spans="1:9" ht="13.5">
      <c r="A52" s="867"/>
    </row>
    <row r="53" spans="1:9" ht="13.5">
      <c r="A53" s="867"/>
    </row>
    <row r="54" spans="1:9" ht="13.5">
      <c r="A54" s="867"/>
    </row>
    <row r="55" spans="1:9" ht="13.5">
      <c r="A55" s="867"/>
    </row>
    <row r="56" spans="1:9" ht="13.5">
      <c r="A56" s="867"/>
    </row>
    <row r="57" spans="1:9" ht="13.5">
      <c r="A57" s="867"/>
    </row>
    <row r="58" spans="1:9" ht="13.5">
      <c r="A58" s="867"/>
    </row>
    <row r="59" spans="1:9" ht="13.5">
      <c r="A59" s="867"/>
    </row>
    <row r="60" spans="1:9" ht="13.5">
      <c r="A60" s="867"/>
    </row>
    <row r="61" spans="1:9" ht="13.5">
      <c r="A61" s="867"/>
    </row>
    <row r="62" spans="1:9" ht="13.5">
      <c r="A62" s="867"/>
    </row>
    <row r="63" spans="1:9" ht="13.5">
      <c r="A63" s="867"/>
    </row>
    <row r="64" spans="1:9" ht="13.5">
      <c r="A64" s="867"/>
    </row>
    <row r="65" spans="1:1" ht="13.5">
      <c r="A65" s="867"/>
    </row>
    <row r="66" spans="1:1" ht="13.5">
      <c r="A66" s="867"/>
    </row>
    <row r="67" spans="1:1" ht="13.5">
      <c r="A67" s="867"/>
    </row>
    <row r="68" spans="1:1" ht="13.5">
      <c r="A68" s="867"/>
    </row>
    <row r="69" spans="1:1" ht="13.5">
      <c r="A69" s="867"/>
    </row>
    <row r="70" spans="1:1" ht="13.5">
      <c r="A70" s="867"/>
    </row>
    <row r="71" spans="1:1" ht="13.5">
      <c r="A71" s="867"/>
    </row>
    <row r="72" spans="1:1">
      <c r="A72" s="850"/>
    </row>
    <row r="73" spans="1:1" ht="13.5">
      <c r="A73" s="862"/>
    </row>
    <row r="74" spans="1:1" ht="13.5">
      <c r="A74" s="867"/>
    </row>
    <row r="75" spans="1:1" ht="13.5">
      <c r="A75" s="867"/>
    </row>
    <row r="76" spans="1:1" ht="13.5">
      <c r="A76" s="867"/>
    </row>
    <row r="77" spans="1:1" ht="13.5">
      <c r="A77" s="867"/>
    </row>
    <row r="78" spans="1:1" ht="13.5">
      <c r="A78" s="867"/>
    </row>
    <row r="79" spans="1:1" ht="13.5">
      <c r="A79" s="867"/>
    </row>
    <row r="80" spans="1:1" ht="13.5">
      <c r="A80" s="867"/>
    </row>
    <row r="81" spans="1:1" ht="13.5">
      <c r="A81" s="867"/>
    </row>
    <row r="82" spans="1:1" ht="13.5">
      <c r="A82" s="867"/>
    </row>
    <row r="83" spans="1:1" ht="13.5">
      <c r="A83" s="867"/>
    </row>
    <row r="84" spans="1:1" ht="13.5">
      <c r="A84" s="867"/>
    </row>
    <row r="85" spans="1:1" ht="13.5">
      <c r="A85" s="867"/>
    </row>
    <row r="86" spans="1:1" ht="13.5">
      <c r="A86" s="867"/>
    </row>
    <row r="87" spans="1:1" ht="13.5">
      <c r="A87" s="867"/>
    </row>
    <row r="88" spans="1:1" ht="13.5">
      <c r="A88" s="867"/>
    </row>
    <row r="89" spans="1:1" ht="13.5">
      <c r="A89" s="867"/>
    </row>
    <row r="90" spans="1:1" ht="13.5">
      <c r="A90" s="867"/>
    </row>
    <row r="91" spans="1:1" ht="13.5">
      <c r="A91" s="867"/>
    </row>
    <row r="92" spans="1:1" ht="13.5">
      <c r="A92" s="867"/>
    </row>
    <row r="93" spans="1:1" ht="13.5">
      <c r="A93" s="867"/>
    </row>
    <row r="94" spans="1:1" ht="13.5">
      <c r="A94" s="867"/>
    </row>
    <row r="95" spans="1:1" ht="13.5">
      <c r="A95" s="867"/>
    </row>
    <row r="96" spans="1:1" ht="13.5">
      <c r="A96" s="867"/>
    </row>
    <row r="97" spans="1:1" ht="13.5">
      <c r="A97" s="867"/>
    </row>
    <row r="98" spans="1:1" ht="13.5">
      <c r="A98" s="867"/>
    </row>
    <row r="99" spans="1:1" ht="13.5">
      <c r="A99" s="867"/>
    </row>
    <row r="100" spans="1:1" ht="13.5">
      <c r="A100" s="867"/>
    </row>
    <row r="101" spans="1:1" ht="13.5">
      <c r="A101" s="867"/>
    </row>
    <row r="102" spans="1:1" ht="13.5">
      <c r="A102" s="867"/>
    </row>
    <row r="103" spans="1:1" ht="13.5">
      <c r="A103" s="867"/>
    </row>
    <row r="104" spans="1:1" ht="13.5">
      <c r="A104" s="867"/>
    </row>
    <row r="105" spans="1:1" ht="13.5">
      <c r="A105" s="867"/>
    </row>
    <row r="106" spans="1:1" ht="13.5">
      <c r="A106" s="867"/>
    </row>
    <row r="107" spans="1:1" ht="13.5">
      <c r="A107" s="867"/>
    </row>
    <row r="108" spans="1:1" ht="13.5">
      <c r="A108" s="867"/>
    </row>
    <row r="109" spans="1:1" ht="13.5">
      <c r="A109" s="867"/>
    </row>
    <row r="110" spans="1:1" ht="13.5">
      <c r="A110" s="867"/>
    </row>
    <row r="111" spans="1:1" ht="13.5">
      <c r="A111" s="867"/>
    </row>
    <row r="112" spans="1:1" ht="13.5">
      <c r="A112" s="867"/>
    </row>
    <row r="113" spans="1:1" ht="13.5">
      <c r="A113" s="867"/>
    </row>
    <row r="114" spans="1:1" ht="13.5">
      <c r="A114" s="867"/>
    </row>
    <row r="115" spans="1:1" ht="13.5">
      <c r="A115" s="867"/>
    </row>
    <row r="116" spans="1:1" ht="13.5">
      <c r="A116" s="867"/>
    </row>
    <row r="117" spans="1:1" ht="13.5">
      <c r="A117" s="867"/>
    </row>
    <row r="118" spans="1:1" ht="13.5">
      <c r="A118" s="867"/>
    </row>
    <row r="119" spans="1:1" ht="13.5">
      <c r="A119" s="867"/>
    </row>
    <row r="120" spans="1:1" ht="13.5">
      <c r="A120" s="867"/>
    </row>
    <row r="121" spans="1:1" ht="13.5">
      <c r="A121" s="867"/>
    </row>
    <row r="122" spans="1:1" ht="13.5">
      <c r="A122" s="867"/>
    </row>
    <row r="123" spans="1:1" ht="13.5">
      <c r="A123" s="867"/>
    </row>
    <row r="124" spans="1:1" ht="13.5">
      <c r="A124" s="867"/>
    </row>
    <row r="125" spans="1:1" ht="13.5">
      <c r="A125" s="867"/>
    </row>
    <row r="127" spans="1:1">
      <c r="A127" s="849"/>
    </row>
    <row r="128" spans="1:1">
      <c r="A128" s="849"/>
    </row>
    <row r="129" spans="1:1">
      <c r="A129" s="849"/>
    </row>
    <row r="130" spans="1:1">
      <c r="A130" s="849"/>
    </row>
    <row r="131" spans="1:1">
      <c r="A131" s="849"/>
    </row>
    <row r="132" spans="1:1">
      <c r="A132" s="849"/>
    </row>
    <row r="133" spans="1:1">
      <c r="A133" s="849"/>
    </row>
    <row r="134" spans="1:1">
      <c r="A134" s="849"/>
    </row>
    <row r="135" spans="1:1">
      <c r="A135" s="849"/>
    </row>
    <row r="136" spans="1:1">
      <c r="A136" s="849"/>
    </row>
    <row r="137" spans="1:1">
      <c r="A137" s="850"/>
    </row>
    <row r="138" spans="1:1">
      <c r="A138" s="849"/>
    </row>
  </sheetData>
  <sheetProtection algorithmName="SHA-512" hashValue="rP0TeSggSMjA+1g8bBoIQZ4hHQSulVbiUAXXU51kfOuv1EF6StonV/EtmvUkGPKRhib1ajtGLWYff5vTX10t4g==" saltValue="Bu5+7NMLobs+rmqRsWaWvQ==" spinCount="100000" sheet="1" formatCells="0" formatColumns="0" formatRows="0"/>
  <mergeCells count="22">
    <mergeCell ref="E25:F25"/>
    <mergeCell ref="B4:C4"/>
    <mergeCell ref="B6:H6"/>
    <mergeCell ref="D8:F8"/>
    <mergeCell ref="E9:F9"/>
    <mergeCell ref="B25:B41"/>
    <mergeCell ref="E28:F28"/>
    <mergeCell ref="B9:B20"/>
    <mergeCell ref="E15:F15"/>
    <mergeCell ref="E32:F32"/>
    <mergeCell ref="E19:F19"/>
    <mergeCell ref="E18:F18"/>
    <mergeCell ref="E12:F12"/>
    <mergeCell ref="E26:F26"/>
    <mergeCell ref="E34:F34"/>
    <mergeCell ref="D4:F4"/>
    <mergeCell ref="D47:H47"/>
    <mergeCell ref="D44:H44"/>
    <mergeCell ref="D45:H45"/>
    <mergeCell ref="D46:H46"/>
    <mergeCell ref="E27:F27"/>
    <mergeCell ref="E33:F33"/>
  </mergeCells>
  <phoneticPr fontId="42"/>
  <conditionalFormatting sqref="D4:F4">
    <cfRule type="expression" dxfId="110" priority="1" stopIfTrue="1">
      <formula>$I$1=0</formula>
    </cfRule>
  </conditionalFormatting>
  <dataValidations count="1">
    <dataValidation type="list" allowBlank="1" showInputMessage="1" showErrorMessage="1" sqref="C9:C41" xr:uid="{0F84476E-36C8-41DD-9FE4-164ED82381B7}">
      <formula1>_LST52</formula1>
    </dataValidation>
  </dataValidations>
  <printOptions horizontalCentered="1"/>
  <pageMargins left="0.78740157480314965" right="0.19685039370078741" top="0.78740157480314965" bottom="0.39370078740157483" header="0.39370078740157483" footer="0.19685039370078741"/>
  <pageSetup paperSize="9" scale="93" orientation="portrait" horizontalDpi="300" verticalDpi="300" r:id="rId1"/>
  <headerFooter alignWithMargins="0">
    <oddFooter>&amp;L&amp;"ＭＳ ゴシック,標準"&amp;9JAAF-MST  &lt;RESA-6&gt; 業務範囲リスト-4</oddFooter>
  </headerFooter>
  <drawing r:id="rId2"/>
  <legacy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indexed="44"/>
    <pageSetUpPr fitToPage="1"/>
  </sheetPr>
  <dimension ref="A1:O68"/>
  <sheetViews>
    <sheetView workbookViewId="0">
      <selection activeCell="F15" sqref="F15"/>
    </sheetView>
  </sheetViews>
  <sheetFormatPr defaultRowHeight="12.75"/>
  <cols>
    <col min="1" max="1" width="3.125" style="819" customWidth="1"/>
    <col min="2" max="2" width="3" style="819" customWidth="1"/>
    <col min="3" max="3" width="3" style="855" customWidth="1"/>
    <col min="4" max="4" width="3" style="856" customWidth="1"/>
    <col min="5" max="5" width="5" style="819" customWidth="1"/>
    <col min="6" max="6" width="25.125" style="819" customWidth="1"/>
    <col min="7" max="11" width="3.25" style="819" customWidth="1"/>
    <col min="12" max="13" width="11.125" style="819" customWidth="1"/>
    <col min="14" max="14" width="16.75" style="819" customWidth="1"/>
    <col min="15" max="15" width="2.5" style="819" customWidth="1"/>
    <col min="16" max="16384" width="9" style="819"/>
  </cols>
  <sheetData>
    <row r="1" spans="1:15" ht="39.950000000000003" customHeight="1">
      <c r="A1" s="816"/>
      <c r="B1" s="816"/>
      <c r="C1" s="817"/>
      <c r="D1" s="818"/>
      <c r="E1" s="816"/>
      <c r="F1" s="816"/>
      <c r="G1" s="816"/>
      <c r="H1" s="816"/>
      <c r="I1" s="816"/>
      <c r="J1" s="816"/>
      <c r="K1" s="816"/>
      <c r="L1" s="816"/>
      <c r="M1" s="816"/>
      <c r="N1" s="816"/>
      <c r="O1" s="2509">
        <f>+'SYSTEM-1'!$D$46</f>
        <v>0</v>
      </c>
    </row>
    <row r="2" spans="1:15" ht="17.25">
      <c r="A2" s="816"/>
      <c r="B2" s="820" t="s">
        <v>1221</v>
      </c>
      <c r="C2" s="821"/>
      <c r="D2" s="822"/>
      <c r="E2" s="823"/>
      <c r="F2" s="823"/>
      <c r="G2" s="823"/>
      <c r="H2" s="823"/>
      <c r="I2" s="823"/>
      <c r="J2" s="823"/>
      <c r="K2" s="823"/>
      <c r="L2" s="823"/>
      <c r="M2" s="823"/>
      <c r="N2" s="823"/>
      <c r="O2" s="816"/>
    </row>
    <row r="3" spans="1:15" ht="9" customHeight="1">
      <c r="A3" s="816"/>
      <c r="B3" s="820"/>
      <c r="C3" s="821"/>
      <c r="D3" s="822"/>
      <c r="E3" s="823"/>
      <c r="F3" s="823"/>
      <c r="G3" s="823"/>
      <c r="H3" s="823"/>
      <c r="I3" s="823"/>
      <c r="J3" s="823"/>
      <c r="K3" s="823"/>
      <c r="L3" s="823"/>
      <c r="M3" s="823"/>
      <c r="N3" s="823"/>
      <c r="O3" s="816"/>
    </row>
    <row r="4" spans="1:15" s="825" customFormat="1" ht="18.75" customHeight="1">
      <c r="A4" s="824"/>
      <c r="B4" s="6353" t="s">
        <v>776</v>
      </c>
      <c r="C4" s="6354"/>
      <c r="D4" s="6356" t="str">
        <f>+入力ｼｰﾄA!$O$57</f>
        <v>日事連ビル新築工事</v>
      </c>
      <c r="E4" s="6356"/>
      <c r="F4" s="6356"/>
      <c r="G4" s="6356"/>
      <c r="H4" s="6356"/>
      <c r="I4" s="6380"/>
      <c r="J4" s="6350" t="s">
        <v>751</v>
      </c>
      <c r="K4" s="6351"/>
      <c r="L4" s="6381">
        <f>+入力ｼｰﾄA!$O$52</f>
        <v>140401</v>
      </c>
      <c r="M4" s="6382">
        <f>+入力ｼｰﾄA!$O$52</f>
        <v>140401</v>
      </c>
      <c r="N4" s="2563">
        <v>45474</v>
      </c>
      <c r="O4" s="824"/>
    </row>
    <row r="5" spans="1:15" ht="9" customHeight="1">
      <c r="A5" s="816"/>
      <c r="B5" s="823"/>
      <c r="C5" s="826"/>
      <c r="D5" s="827"/>
      <c r="E5" s="823"/>
      <c r="F5" s="823"/>
      <c r="G5" s="823"/>
      <c r="H5" s="823"/>
      <c r="I5" s="823"/>
      <c r="J5" s="823"/>
      <c r="K5" s="823"/>
      <c r="L5" s="823"/>
      <c r="M5" s="823"/>
      <c r="N5" s="823"/>
      <c r="O5" s="816"/>
    </row>
    <row r="6" spans="1:15" s="829" customFormat="1" ht="18" customHeight="1">
      <c r="A6" s="828"/>
      <c r="B6" s="6386" t="s">
        <v>775</v>
      </c>
      <c r="C6" s="6339"/>
      <c r="D6" s="6339"/>
      <c r="E6" s="6340"/>
      <c r="F6" s="6340"/>
      <c r="G6" s="6340"/>
      <c r="H6" s="6340"/>
      <c r="I6" s="6340"/>
      <c r="J6" s="6340"/>
      <c r="K6" s="6340"/>
      <c r="L6" s="6340"/>
      <c r="M6" s="6340"/>
      <c r="N6" s="6340"/>
      <c r="O6" s="828"/>
    </row>
    <row r="7" spans="1:15" ht="9" customHeight="1">
      <c r="A7" s="816"/>
      <c r="B7" s="823"/>
      <c r="C7" s="826"/>
      <c r="D7" s="827"/>
      <c r="E7" s="823"/>
      <c r="F7" s="823"/>
      <c r="G7" s="823"/>
      <c r="H7" s="823"/>
      <c r="I7" s="823"/>
      <c r="J7" s="823"/>
      <c r="K7" s="823"/>
      <c r="L7" s="823"/>
      <c r="M7" s="823"/>
      <c r="N7" s="823"/>
      <c r="O7" s="816"/>
    </row>
    <row r="8" spans="1:15" ht="18" customHeight="1">
      <c r="A8" s="816"/>
      <c r="B8" s="6376" t="s">
        <v>566</v>
      </c>
      <c r="C8" s="6377"/>
      <c r="D8" s="6374"/>
      <c r="E8" s="6375" t="s">
        <v>567</v>
      </c>
      <c r="F8" s="6375"/>
      <c r="G8" s="6383" t="s">
        <v>752</v>
      </c>
      <c r="H8" s="6384"/>
      <c r="I8" s="6384"/>
      <c r="J8" s="6385"/>
      <c r="K8" s="6370" t="s">
        <v>753</v>
      </c>
      <c r="L8" s="6372" t="s">
        <v>754</v>
      </c>
      <c r="M8" s="6374" t="s">
        <v>755</v>
      </c>
      <c r="N8" s="6372" t="s">
        <v>774</v>
      </c>
      <c r="O8" s="816"/>
    </row>
    <row r="9" spans="1:15" s="834" customFormat="1" ht="18" customHeight="1">
      <c r="A9" s="830"/>
      <c r="B9" s="6378"/>
      <c r="C9" s="6379"/>
      <c r="D9" s="6371"/>
      <c r="E9" s="6375"/>
      <c r="F9" s="6375"/>
      <c r="G9" s="831" t="s">
        <v>773</v>
      </c>
      <c r="H9" s="832" t="s">
        <v>772</v>
      </c>
      <c r="I9" s="832" t="s">
        <v>771</v>
      </c>
      <c r="J9" s="833" t="s">
        <v>756</v>
      </c>
      <c r="K9" s="6371"/>
      <c r="L9" s="6373"/>
      <c r="M9" s="6371"/>
      <c r="N9" s="6373"/>
      <c r="O9" s="830"/>
    </row>
    <row r="10" spans="1:15" s="834" customFormat="1" ht="15" customHeight="1">
      <c r="A10" s="830"/>
      <c r="B10" s="6341" t="s">
        <v>770</v>
      </c>
      <c r="C10" s="6342"/>
      <c r="D10" s="6343"/>
      <c r="E10" s="627">
        <v>1101</v>
      </c>
      <c r="F10" s="628" t="s">
        <v>2802</v>
      </c>
      <c r="G10" s="800"/>
      <c r="H10" s="801"/>
      <c r="I10" s="801"/>
      <c r="J10" s="802"/>
      <c r="K10" s="803"/>
      <c r="L10" s="804"/>
      <c r="M10" s="726" t="str">
        <f>IF(SUM(G10:J10)&gt;0,SUM(G10:J10)*L10,"")</f>
        <v/>
      </c>
      <c r="N10" s="626"/>
      <c r="O10" s="830"/>
    </row>
    <row r="11" spans="1:15" s="834" customFormat="1" ht="15" customHeight="1">
      <c r="A11" s="830"/>
      <c r="B11" s="6344"/>
      <c r="C11" s="6345"/>
      <c r="D11" s="6346"/>
      <c r="E11" s="632">
        <v>1102</v>
      </c>
      <c r="F11" s="633" t="s">
        <v>511</v>
      </c>
      <c r="G11" s="652"/>
      <c r="H11" s="653"/>
      <c r="I11" s="653"/>
      <c r="J11" s="654"/>
      <c r="K11" s="634"/>
      <c r="L11" s="805"/>
      <c r="M11" s="730" t="str">
        <f t="shared" ref="M11:M56" si="0">IF(SUM(G11:J11)&gt;0,SUM(G11:J11)*L11,"")</f>
        <v/>
      </c>
      <c r="N11" s="631"/>
      <c r="O11" s="830"/>
    </row>
    <row r="12" spans="1:15" s="834" customFormat="1" ht="15" customHeight="1">
      <c r="A12" s="830"/>
      <c r="B12" s="6344"/>
      <c r="C12" s="6345"/>
      <c r="D12" s="6346"/>
      <c r="E12" s="632">
        <v>1103</v>
      </c>
      <c r="F12" s="633" t="s">
        <v>2803</v>
      </c>
      <c r="G12" s="652"/>
      <c r="H12" s="653"/>
      <c r="I12" s="653"/>
      <c r="J12" s="654"/>
      <c r="K12" s="634"/>
      <c r="L12" s="805"/>
      <c r="M12" s="730" t="str">
        <f t="shared" si="0"/>
        <v/>
      </c>
      <c r="N12" s="631"/>
      <c r="O12" s="830"/>
    </row>
    <row r="13" spans="1:15" s="834" customFormat="1" ht="15" customHeight="1">
      <c r="A13" s="830"/>
      <c r="B13" s="6344"/>
      <c r="C13" s="6345"/>
      <c r="D13" s="6346"/>
      <c r="E13" s="632">
        <v>1104</v>
      </c>
      <c r="F13" s="633" t="s">
        <v>568</v>
      </c>
      <c r="G13" s="652"/>
      <c r="H13" s="653"/>
      <c r="I13" s="653"/>
      <c r="J13" s="654"/>
      <c r="K13" s="634"/>
      <c r="L13" s="805"/>
      <c r="M13" s="730" t="str">
        <f t="shared" si="0"/>
        <v/>
      </c>
      <c r="N13" s="631"/>
      <c r="O13" s="830"/>
    </row>
    <row r="14" spans="1:15" s="834" customFormat="1" ht="15" customHeight="1">
      <c r="A14" s="830"/>
      <c r="B14" s="6344"/>
      <c r="C14" s="6345"/>
      <c r="D14" s="6346"/>
      <c r="E14" s="632">
        <v>1105</v>
      </c>
      <c r="F14" s="633" t="s">
        <v>564</v>
      </c>
      <c r="G14" s="652"/>
      <c r="H14" s="653"/>
      <c r="I14" s="653"/>
      <c r="J14" s="654"/>
      <c r="K14" s="634"/>
      <c r="L14" s="805"/>
      <c r="M14" s="730" t="str">
        <f t="shared" si="0"/>
        <v/>
      </c>
      <c r="N14" s="631"/>
      <c r="O14" s="830"/>
    </row>
    <row r="15" spans="1:15" s="834" customFormat="1" ht="15" customHeight="1">
      <c r="A15" s="830"/>
      <c r="B15" s="6344"/>
      <c r="C15" s="6345"/>
      <c r="D15" s="6346"/>
      <c r="E15" s="632">
        <v>1106</v>
      </c>
      <c r="F15" s="633" t="s">
        <v>574</v>
      </c>
      <c r="G15" s="652"/>
      <c r="H15" s="653"/>
      <c r="I15" s="653"/>
      <c r="J15" s="654"/>
      <c r="K15" s="634"/>
      <c r="L15" s="805"/>
      <c r="M15" s="730" t="str">
        <f t="shared" si="0"/>
        <v/>
      </c>
      <c r="N15" s="631"/>
      <c r="O15" s="830"/>
    </row>
    <row r="16" spans="1:15" s="834" customFormat="1" ht="15" customHeight="1">
      <c r="A16" s="830"/>
      <c r="B16" s="6344"/>
      <c r="C16" s="6345"/>
      <c r="D16" s="6346"/>
      <c r="E16" s="632">
        <v>1107</v>
      </c>
      <c r="F16" s="633" t="s">
        <v>2804</v>
      </c>
      <c r="G16" s="652"/>
      <c r="H16" s="653"/>
      <c r="I16" s="653"/>
      <c r="J16" s="654"/>
      <c r="K16" s="634"/>
      <c r="L16" s="805"/>
      <c r="M16" s="730" t="str">
        <f t="shared" si="0"/>
        <v/>
      </c>
      <c r="N16" s="631"/>
      <c r="O16" s="830"/>
    </row>
    <row r="17" spans="1:15" s="834" customFormat="1" ht="15" customHeight="1">
      <c r="A17" s="830"/>
      <c r="B17" s="6344"/>
      <c r="C17" s="6345"/>
      <c r="D17" s="6346"/>
      <c r="E17" s="632">
        <v>1108</v>
      </c>
      <c r="F17" s="633" t="s">
        <v>575</v>
      </c>
      <c r="G17" s="652"/>
      <c r="H17" s="653"/>
      <c r="I17" s="653"/>
      <c r="J17" s="654"/>
      <c r="K17" s="634"/>
      <c r="L17" s="805"/>
      <c r="M17" s="730" t="str">
        <f t="shared" si="0"/>
        <v/>
      </c>
      <c r="N17" s="631"/>
      <c r="O17" s="830"/>
    </row>
    <row r="18" spans="1:15" s="834" customFormat="1" ht="15" customHeight="1">
      <c r="A18" s="830"/>
      <c r="B18" s="6344"/>
      <c r="C18" s="6345"/>
      <c r="D18" s="6346"/>
      <c r="E18" s="632">
        <v>1109</v>
      </c>
      <c r="F18" s="633" t="s">
        <v>512</v>
      </c>
      <c r="G18" s="652"/>
      <c r="H18" s="653"/>
      <c r="I18" s="653"/>
      <c r="J18" s="654"/>
      <c r="K18" s="634"/>
      <c r="L18" s="805"/>
      <c r="M18" s="730" t="str">
        <f t="shared" si="0"/>
        <v/>
      </c>
      <c r="N18" s="631"/>
      <c r="O18" s="830"/>
    </row>
    <row r="19" spans="1:15" s="834" customFormat="1" ht="15" customHeight="1">
      <c r="A19" s="830"/>
      <c r="B19" s="6344"/>
      <c r="C19" s="6345"/>
      <c r="D19" s="6346"/>
      <c r="E19" s="632">
        <v>1110</v>
      </c>
      <c r="F19" s="633" t="s">
        <v>515</v>
      </c>
      <c r="G19" s="652"/>
      <c r="H19" s="653"/>
      <c r="I19" s="653"/>
      <c r="J19" s="654"/>
      <c r="K19" s="634"/>
      <c r="L19" s="805"/>
      <c r="M19" s="730" t="str">
        <f t="shared" si="0"/>
        <v/>
      </c>
      <c r="N19" s="631"/>
      <c r="O19" s="830"/>
    </row>
    <row r="20" spans="1:15" s="834" customFormat="1" ht="15" customHeight="1">
      <c r="A20" s="830"/>
      <c r="B20" s="6344"/>
      <c r="C20" s="6345"/>
      <c r="D20" s="6346"/>
      <c r="E20" s="636"/>
      <c r="F20" s="637"/>
      <c r="G20" s="652"/>
      <c r="H20" s="653"/>
      <c r="I20" s="653"/>
      <c r="J20" s="654"/>
      <c r="K20" s="634"/>
      <c r="L20" s="727"/>
      <c r="M20" s="730" t="str">
        <f t="shared" si="0"/>
        <v/>
      </c>
      <c r="N20" s="631"/>
      <c r="O20" s="830"/>
    </row>
    <row r="21" spans="1:15" s="834" customFormat="1" ht="15" customHeight="1">
      <c r="A21" s="830"/>
      <c r="B21" s="6344"/>
      <c r="C21" s="6345"/>
      <c r="D21" s="6346"/>
      <c r="E21" s="636"/>
      <c r="F21" s="637"/>
      <c r="G21" s="652"/>
      <c r="H21" s="653"/>
      <c r="I21" s="653"/>
      <c r="J21" s="654"/>
      <c r="K21" s="634"/>
      <c r="L21" s="727"/>
      <c r="M21" s="730" t="str">
        <f t="shared" si="0"/>
        <v/>
      </c>
      <c r="N21" s="631"/>
      <c r="O21" s="830"/>
    </row>
    <row r="22" spans="1:15" s="834" customFormat="1" ht="15" customHeight="1">
      <c r="A22" s="830"/>
      <c r="B22" s="6347"/>
      <c r="C22" s="6348"/>
      <c r="D22" s="6349"/>
      <c r="E22" s="638"/>
      <c r="F22" s="639"/>
      <c r="G22" s="655"/>
      <c r="H22" s="656"/>
      <c r="I22" s="656"/>
      <c r="J22" s="657"/>
      <c r="K22" s="640"/>
      <c r="L22" s="728"/>
      <c r="M22" s="835" t="str">
        <f t="shared" si="0"/>
        <v/>
      </c>
      <c r="N22" s="649"/>
      <c r="O22" s="830"/>
    </row>
    <row r="23" spans="1:15" s="834" customFormat="1" ht="15" customHeight="1">
      <c r="A23" s="830"/>
      <c r="B23" s="6341" t="s">
        <v>769</v>
      </c>
      <c r="C23" s="6342"/>
      <c r="D23" s="6343"/>
      <c r="E23" s="627">
        <v>1201</v>
      </c>
      <c r="F23" s="628" t="s">
        <v>513</v>
      </c>
      <c r="G23" s="806"/>
      <c r="H23" s="807"/>
      <c r="I23" s="807"/>
      <c r="J23" s="808"/>
      <c r="K23" s="629"/>
      <c r="L23" s="804"/>
      <c r="M23" s="731" t="str">
        <f t="shared" si="0"/>
        <v/>
      </c>
      <c r="N23" s="626"/>
      <c r="O23" s="830"/>
    </row>
    <row r="24" spans="1:15" s="834" customFormat="1" ht="15" customHeight="1">
      <c r="A24" s="830"/>
      <c r="B24" s="6344"/>
      <c r="C24" s="6345"/>
      <c r="D24" s="6346"/>
      <c r="E24" s="632">
        <v>1202</v>
      </c>
      <c r="F24" s="633" t="s">
        <v>514</v>
      </c>
      <c r="G24" s="652"/>
      <c r="H24" s="653"/>
      <c r="I24" s="653"/>
      <c r="J24" s="654"/>
      <c r="K24" s="634"/>
      <c r="L24" s="805"/>
      <c r="M24" s="730" t="str">
        <f t="shared" si="0"/>
        <v/>
      </c>
      <c r="N24" s="631"/>
      <c r="O24" s="830"/>
    </row>
    <row r="25" spans="1:15" s="834" customFormat="1" ht="15" customHeight="1">
      <c r="A25" s="830"/>
      <c r="B25" s="6344"/>
      <c r="C25" s="6345"/>
      <c r="D25" s="6346"/>
      <c r="E25" s="632">
        <v>1203</v>
      </c>
      <c r="F25" s="633" t="s">
        <v>515</v>
      </c>
      <c r="G25" s="652"/>
      <c r="H25" s="653"/>
      <c r="I25" s="653"/>
      <c r="J25" s="654"/>
      <c r="K25" s="634"/>
      <c r="L25" s="805"/>
      <c r="M25" s="730" t="str">
        <f t="shared" si="0"/>
        <v/>
      </c>
      <c r="N25" s="631"/>
      <c r="O25" s="830"/>
    </row>
    <row r="26" spans="1:15" s="834" customFormat="1" ht="15" customHeight="1">
      <c r="A26" s="830"/>
      <c r="B26" s="6344"/>
      <c r="C26" s="6345"/>
      <c r="D26" s="6346"/>
      <c r="E26" s="636"/>
      <c r="F26" s="637"/>
      <c r="G26" s="652"/>
      <c r="H26" s="653"/>
      <c r="I26" s="653"/>
      <c r="J26" s="654"/>
      <c r="K26" s="634"/>
      <c r="L26" s="727"/>
      <c r="M26" s="730" t="str">
        <f t="shared" si="0"/>
        <v/>
      </c>
      <c r="N26" s="631"/>
      <c r="O26" s="830"/>
    </row>
    <row r="27" spans="1:15" s="834" customFormat="1" ht="15" customHeight="1">
      <c r="A27" s="830"/>
      <c r="B27" s="6344"/>
      <c r="C27" s="6345"/>
      <c r="D27" s="6346"/>
      <c r="E27" s="636"/>
      <c r="F27" s="637"/>
      <c r="G27" s="652"/>
      <c r="H27" s="653"/>
      <c r="I27" s="653"/>
      <c r="J27" s="654"/>
      <c r="K27" s="634"/>
      <c r="L27" s="727"/>
      <c r="M27" s="730" t="str">
        <f t="shared" si="0"/>
        <v/>
      </c>
      <c r="N27" s="631"/>
      <c r="O27" s="830"/>
    </row>
    <row r="28" spans="1:15" s="834" customFormat="1" ht="15" customHeight="1">
      <c r="A28" s="830"/>
      <c r="B28" s="6344"/>
      <c r="C28" s="6345"/>
      <c r="D28" s="6346"/>
      <c r="E28" s="636"/>
      <c r="F28" s="637"/>
      <c r="G28" s="652"/>
      <c r="H28" s="653"/>
      <c r="I28" s="653"/>
      <c r="J28" s="654"/>
      <c r="K28" s="634"/>
      <c r="L28" s="727"/>
      <c r="M28" s="730" t="str">
        <f t="shared" si="0"/>
        <v/>
      </c>
      <c r="N28" s="631"/>
      <c r="O28" s="830"/>
    </row>
    <row r="29" spans="1:15" s="834" customFormat="1" ht="15" customHeight="1">
      <c r="A29" s="830"/>
      <c r="B29" s="6347"/>
      <c r="C29" s="6348"/>
      <c r="D29" s="6349"/>
      <c r="E29" s="638"/>
      <c r="F29" s="639"/>
      <c r="G29" s="655"/>
      <c r="H29" s="656"/>
      <c r="I29" s="656"/>
      <c r="J29" s="657"/>
      <c r="K29" s="640"/>
      <c r="L29" s="728"/>
      <c r="M29" s="835" t="str">
        <f t="shared" si="0"/>
        <v/>
      </c>
      <c r="N29" s="649"/>
      <c r="O29" s="830"/>
    </row>
    <row r="30" spans="1:15" s="837" customFormat="1" ht="15" customHeight="1">
      <c r="A30" s="836"/>
      <c r="B30" s="6357" t="s">
        <v>527</v>
      </c>
      <c r="C30" s="6362" t="s">
        <v>768</v>
      </c>
      <c r="D30" s="6355" t="s">
        <v>767</v>
      </c>
      <c r="E30" s="627">
        <v>1301</v>
      </c>
      <c r="F30" s="642" t="s">
        <v>517</v>
      </c>
      <c r="G30" s="806"/>
      <c r="H30" s="807"/>
      <c r="I30" s="807"/>
      <c r="J30" s="808"/>
      <c r="K30" s="629"/>
      <c r="L30" s="809"/>
      <c r="M30" s="731" t="str">
        <f t="shared" si="0"/>
        <v/>
      </c>
      <c r="N30" s="626"/>
      <c r="O30" s="836"/>
    </row>
    <row r="31" spans="1:15" s="837" customFormat="1" ht="15" customHeight="1">
      <c r="A31" s="836"/>
      <c r="B31" s="6358"/>
      <c r="C31" s="6360"/>
      <c r="D31" s="6337"/>
      <c r="E31" s="632">
        <v>1302</v>
      </c>
      <c r="F31" s="643" t="s">
        <v>2805</v>
      </c>
      <c r="G31" s="652"/>
      <c r="H31" s="653"/>
      <c r="I31" s="653"/>
      <c r="J31" s="654"/>
      <c r="K31" s="634"/>
      <c r="L31" s="810"/>
      <c r="M31" s="730" t="str">
        <f t="shared" si="0"/>
        <v/>
      </c>
      <c r="N31" s="631"/>
      <c r="O31" s="836"/>
    </row>
    <row r="32" spans="1:15" s="837" customFormat="1" ht="15" customHeight="1">
      <c r="A32" s="836"/>
      <c r="B32" s="6358"/>
      <c r="C32" s="6360"/>
      <c r="D32" s="6337"/>
      <c r="E32" s="632">
        <v>1303</v>
      </c>
      <c r="F32" s="643" t="s">
        <v>515</v>
      </c>
      <c r="G32" s="652"/>
      <c r="H32" s="653"/>
      <c r="I32" s="653"/>
      <c r="J32" s="654"/>
      <c r="K32" s="634"/>
      <c r="L32" s="810"/>
      <c r="M32" s="730" t="str">
        <f t="shared" si="0"/>
        <v/>
      </c>
      <c r="N32" s="631"/>
      <c r="O32" s="836"/>
    </row>
    <row r="33" spans="1:15" s="837" customFormat="1" ht="15" customHeight="1">
      <c r="A33" s="836"/>
      <c r="B33" s="6358"/>
      <c r="C33" s="6360"/>
      <c r="D33" s="6337"/>
      <c r="E33" s="632">
        <v>1304</v>
      </c>
      <c r="F33" s="643" t="s">
        <v>516</v>
      </c>
      <c r="G33" s="652"/>
      <c r="H33" s="653"/>
      <c r="I33" s="653"/>
      <c r="J33" s="654"/>
      <c r="K33" s="634"/>
      <c r="L33" s="810"/>
      <c r="M33" s="730" t="str">
        <f t="shared" si="0"/>
        <v/>
      </c>
      <c r="N33" s="631"/>
      <c r="O33" s="836"/>
    </row>
    <row r="34" spans="1:15" s="837" customFormat="1" ht="15" customHeight="1">
      <c r="A34" s="836"/>
      <c r="B34" s="6358"/>
      <c r="C34" s="6360"/>
      <c r="D34" s="6337"/>
      <c r="E34" s="636"/>
      <c r="F34" s="637"/>
      <c r="G34" s="652"/>
      <c r="H34" s="653"/>
      <c r="I34" s="653"/>
      <c r="J34" s="654"/>
      <c r="K34" s="634"/>
      <c r="L34" s="727"/>
      <c r="M34" s="730" t="str">
        <f t="shared" si="0"/>
        <v/>
      </c>
      <c r="N34" s="631"/>
      <c r="O34" s="836"/>
    </row>
    <row r="35" spans="1:15" s="837" customFormat="1" ht="15" customHeight="1">
      <c r="A35" s="836"/>
      <c r="B35" s="6358"/>
      <c r="C35" s="6360"/>
      <c r="D35" s="6337"/>
      <c r="E35" s="636"/>
      <c r="F35" s="637"/>
      <c r="G35" s="652"/>
      <c r="H35" s="653"/>
      <c r="I35" s="653"/>
      <c r="J35" s="654"/>
      <c r="K35" s="634"/>
      <c r="L35" s="727"/>
      <c r="M35" s="730" t="str">
        <f t="shared" si="0"/>
        <v/>
      </c>
      <c r="N35" s="631"/>
      <c r="O35" s="836"/>
    </row>
    <row r="36" spans="1:15" s="837" customFormat="1" ht="15" customHeight="1">
      <c r="A36" s="836"/>
      <c r="B36" s="6358"/>
      <c r="C36" s="6361"/>
      <c r="D36" s="6337"/>
      <c r="E36" s="638"/>
      <c r="F36" s="639"/>
      <c r="G36" s="655"/>
      <c r="H36" s="656"/>
      <c r="I36" s="656"/>
      <c r="J36" s="657"/>
      <c r="K36" s="640"/>
      <c r="L36" s="728"/>
      <c r="M36" s="835" t="str">
        <f t="shared" si="0"/>
        <v/>
      </c>
      <c r="N36" s="649"/>
      <c r="O36" s="836"/>
    </row>
    <row r="37" spans="1:15" s="837" customFormat="1" ht="15" customHeight="1">
      <c r="A37" s="836"/>
      <c r="B37" s="6358"/>
      <c r="C37" s="6360" t="s">
        <v>766</v>
      </c>
      <c r="D37" s="6336" t="s">
        <v>765</v>
      </c>
      <c r="E37" s="627">
        <v>1401</v>
      </c>
      <c r="F37" s="644" t="s">
        <v>2806</v>
      </c>
      <c r="G37" s="811"/>
      <c r="H37" s="812"/>
      <c r="I37" s="812"/>
      <c r="J37" s="813"/>
      <c r="K37" s="814"/>
      <c r="L37" s="815"/>
      <c r="M37" s="732" t="str">
        <f t="shared" si="0"/>
        <v/>
      </c>
      <c r="N37" s="626"/>
      <c r="O37" s="836"/>
    </row>
    <row r="38" spans="1:15" s="837" customFormat="1" ht="15" customHeight="1">
      <c r="A38" s="836"/>
      <c r="B38" s="6358"/>
      <c r="C38" s="6360"/>
      <c r="D38" s="6337"/>
      <c r="E38" s="632">
        <v>1402</v>
      </c>
      <c r="F38" s="643" t="s">
        <v>2807</v>
      </c>
      <c r="G38" s="652"/>
      <c r="H38" s="653"/>
      <c r="I38" s="653"/>
      <c r="J38" s="654"/>
      <c r="K38" s="634"/>
      <c r="L38" s="810"/>
      <c r="M38" s="730" t="str">
        <f t="shared" si="0"/>
        <v/>
      </c>
      <c r="N38" s="631"/>
      <c r="O38" s="836"/>
    </row>
    <row r="39" spans="1:15" s="837" customFormat="1" ht="15" customHeight="1">
      <c r="A39" s="836"/>
      <c r="B39" s="6358"/>
      <c r="C39" s="6360"/>
      <c r="D39" s="6337"/>
      <c r="E39" s="632">
        <v>1403</v>
      </c>
      <c r="F39" s="643" t="s">
        <v>515</v>
      </c>
      <c r="G39" s="652"/>
      <c r="H39" s="653"/>
      <c r="I39" s="653"/>
      <c r="J39" s="654"/>
      <c r="K39" s="634"/>
      <c r="L39" s="810"/>
      <c r="M39" s="730" t="str">
        <f t="shared" si="0"/>
        <v/>
      </c>
      <c r="N39" s="631"/>
      <c r="O39" s="836"/>
    </row>
    <row r="40" spans="1:15" s="837" customFormat="1" ht="15" customHeight="1">
      <c r="A40" s="836"/>
      <c r="B40" s="6358"/>
      <c r="C40" s="6360"/>
      <c r="D40" s="6337"/>
      <c r="E40" s="632">
        <v>1404</v>
      </c>
      <c r="F40" s="643" t="s">
        <v>516</v>
      </c>
      <c r="G40" s="652"/>
      <c r="H40" s="653"/>
      <c r="I40" s="653"/>
      <c r="J40" s="654"/>
      <c r="K40" s="634"/>
      <c r="L40" s="810"/>
      <c r="M40" s="730" t="str">
        <f t="shared" si="0"/>
        <v/>
      </c>
      <c r="N40" s="631"/>
      <c r="O40" s="836"/>
    </row>
    <row r="41" spans="1:15" s="837" customFormat="1" ht="15" customHeight="1">
      <c r="A41" s="836"/>
      <c r="B41" s="6358"/>
      <c r="C41" s="6360"/>
      <c r="D41" s="6337"/>
      <c r="E41" s="636"/>
      <c r="F41" s="637"/>
      <c r="G41" s="652"/>
      <c r="H41" s="653"/>
      <c r="I41" s="653"/>
      <c r="J41" s="654"/>
      <c r="K41" s="634"/>
      <c r="L41" s="727"/>
      <c r="M41" s="730" t="str">
        <f t="shared" si="0"/>
        <v/>
      </c>
      <c r="N41" s="631"/>
      <c r="O41" s="836"/>
    </row>
    <row r="42" spans="1:15" s="837" customFormat="1" ht="15" customHeight="1">
      <c r="A42" s="836"/>
      <c r="B42" s="6358"/>
      <c r="C42" s="6360"/>
      <c r="D42" s="6337"/>
      <c r="E42" s="636"/>
      <c r="F42" s="637"/>
      <c r="G42" s="652"/>
      <c r="H42" s="653"/>
      <c r="I42" s="653"/>
      <c r="J42" s="654"/>
      <c r="K42" s="634"/>
      <c r="L42" s="727"/>
      <c r="M42" s="730" t="str">
        <f t="shared" si="0"/>
        <v/>
      </c>
      <c r="N42" s="631"/>
      <c r="O42" s="836"/>
    </row>
    <row r="43" spans="1:15" s="837" customFormat="1" ht="15" customHeight="1">
      <c r="A43" s="836"/>
      <c r="B43" s="6358"/>
      <c r="C43" s="6361"/>
      <c r="D43" s="6337"/>
      <c r="E43" s="638"/>
      <c r="F43" s="639"/>
      <c r="G43" s="655"/>
      <c r="H43" s="656"/>
      <c r="I43" s="656"/>
      <c r="J43" s="657"/>
      <c r="K43" s="640"/>
      <c r="L43" s="728"/>
      <c r="M43" s="835" t="str">
        <f t="shared" si="0"/>
        <v/>
      </c>
      <c r="N43" s="649"/>
      <c r="O43" s="836"/>
    </row>
    <row r="44" spans="1:15" s="837" customFormat="1" ht="15" customHeight="1">
      <c r="A44" s="836"/>
      <c r="B44" s="6358"/>
      <c r="C44" s="6360" t="s">
        <v>764</v>
      </c>
      <c r="D44" s="6336" t="s">
        <v>763</v>
      </c>
      <c r="E44" s="627">
        <v>1501</v>
      </c>
      <c r="F44" s="644" t="s">
        <v>518</v>
      </c>
      <c r="G44" s="811"/>
      <c r="H44" s="812"/>
      <c r="I44" s="812"/>
      <c r="J44" s="813"/>
      <c r="K44" s="814"/>
      <c r="L44" s="815"/>
      <c r="M44" s="732" t="str">
        <f t="shared" si="0"/>
        <v/>
      </c>
      <c r="N44" s="626"/>
      <c r="O44" s="836"/>
    </row>
    <row r="45" spans="1:15" s="837" customFormat="1" ht="15" customHeight="1">
      <c r="A45" s="836"/>
      <c r="B45" s="6358"/>
      <c r="C45" s="6360"/>
      <c r="D45" s="6337"/>
      <c r="E45" s="632">
        <v>1502</v>
      </c>
      <c r="F45" s="643" t="s">
        <v>570</v>
      </c>
      <c r="G45" s="652"/>
      <c r="H45" s="653"/>
      <c r="I45" s="653"/>
      <c r="J45" s="654"/>
      <c r="K45" s="634"/>
      <c r="L45" s="810"/>
      <c r="M45" s="730" t="str">
        <f t="shared" si="0"/>
        <v/>
      </c>
      <c r="N45" s="631"/>
      <c r="O45" s="836"/>
    </row>
    <row r="46" spans="1:15" s="837" customFormat="1" ht="15" customHeight="1">
      <c r="A46" s="836"/>
      <c r="B46" s="6358"/>
      <c r="C46" s="6360"/>
      <c r="D46" s="6337"/>
      <c r="E46" s="632">
        <v>1503</v>
      </c>
      <c r="F46" s="643" t="s">
        <v>515</v>
      </c>
      <c r="G46" s="652"/>
      <c r="H46" s="653"/>
      <c r="I46" s="653"/>
      <c r="J46" s="654"/>
      <c r="K46" s="634"/>
      <c r="L46" s="810"/>
      <c r="M46" s="730" t="str">
        <f t="shared" si="0"/>
        <v/>
      </c>
      <c r="N46" s="631"/>
      <c r="O46" s="836"/>
    </row>
    <row r="47" spans="1:15" s="837" customFormat="1" ht="15" customHeight="1">
      <c r="A47" s="836"/>
      <c r="B47" s="6358"/>
      <c r="C47" s="6360"/>
      <c r="D47" s="6337"/>
      <c r="E47" s="632">
        <v>1504</v>
      </c>
      <c r="F47" s="643" t="s">
        <v>516</v>
      </c>
      <c r="G47" s="652"/>
      <c r="H47" s="653"/>
      <c r="I47" s="653"/>
      <c r="J47" s="654"/>
      <c r="K47" s="634"/>
      <c r="L47" s="727"/>
      <c r="M47" s="730" t="str">
        <f t="shared" si="0"/>
        <v/>
      </c>
      <c r="N47" s="631"/>
      <c r="O47" s="836"/>
    </row>
    <row r="48" spans="1:15" s="837" customFormat="1" ht="15" customHeight="1">
      <c r="A48" s="836"/>
      <c r="B48" s="6358"/>
      <c r="C48" s="6360"/>
      <c r="D48" s="6337"/>
      <c r="E48" s="636"/>
      <c r="F48" s="637"/>
      <c r="G48" s="652"/>
      <c r="H48" s="653"/>
      <c r="I48" s="653"/>
      <c r="J48" s="654"/>
      <c r="K48" s="634"/>
      <c r="L48" s="727"/>
      <c r="M48" s="730" t="str">
        <f t="shared" si="0"/>
        <v/>
      </c>
      <c r="N48" s="631"/>
      <c r="O48" s="836"/>
    </row>
    <row r="49" spans="1:15" s="837" customFormat="1" ht="15" customHeight="1">
      <c r="A49" s="836"/>
      <c r="B49" s="6358"/>
      <c r="C49" s="6361"/>
      <c r="D49" s="6337"/>
      <c r="E49" s="638"/>
      <c r="F49" s="639"/>
      <c r="G49" s="655"/>
      <c r="H49" s="656"/>
      <c r="I49" s="656"/>
      <c r="J49" s="657"/>
      <c r="K49" s="640"/>
      <c r="L49" s="728"/>
      <c r="M49" s="835" t="str">
        <f t="shared" si="0"/>
        <v/>
      </c>
      <c r="N49" s="649"/>
      <c r="O49" s="836"/>
    </row>
    <row r="50" spans="1:15" s="837" customFormat="1" ht="15" customHeight="1">
      <c r="A50" s="836"/>
      <c r="B50" s="6358"/>
      <c r="C50" s="6360" t="s">
        <v>762</v>
      </c>
      <c r="D50" s="6336" t="s">
        <v>761</v>
      </c>
      <c r="E50" s="627">
        <v>1601</v>
      </c>
      <c r="F50" s="644" t="s">
        <v>519</v>
      </c>
      <c r="G50" s="811"/>
      <c r="H50" s="812"/>
      <c r="I50" s="812"/>
      <c r="J50" s="813"/>
      <c r="K50" s="814"/>
      <c r="L50" s="815"/>
      <c r="M50" s="732" t="str">
        <f t="shared" si="0"/>
        <v/>
      </c>
      <c r="N50" s="626"/>
      <c r="O50" s="836"/>
    </row>
    <row r="51" spans="1:15" s="837" customFormat="1" ht="15" customHeight="1">
      <c r="A51" s="836"/>
      <c r="B51" s="6358"/>
      <c r="C51" s="6360"/>
      <c r="D51" s="6337"/>
      <c r="E51" s="632">
        <v>1602</v>
      </c>
      <c r="F51" s="643" t="s">
        <v>520</v>
      </c>
      <c r="G51" s="652"/>
      <c r="H51" s="653"/>
      <c r="I51" s="653"/>
      <c r="J51" s="654"/>
      <c r="K51" s="634"/>
      <c r="L51" s="810"/>
      <c r="M51" s="730" t="str">
        <f t="shared" si="0"/>
        <v/>
      </c>
      <c r="N51" s="631"/>
      <c r="O51" s="836"/>
    </row>
    <row r="52" spans="1:15" s="837" customFormat="1" ht="15" customHeight="1">
      <c r="A52" s="836"/>
      <c r="B52" s="6358"/>
      <c r="C52" s="6360"/>
      <c r="D52" s="6337"/>
      <c r="E52" s="632">
        <v>1603</v>
      </c>
      <c r="F52" s="643" t="s">
        <v>515</v>
      </c>
      <c r="G52" s="652"/>
      <c r="H52" s="653"/>
      <c r="I52" s="653"/>
      <c r="J52" s="654"/>
      <c r="K52" s="634"/>
      <c r="L52" s="810"/>
      <c r="M52" s="730" t="str">
        <f t="shared" si="0"/>
        <v/>
      </c>
      <c r="N52" s="631"/>
      <c r="O52" s="836"/>
    </row>
    <row r="53" spans="1:15" s="837" customFormat="1" ht="15" customHeight="1">
      <c r="A53" s="836"/>
      <c r="B53" s="6358"/>
      <c r="C53" s="6360"/>
      <c r="D53" s="6337"/>
      <c r="E53" s="632">
        <v>1604</v>
      </c>
      <c r="F53" s="643" t="s">
        <v>516</v>
      </c>
      <c r="G53" s="652"/>
      <c r="H53" s="653"/>
      <c r="I53" s="653"/>
      <c r="J53" s="654"/>
      <c r="K53" s="634"/>
      <c r="L53" s="810"/>
      <c r="M53" s="730" t="str">
        <f t="shared" si="0"/>
        <v/>
      </c>
      <c r="N53" s="631"/>
      <c r="O53" s="836"/>
    </row>
    <row r="54" spans="1:15" s="837" customFormat="1" ht="15" customHeight="1">
      <c r="A54" s="836"/>
      <c r="B54" s="6358"/>
      <c r="C54" s="6360"/>
      <c r="D54" s="6337"/>
      <c r="E54" s="636"/>
      <c r="F54" s="637"/>
      <c r="G54" s="652"/>
      <c r="H54" s="653"/>
      <c r="I54" s="653"/>
      <c r="J54" s="654"/>
      <c r="K54" s="634"/>
      <c r="L54" s="727"/>
      <c r="M54" s="730" t="str">
        <f t="shared" si="0"/>
        <v/>
      </c>
      <c r="N54" s="631"/>
      <c r="O54" s="836"/>
    </row>
    <row r="55" spans="1:15" s="837" customFormat="1" ht="15" customHeight="1">
      <c r="A55" s="836"/>
      <c r="B55" s="6358"/>
      <c r="C55" s="6360"/>
      <c r="D55" s="6337"/>
      <c r="E55" s="636"/>
      <c r="F55" s="637"/>
      <c r="G55" s="652"/>
      <c r="H55" s="653"/>
      <c r="I55" s="653"/>
      <c r="J55" s="654"/>
      <c r="K55" s="634"/>
      <c r="L55" s="727"/>
      <c r="M55" s="730" t="str">
        <f t="shared" si="0"/>
        <v/>
      </c>
      <c r="N55" s="631"/>
      <c r="O55" s="836"/>
    </row>
    <row r="56" spans="1:15" s="837" customFormat="1" ht="15" customHeight="1" thickBot="1">
      <c r="A56" s="836"/>
      <c r="B56" s="6359"/>
      <c r="C56" s="6361"/>
      <c r="D56" s="6337"/>
      <c r="E56" s="638"/>
      <c r="F56" s="639"/>
      <c r="G56" s="655"/>
      <c r="H56" s="656"/>
      <c r="I56" s="656"/>
      <c r="J56" s="657"/>
      <c r="K56" s="640"/>
      <c r="L56" s="729"/>
      <c r="M56" s="835" t="str">
        <f t="shared" si="0"/>
        <v/>
      </c>
      <c r="N56" s="649"/>
      <c r="O56" s="836"/>
    </row>
    <row r="57" spans="1:15" s="837" customFormat="1" ht="23.25" customHeight="1" thickBot="1">
      <c r="A57" s="836"/>
      <c r="B57" s="6350" t="s">
        <v>571</v>
      </c>
      <c r="C57" s="6351"/>
      <c r="D57" s="6351"/>
      <c r="E57" s="6351"/>
      <c r="F57" s="6369"/>
      <c r="G57" s="838">
        <f>SUM(G10:G56)</f>
        <v>0</v>
      </c>
      <c r="H57" s="839">
        <f>SUM(H10:H56)</f>
        <v>0</v>
      </c>
      <c r="I57" s="839">
        <f>SUM(I10:I56)</f>
        <v>0</v>
      </c>
      <c r="J57" s="840">
        <f>SUM(J10:J56)</f>
        <v>0</v>
      </c>
      <c r="K57" s="841" t="s">
        <v>757</v>
      </c>
      <c r="L57" s="842">
        <f>SUM(G57:J57)</f>
        <v>0</v>
      </c>
      <c r="M57" s="843">
        <f>SUM(M10:M56)</f>
        <v>0</v>
      </c>
      <c r="O57" s="836"/>
    </row>
    <row r="58" spans="1:15" ht="7.5" customHeight="1">
      <c r="A58" s="816"/>
      <c r="B58" s="823"/>
      <c r="C58" s="826"/>
      <c r="D58" s="827"/>
      <c r="E58" s="823"/>
      <c r="F58" s="823"/>
      <c r="G58" s="823"/>
      <c r="H58" s="823"/>
      <c r="I58" s="823"/>
      <c r="J58" s="823"/>
      <c r="K58" s="823"/>
      <c r="L58" s="823"/>
      <c r="M58" s="823"/>
      <c r="N58" s="823"/>
      <c r="O58" s="816"/>
    </row>
    <row r="59" spans="1:15" s="848" customFormat="1" ht="15" customHeight="1">
      <c r="A59" s="844"/>
      <c r="B59" s="845" t="s">
        <v>522</v>
      </c>
      <c r="C59" s="846" t="s">
        <v>523</v>
      </c>
      <c r="D59" s="847" t="s">
        <v>3033</v>
      </c>
      <c r="E59" s="847"/>
      <c r="F59" s="847"/>
      <c r="G59" s="847"/>
      <c r="H59" s="847"/>
      <c r="I59" s="847"/>
      <c r="J59" s="847"/>
      <c r="K59" s="847"/>
      <c r="L59" s="847"/>
      <c r="M59" s="847"/>
      <c r="N59" s="847"/>
      <c r="O59" s="844"/>
    </row>
    <row r="60" spans="1:15" s="848" customFormat="1" ht="15" customHeight="1">
      <c r="A60" s="844"/>
      <c r="B60" s="849"/>
      <c r="C60" s="846" t="s">
        <v>525</v>
      </c>
      <c r="D60" s="847" t="s">
        <v>760</v>
      </c>
      <c r="E60" s="847"/>
      <c r="F60" s="847"/>
      <c r="G60" s="847"/>
      <c r="H60" s="847"/>
      <c r="I60" s="847"/>
      <c r="J60" s="847"/>
      <c r="K60" s="847"/>
      <c r="L60" s="847"/>
      <c r="M60" s="847"/>
      <c r="N60" s="847"/>
      <c r="O60" s="844"/>
    </row>
    <row r="61" spans="1:15" s="848" customFormat="1" ht="26.25" customHeight="1">
      <c r="A61" s="844"/>
      <c r="B61" s="850"/>
      <c r="C61" s="846" t="s">
        <v>526</v>
      </c>
      <c r="D61" s="6333" t="s">
        <v>759</v>
      </c>
      <c r="E61" s="6333"/>
      <c r="F61" s="6333"/>
      <c r="G61" s="6333"/>
      <c r="H61" s="6333"/>
      <c r="I61" s="6333"/>
      <c r="J61" s="6333"/>
      <c r="K61" s="6333"/>
      <c r="L61" s="6333"/>
      <c r="M61" s="6333"/>
      <c r="N61" s="6333"/>
      <c r="O61" s="844"/>
    </row>
    <row r="62" spans="1:15" s="848" customFormat="1" ht="21" customHeight="1">
      <c r="A62" s="844"/>
      <c r="B62" s="844"/>
      <c r="C62" s="851"/>
      <c r="D62" s="844"/>
      <c r="E62" s="844"/>
      <c r="F62" s="844"/>
      <c r="G62" s="844"/>
      <c r="H62" s="844"/>
      <c r="I62" s="844"/>
      <c r="J62" s="844"/>
      <c r="K62" s="844"/>
      <c r="L62" s="844"/>
      <c r="M62" s="844"/>
      <c r="N62" s="844"/>
      <c r="O62" s="844"/>
    </row>
    <row r="63" spans="1:15" s="848" customFormat="1" ht="21" customHeight="1">
      <c r="B63" s="852" t="s">
        <v>758</v>
      </c>
      <c r="C63" s="853"/>
      <c r="D63" s="852" t="s">
        <v>758</v>
      </c>
    </row>
    <row r="64" spans="1:15" s="848" customFormat="1" ht="21" customHeight="1">
      <c r="C64" s="854"/>
    </row>
    <row r="65" spans="2:4" s="848" customFormat="1" ht="21" customHeight="1">
      <c r="B65" s="852" t="s">
        <v>758</v>
      </c>
      <c r="C65" s="853"/>
      <c r="D65" s="852" t="s">
        <v>758</v>
      </c>
    </row>
    <row r="66" spans="2:4" s="848" customFormat="1" ht="21" customHeight="1">
      <c r="C66" s="854"/>
    </row>
    <row r="67" spans="2:4" s="852" customFormat="1" ht="21" customHeight="1">
      <c r="B67" s="852" t="s">
        <v>758</v>
      </c>
      <c r="C67" s="853"/>
      <c r="D67" s="852" t="s">
        <v>758</v>
      </c>
    </row>
    <row r="68" spans="2:4" s="848" customFormat="1">
      <c r="C68" s="854"/>
    </row>
  </sheetData>
  <sheetProtection algorithmName="SHA-512" hashValue="WfC79n+8AqfsVlM8mvupGVsovMlZ9/DNlyNpHO906vtsocww/uqK+Av3nUk+iNMWcKRekdBrVwFX8RCiHYldgA==" saltValue="nHvl2n2W54cvWgQrdgp8hw==" spinCount="100000" sheet="1" formatCells="0" formatColumns="0" formatRows="0"/>
  <mergeCells count="25">
    <mergeCell ref="C50:C56"/>
    <mergeCell ref="D50:D56"/>
    <mergeCell ref="D44:D49"/>
    <mergeCell ref="D4:I4"/>
    <mergeCell ref="L4:M4"/>
    <mergeCell ref="G8:J8"/>
    <mergeCell ref="J4:K4"/>
    <mergeCell ref="B4:C4"/>
    <mergeCell ref="B6:N6"/>
    <mergeCell ref="B57:F57"/>
    <mergeCell ref="D61:N61"/>
    <mergeCell ref="K8:K9"/>
    <mergeCell ref="L8:L9"/>
    <mergeCell ref="M8:M9"/>
    <mergeCell ref="N8:N9"/>
    <mergeCell ref="E8:F9"/>
    <mergeCell ref="C44:C49"/>
    <mergeCell ref="B23:D29"/>
    <mergeCell ref="B8:D9"/>
    <mergeCell ref="B30:B56"/>
    <mergeCell ref="B10:D22"/>
    <mergeCell ref="C30:C36"/>
    <mergeCell ref="D30:D36"/>
    <mergeCell ref="C37:C43"/>
    <mergeCell ref="D37:D43"/>
  </mergeCells>
  <phoneticPr fontId="42"/>
  <conditionalFormatting sqref="D4:I4">
    <cfRule type="expression" dxfId="109" priority="1" stopIfTrue="1">
      <formula>$O$1=0</formula>
    </cfRule>
  </conditionalFormatting>
  <printOptions horizontalCentered="1"/>
  <pageMargins left="0.78740157480314965" right="0.19685039370078741" top="0.78740157480314965" bottom="0.39370078740157483" header="0.39370078740157483" footer="0.19685039370078741"/>
  <pageSetup paperSize="9" scale="92" orientation="portrait" blackAndWhite="1" horizontalDpi="300" verticalDpi="300" r:id="rId1"/>
  <headerFooter alignWithMargins="0">
    <oddFooter>&amp;L&amp;"-,標準"&amp;9JAAF-MST  &lt;RESA-6&gt;&amp;"ＭＳ Ｐゴシック,標準"　図面別金額集計リス&amp;"-,標準"-1</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indexed="44"/>
  </sheetPr>
  <dimension ref="A1:N133"/>
  <sheetViews>
    <sheetView workbookViewId="0">
      <selection activeCell="E16" sqref="E16"/>
    </sheetView>
  </sheetViews>
  <sheetFormatPr defaultRowHeight="12.75"/>
  <cols>
    <col min="1" max="1" width="3.125" style="823" customWidth="1"/>
    <col min="2" max="2" width="4.125" style="823" customWidth="1"/>
    <col min="3" max="3" width="4.125" style="860" customWidth="1"/>
    <col min="4" max="4" width="6" style="823" customWidth="1"/>
    <col min="5" max="5" width="31.125" style="823" customWidth="1"/>
    <col min="6" max="10" width="3.25" style="823" customWidth="1"/>
    <col min="11" max="11" width="9.875" style="823" customWidth="1"/>
    <col min="12" max="12" width="11.5" style="823" customWidth="1"/>
    <col min="13" max="13" width="21.875" style="823" customWidth="1"/>
    <col min="14" max="14" width="2.5" style="823" customWidth="1"/>
    <col min="15" max="16384" width="9" style="823"/>
  </cols>
  <sheetData>
    <row r="1" spans="1:14" ht="39.950000000000003" customHeight="1">
      <c r="A1" s="857"/>
      <c r="B1" s="857"/>
      <c r="C1" s="858"/>
      <c r="D1" s="857"/>
      <c r="E1" s="857"/>
      <c r="F1" s="857"/>
      <c r="G1" s="857"/>
      <c r="H1" s="857"/>
      <c r="I1" s="857"/>
      <c r="J1" s="857"/>
      <c r="K1" s="857"/>
      <c r="L1" s="857"/>
      <c r="M1" s="857"/>
      <c r="N1" s="2509">
        <f>+'SYSTEM-1'!$D$46</f>
        <v>0</v>
      </c>
    </row>
    <row r="2" spans="1:14" ht="17.25">
      <c r="A2" s="857"/>
      <c r="B2" s="820" t="s">
        <v>1222</v>
      </c>
      <c r="C2" s="859"/>
      <c r="N2" s="857"/>
    </row>
    <row r="3" spans="1:14" ht="9" customHeight="1">
      <c r="A3" s="857"/>
      <c r="B3" s="820"/>
      <c r="C3" s="859"/>
      <c r="N3" s="857"/>
    </row>
    <row r="4" spans="1:14" ht="18.75" customHeight="1">
      <c r="A4" s="857"/>
      <c r="B4" s="6353" t="s">
        <v>796</v>
      </c>
      <c r="C4" s="6354"/>
      <c r="D4" s="6356" t="str">
        <f>+入力ｼｰﾄA!$O$57</f>
        <v>日事連ビル新築工事</v>
      </c>
      <c r="E4" s="6356"/>
      <c r="F4" s="6356"/>
      <c r="G4" s="6356"/>
      <c r="H4" s="6380"/>
      <c r="I4" s="6350" t="s">
        <v>751</v>
      </c>
      <c r="J4" s="6351"/>
      <c r="K4" s="6381">
        <f>+入力ｼｰﾄA!$O$52</f>
        <v>140401</v>
      </c>
      <c r="L4" s="6382">
        <f>+入力ｼｰﾄA!$O$52</f>
        <v>140401</v>
      </c>
      <c r="M4" s="2562">
        <v>45474</v>
      </c>
      <c r="N4" s="857"/>
    </row>
    <row r="5" spans="1:14" ht="9" customHeight="1">
      <c r="A5" s="857"/>
      <c r="N5" s="857"/>
    </row>
    <row r="6" spans="1:14" ht="18" customHeight="1">
      <c r="A6" s="857"/>
      <c r="B6" s="6339" t="s">
        <v>795</v>
      </c>
      <c r="C6" s="6339"/>
      <c r="D6" s="6339"/>
      <c r="E6" s="6339"/>
      <c r="F6" s="6339"/>
      <c r="G6" s="6339"/>
      <c r="H6" s="6339"/>
      <c r="I6" s="6339"/>
      <c r="J6" s="6339"/>
      <c r="K6" s="6339"/>
      <c r="L6" s="6339"/>
      <c r="M6" s="6339"/>
      <c r="N6" s="857"/>
    </row>
    <row r="7" spans="1:14" ht="9" customHeight="1">
      <c r="A7" s="857"/>
      <c r="N7" s="857"/>
    </row>
    <row r="8" spans="1:14" ht="21" customHeight="1">
      <c r="A8" s="857"/>
      <c r="B8" s="6376" t="s">
        <v>566</v>
      </c>
      <c r="C8" s="6374"/>
      <c r="D8" s="6375" t="s">
        <v>2854</v>
      </c>
      <c r="E8" s="6375"/>
      <c r="F8" s="6383" t="s">
        <v>752</v>
      </c>
      <c r="G8" s="6384"/>
      <c r="H8" s="6384"/>
      <c r="I8" s="6385"/>
      <c r="J8" s="6370" t="s">
        <v>753</v>
      </c>
      <c r="K8" s="6372" t="s">
        <v>754</v>
      </c>
      <c r="L8" s="6372" t="s">
        <v>755</v>
      </c>
      <c r="M8" s="6372" t="s">
        <v>788</v>
      </c>
      <c r="N8" s="857"/>
    </row>
    <row r="9" spans="1:14" s="862" customFormat="1" ht="18" customHeight="1">
      <c r="A9" s="861"/>
      <c r="B9" s="6378"/>
      <c r="C9" s="6371"/>
      <c r="D9" s="6375"/>
      <c r="E9" s="6375"/>
      <c r="F9" s="831" t="s">
        <v>787</v>
      </c>
      <c r="G9" s="832" t="s">
        <v>794</v>
      </c>
      <c r="H9" s="832" t="s">
        <v>793</v>
      </c>
      <c r="I9" s="833" t="s">
        <v>756</v>
      </c>
      <c r="J9" s="6373"/>
      <c r="K9" s="6373"/>
      <c r="L9" s="6373"/>
      <c r="M9" s="6373"/>
      <c r="N9" s="861"/>
    </row>
    <row r="10" spans="1:14" s="862" customFormat="1" ht="15.95" customHeight="1">
      <c r="A10" s="861"/>
      <c r="B10" s="6341" t="s">
        <v>792</v>
      </c>
      <c r="C10" s="6342"/>
      <c r="D10" s="627">
        <v>2101</v>
      </c>
      <c r="E10" s="628" t="s">
        <v>572</v>
      </c>
      <c r="F10" s="806"/>
      <c r="G10" s="807"/>
      <c r="H10" s="807"/>
      <c r="I10" s="808"/>
      <c r="J10" s="626"/>
      <c r="K10" s="804"/>
      <c r="L10" s="863" t="str">
        <f t="shared" ref="L10:L41" si="0">IF(SUM(F10:I10)&gt;0,SUM(F10:I10)*K10,"")</f>
        <v/>
      </c>
      <c r="M10" s="661"/>
      <c r="N10" s="861"/>
    </row>
    <row r="11" spans="1:14" s="862" customFormat="1" ht="15.95" customHeight="1">
      <c r="A11" s="861"/>
      <c r="B11" s="6344"/>
      <c r="C11" s="6345"/>
      <c r="D11" s="632">
        <v>2102</v>
      </c>
      <c r="E11" s="633" t="s">
        <v>582</v>
      </c>
      <c r="F11" s="652"/>
      <c r="G11" s="653"/>
      <c r="H11" s="653"/>
      <c r="I11" s="654"/>
      <c r="J11" s="631"/>
      <c r="K11" s="805"/>
      <c r="L11" s="864" t="str">
        <f t="shared" si="0"/>
        <v/>
      </c>
      <c r="M11" s="637"/>
      <c r="N11" s="861"/>
    </row>
    <row r="12" spans="1:14" s="862" customFormat="1" ht="15.95" customHeight="1">
      <c r="A12" s="861"/>
      <c r="B12" s="6344"/>
      <c r="C12" s="6345"/>
      <c r="D12" s="632">
        <v>2103</v>
      </c>
      <c r="E12" s="633" t="s">
        <v>573</v>
      </c>
      <c r="F12" s="652"/>
      <c r="G12" s="653"/>
      <c r="H12" s="653"/>
      <c r="I12" s="654"/>
      <c r="J12" s="631"/>
      <c r="K12" s="805"/>
      <c r="L12" s="864" t="str">
        <f t="shared" si="0"/>
        <v/>
      </c>
      <c r="M12" s="637"/>
      <c r="N12" s="861"/>
    </row>
    <row r="13" spans="1:14" s="862" customFormat="1" ht="15.95" customHeight="1">
      <c r="A13" s="861"/>
      <c r="B13" s="6344"/>
      <c r="C13" s="6345"/>
      <c r="D13" s="632">
        <v>2104</v>
      </c>
      <c r="E13" s="633" t="s">
        <v>568</v>
      </c>
      <c r="F13" s="652"/>
      <c r="G13" s="653"/>
      <c r="H13" s="653"/>
      <c r="I13" s="654"/>
      <c r="J13" s="631"/>
      <c r="K13" s="805"/>
      <c r="L13" s="864" t="str">
        <f t="shared" si="0"/>
        <v/>
      </c>
      <c r="M13" s="637"/>
      <c r="N13" s="861"/>
    </row>
    <row r="14" spans="1:14" s="862" customFormat="1" ht="15.95" customHeight="1">
      <c r="A14" s="861"/>
      <c r="B14" s="6344"/>
      <c r="C14" s="6345"/>
      <c r="D14" s="632">
        <v>2105</v>
      </c>
      <c r="E14" s="633" t="s">
        <v>564</v>
      </c>
      <c r="F14" s="652"/>
      <c r="G14" s="653"/>
      <c r="H14" s="653"/>
      <c r="I14" s="654"/>
      <c r="J14" s="631"/>
      <c r="K14" s="805"/>
      <c r="L14" s="864" t="str">
        <f t="shared" si="0"/>
        <v/>
      </c>
      <c r="M14" s="637"/>
      <c r="N14" s="861"/>
    </row>
    <row r="15" spans="1:14" s="862" customFormat="1" ht="15.95" customHeight="1">
      <c r="A15" s="861"/>
      <c r="B15" s="6344"/>
      <c r="C15" s="6345"/>
      <c r="D15" s="632">
        <v>2106</v>
      </c>
      <c r="E15" s="633" t="s">
        <v>574</v>
      </c>
      <c r="F15" s="652"/>
      <c r="G15" s="653"/>
      <c r="H15" s="653"/>
      <c r="I15" s="654"/>
      <c r="J15" s="631"/>
      <c r="K15" s="805"/>
      <c r="L15" s="864" t="str">
        <f t="shared" si="0"/>
        <v/>
      </c>
      <c r="M15" s="637"/>
      <c r="N15" s="861"/>
    </row>
    <row r="16" spans="1:14" s="862" customFormat="1" ht="15.95" customHeight="1">
      <c r="A16" s="861"/>
      <c r="B16" s="6344"/>
      <c r="C16" s="6345"/>
      <c r="D16" s="632">
        <v>2107</v>
      </c>
      <c r="E16" s="633" t="s">
        <v>2804</v>
      </c>
      <c r="F16" s="652"/>
      <c r="G16" s="653"/>
      <c r="H16" s="653"/>
      <c r="I16" s="654"/>
      <c r="J16" s="631"/>
      <c r="K16" s="805"/>
      <c r="L16" s="864" t="str">
        <f t="shared" si="0"/>
        <v/>
      </c>
      <c r="M16" s="637"/>
      <c r="N16" s="861"/>
    </row>
    <row r="17" spans="1:14" s="862" customFormat="1" ht="15.95" customHeight="1">
      <c r="A17" s="861"/>
      <c r="B17" s="6344"/>
      <c r="C17" s="6345"/>
      <c r="D17" s="632">
        <v>2108</v>
      </c>
      <c r="E17" s="633" t="s">
        <v>575</v>
      </c>
      <c r="F17" s="652"/>
      <c r="G17" s="653"/>
      <c r="H17" s="653"/>
      <c r="I17" s="654"/>
      <c r="J17" s="631"/>
      <c r="K17" s="805"/>
      <c r="L17" s="864" t="str">
        <f t="shared" si="0"/>
        <v/>
      </c>
      <c r="M17" s="637"/>
      <c r="N17" s="861"/>
    </row>
    <row r="18" spans="1:14" s="862" customFormat="1" ht="15.95" customHeight="1">
      <c r="A18" s="861"/>
      <c r="B18" s="6344"/>
      <c r="C18" s="6345"/>
      <c r="D18" s="632">
        <v>2109</v>
      </c>
      <c r="E18" s="633" t="s">
        <v>2808</v>
      </c>
      <c r="F18" s="652"/>
      <c r="G18" s="653"/>
      <c r="H18" s="653"/>
      <c r="I18" s="654"/>
      <c r="J18" s="631"/>
      <c r="K18" s="805"/>
      <c r="L18" s="864" t="str">
        <f t="shared" si="0"/>
        <v/>
      </c>
      <c r="M18" s="637"/>
      <c r="N18" s="861"/>
    </row>
    <row r="19" spans="1:14" s="862" customFormat="1" ht="15.95" customHeight="1">
      <c r="A19" s="861"/>
      <c r="B19" s="6344"/>
      <c r="C19" s="6345"/>
      <c r="D19" s="632">
        <v>2110</v>
      </c>
      <c r="E19" s="633" t="s">
        <v>2809</v>
      </c>
      <c r="F19" s="652"/>
      <c r="G19" s="653"/>
      <c r="H19" s="653"/>
      <c r="I19" s="654"/>
      <c r="J19" s="631"/>
      <c r="K19" s="805"/>
      <c r="L19" s="864" t="str">
        <f t="shared" si="0"/>
        <v/>
      </c>
      <c r="M19" s="637"/>
      <c r="N19" s="861"/>
    </row>
    <row r="20" spans="1:14" s="862" customFormat="1" ht="15.95" customHeight="1">
      <c r="A20" s="861"/>
      <c r="B20" s="6344"/>
      <c r="C20" s="6345"/>
      <c r="D20" s="632">
        <v>2111</v>
      </c>
      <c r="E20" s="633" t="s">
        <v>577</v>
      </c>
      <c r="F20" s="652"/>
      <c r="G20" s="653"/>
      <c r="H20" s="653"/>
      <c r="I20" s="654"/>
      <c r="J20" s="631"/>
      <c r="K20" s="805"/>
      <c r="L20" s="864" t="str">
        <f t="shared" si="0"/>
        <v/>
      </c>
      <c r="M20" s="637"/>
      <c r="N20" s="861"/>
    </row>
    <row r="21" spans="1:14" s="862" customFormat="1" ht="15.95" customHeight="1">
      <c r="A21" s="861"/>
      <c r="B21" s="6344"/>
      <c r="C21" s="6345"/>
      <c r="D21" s="632">
        <v>2112</v>
      </c>
      <c r="E21" s="633" t="s">
        <v>2810</v>
      </c>
      <c r="F21" s="652"/>
      <c r="G21" s="653"/>
      <c r="H21" s="653"/>
      <c r="I21" s="654"/>
      <c r="J21" s="631"/>
      <c r="K21" s="805"/>
      <c r="L21" s="864" t="str">
        <f t="shared" si="0"/>
        <v/>
      </c>
      <c r="M21" s="637"/>
      <c r="N21" s="861"/>
    </row>
    <row r="22" spans="1:14" s="862" customFormat="1" ht="15.95" customHeight="1">
      <c r="A22" s="861"/>
      <c r="B22" s="6344"/>
      <c r="C22" s="6345"/>
      <c r="D22" s="632">
        <v>2113</v>
      </c>
      <c r="E22" s="633" t="s">
        <v>578</v>
      </c>
      <c r="F22" s="652"/>
      <c r="G22" s="653"/>
      <c r="H22" s="653"/>
      <c r="I22" s="654"/>
      <c r="J22" s="631"/>
      <c r="K22" s="805"/>
      <c r="L22" s="864" t="str">
        <f t="shared" si="0"/>
        <v/>
      </c>
      <c r="M22" s="637"/>
      <c r="N22" s="861"/>
    </row>
    <row r="23" spans="1:14" s="862" customFormat="1" ht="15.95" customHeight="1">
      <c r="A23" s="861"/>
      <c r="B23" s="6344"/>
      <c r="C23" s="6345"/>
      <c r="D23" s="632">
        <v>2114</v>
      </c>
      <c r="E23" s="633" t="s">
        <v>587</v>
      </c>
      <c r="F23" s="652"/>
      <c r="G23" s="653"/>
      <c r="H23" s="653"/>
      <c r="I23" s="654"/>
      <c r="J23" s="631"/>
      <c r="K23" s="805"/>
      <c r="L23" s="864" t="str">
        <f t="shared" si="0"/>
        <v/>
      </c>
      <c r="M23" s="637"/>
      <c r="N23" s="861"/>
    </row>
    <row r="24" spans="1:14" s="862" customFormat="1" ht="15.95" customHeight="1">
      <c r="A24" s="861"/>
      <c r="B24" s="6344"/>
      <c r="C24" s="6345"/>
      <c r="D24" s="632">
        <v>2115</v>
      </c>
      <c r="E24" s="633" t="s">
        <v>579</v>
      </c>
      <c r="F24" s="652"/>
      <c r="G24" s="653"/>
      <c r="H24" s="653"/>
      <c r="I24" s="654"/>
      <c r="J24" s="631"/>
      <c r="K24" s="805"/>
      <c r="L24" s="864" t="str">
        <f t="shared" si="0"/>
        <v/>
      </c>
      <c r="M24" s="637"/>
      <c r="N24" s="861"/>
    </row>
    <row r="25" spans="1:14" s="862" customFormat="1" ht="15.95" customHeight="1">
      <c r="A25" s="861"/>
      <c r="B25" s="6344"/>
      <c r="C25" s="6345"/>
      <c r="D25" s="632">
        <v>2116</v>
      </c>
      <c r="E25" s="633" t="s">
        <v>515</v>
      </c>
      <c r="F25" s="652"/>
      <c r="G25" s="653"/>
      <c r="H25" s="653"/>
      <c r="I25" s="654"/>
      <c r="J25" s="631"/>
      <c r="K25" s="805"/>
      <c r="L25" s="864" t="str">
        <f t="shared" si="0"/>
        <v/>
      </c>
      <c r="M25" s="637"/>
      <c r="N25" s="861"/>
    </row>
    <row r="26" spans="1:14" s="862" customFormat="1" ht="15.95" customHeight="1">
      <c r="A26" s="861"/>
      <c r="B26" s="6344"/>
      <c r="C26" s="6345"/>
      <c r="D26" s="632">
        <v>2117</v>
      </c>
      <c r="E26" s="633" t="s">
        <v>580</v>
      </c>
      <c r="F26" s="652"/>
      <c r="G26" s="653"/>
      <c r="H26" s="653"/>
      <c r="I26" s="654"/>
      <c r="J26" s="631"/>
      <c r="K26" s="805"/>
      <c r="L26" s="864" t="str">
        <f t="shared" si="0"/>
        <v/>
      </c>
      <c r="M26" s="637"/>
      <c r="N26" s="861"/>
    </row>
    <row r="27" spans="1:14" s="862" customFormat="1" ht="15.95" customHeight="1">
      <c r="A27" s="861"/>
      <c r="B27" s="6344"/>
      <c r="C27" s="6345"/>
      <c r="D27" s="632">
        <v>2118</v>
      </c>
      <c r="E27" s="633" t="s">
        <v>581</v>
      </c>
      <c r="F27" s="652"/>
      <c r="G27" s="653"/>
      <c r="H27" s="653"/>
      <c r="I27" s="654"/>
      <c r="J27" s="631"/>
      <c r="K27" s="805"/>
      <c r="L27" s="864" t="str">
        <f t="shared" si="0"/>
        <v/>
      </c>
      <c r="M27" s="637"/>
      <c r="N27" s="861"/>
    </row>
    <row r="28" spans="1:14" s="862" customFormat="1" ht="15.95" customHeight="1">
      <c r="A28" s="861"/>
      <c r="B28" s="6344"/>
      <c r="C28" s="6345"/>
      <c r="D28" s="636"/>
      <c r="E28" s="637"/>
      <c r="F28" s="652"/>
      <c r="G28" s="653"/>
      <c r="H28" s="653"/>
      <c r="I28" s="654"/>
      <c r="J28" s="631"/>
      <c r="K28" s="727"/>
      <c r="L28" s="864" t="str">
        <f t="shared" si="0"/>
        <v/>
      </c>
      <c r="M28" s="637"/>
      <c r="N28" s="861"/>
    </row>
    <row r="29" spans="1:14" s="862" customFormat="1" ht="15.95" customHeight="1">
      <c r="A29" s="861"/>
      <c r="B29" s="6344"/>
      <c r="C29" s="6345"/>
      <c r="D29" s="636"/>
      <c r="E29" s="637"/>
      <c r="F29" s="652"/>
      <c r="G29" s="653"/>
      <c r="H29" s="653"/>
      <c r="I29" s="654"/>
      <c r="J29" s="631"/>
      <c r="K29" s="727"/>
      <c r="L29" s="864" t="str">
        <f t="shared" si="0"/>
        <v/>
      </c>
      <c r="M29" s="637"/>
      <c r="N29" s="861"/>
    </row>
    <row r="30" spans="1:14" s="862" customFormat="1" ht="15.95" customHeight="1">
      <c r="A30" s="861"/>
      <c r="B30" s="6344"/>
      <c r="C30" s="6345"/>
      <c r="D30" s="636"/>
      <c r="E30" s="637"/>
      <c r="F30" s="652"/>
      <c r="G30" s="653"/>
      <c r="H30" s="653"/>
      <c r="I30" s="654"/>
      <c r="J30" s="631"/>
      <c r="K30" s="727"/>
      <c r="L30" s="864" t="str">
        <f t="shared" si="0"/>
        <v/>
      </c>
      <c r="M30" s="637"/>
      <c r="N30" s="861"/>
    </row>
    <row r="31" spans="1:14" s="862" customFormat="1" ht="15.95" customHeight="1">
      <c r="A31" s="861"/>
      <c r="B31" s="6347"/>
      <c r="C31" s="6348"/>
      <c r="D31" s="638"/>
      <c r="E31" s="639"/>
      <c r="F31" s="655"/>
      <c r="G31" s="656"/>
      <c r="H31" s="656"/>
      <c r="I31" s="657"/>
      <c r="J31" s="649"/>
      <c r="K31" s="728"/>
      <c r="L31" s="865" t="str">
        <f t="shared" si="0"/>
        <v/>
      </c>
      <c r="M31" s="639"/>
      <c r="N31" s="861"/>
    </row>
    <row r="32" spans="1:14" s="862" customFormat="1" ht="15.95" customHeight="1">
      <c r="A32" s="861"/>
      <c r="B32" s="6341" t="s">
        <v>791</v>
      </c>
      <c r="C32" s="6342"/>
      <c r="D32" s="627">
        <v>2201</v>
      </c>
      <c r="E32" s="628" t="s">
        <v>582</v>
      </c>
      <c r="F32" s="806"/>
      <c r="G32" s="807"/>
      <c r="H32" s="807"/>
      <c r="I32" s="808"/>
      <c r="J32" s="626"/>
      <c r="K32" s="804"/>
      <c r="L32" s="863" t="str">
        <f t="shared" si="0"/>
        <v/>
      </c>
      <c r="M32" s="661"/>
      <c r="N32" s="861"/>
    </row>
    <row r="33" spans="1:14" s="862" customFormat="1" ht="15.95" customHeight="1">
      <c r="A33" s="861"/>
      <c r="B33" s="6344"/>
      <c r="C33" s="6345"/>
      <c r="D33" s="632">
        <v>2202</v>
      </c>
      <c r="E33" s="633" t="s">
        <v>583</v>
      </c>
      <c r="F33" s="652"/>
      <c r="G33" s="653"/>
      <c r="H33" s="653"/>
      <c r="I33" s="654"/>
      <c r="J33" s="631"/>
      <c r="K33" s="805"/>
      <c r="L33" s="864" t="str">
        <f t="shared" si="0"/>
        <v/>
      </c>
      <c r="M33" s="637"/>
      <c r="N33" s="861"/>
    </row>
    <row r="34" spans="1:14" s="862" customFormat="1" ht="15.95" customHeight="1">
      <c r="A34" s="861"/>
      <c r="B34" s="6344"/>
      <c r="C34" s="6345"/>
      <c r="D34" s="632">
        <v>2203</v>
      </c>
      <c r="E34" s="633" t="s">
        <v>584</v>
      </c>
      <c r="F34" s="652"/>
      <c r="G34" s="653"/>
      <c r="H34" s="653"/>
      <c r="I34" s="654"/>
      <c r="J34" s="631"/>
      <c r="K34" s="805"/>
      <c r="L34" s="864" t="str">
        <f t="shared" si="0"/>
        <v/>
      </c>
      <c r="M34" s="637"/>
      <c r="N34" s="861"/>
    </row>
    <row r="35" spans="1:14" s="862" customFormat="1" ht="15.95" customHeight="1">
      <c r="A35" s="861"/>
      <c r="B35" s="6344"/>
      <c r="C35" s="6345"/>
      <c r="D35" s="632">
        <v>2204</v>
      </c>
      <c r="E35" s="633" t="s">
        <v>585</v>
      </c>
      <c r="F35" s="652"/>
      <c r="G35" s="653"/>
      <c r="H35" s="653"/>
      <c r="I35" s="654"/>
      <c r="J35" s="631"/>
      <c r="K35" s="805"/>
      <c r="L35" s="864" t="str">
        <f t="shared" si="0"/>
        <v/>
      </c>
      <c r="M35" s="637"/>
      <c r="N35" s="861"/>
    </row>
    <row r="36" spans="1:14" s="862" customFormat="1" ht="15.95" customHeight="1">
      <c r="A36" s="861"/>
      <c r="B36" s="6344"/>
      <c r="C36" s="6345"/>
      <c r="D36" s="632">
        <v>2205</v>
      </c>
      <c r="E36" s="633" t="s">
        <v>586</v>
      </c>
      <c r="F36" s="652"/>
      <c r="G36" s="653"/>
      <c r="H36" s="653"/>
      <c r="I36" s="654"/>
      <c r="J36" s="631"/>
      <c r="K36" s="805"/>
      <c r="L36" s="864" t="str">
        <f t="shared" si="0"/>
        <v/>
      </c>
      <c r="M36" s="637"/>
      <c r="N36" s="861"/>
    </row>
    <row r="37" spans="1:14" s="862" customFormat="1" ht="15.95" customHeight="1">
      <c r="A37" s="861"/>
      <c r="B37" s="6344"/>
      <c r="C37" s="6345"/>
      <c r="D37" s="632">
        <v>2206</v>
      </c>
      <c r="E37" s="633" t="s">
        <v>587</v>
      </c>
      <c r="F37" s="652"/>
      <c r="G37" s="653"/>
      <c r="H37" s="653"/>
      <c r="I37" s="654"/>
      <c r="J37" s="631"/>
      <c r="K37" s="805"/>
      <c r="L37" s="864" t="str">
        <f t="shared" si="0"/>
        <v/>
      </c>
      <c r="M37" s="637"/>
      <c r="N37" s="861"/>
    </row>
    <row r="38" spans="1:14" s="862" customFormat="1" ht="15.95" customHeight="1">
      <c r="A38" s="861"/>
      <c r="B38" s="6344"/>
      <c r="C38" s="6345"/>
      <c r="D38" s="632">
        <v>2207</v>
      </c>
      <c r="E38" s="633" t="s">
        <v>588</v>
      </c>
      <c r="F38" s="652"/>
      <c r="G38" s="653"/>
      <c r="H38" s="653"/>
      <c r="I38" s="654"/>
      <c r="J38" s="631"/>
      <c r="K38" s="805"/>
      <c r="L38" s="864" t="str">
        <f t="shared" si="0"/>
        <v/>
      </c>
      <c r="M38" s="637"/>
      <c r="N38" s="861"/>
    </row>
    <row r="39" spans="1:14" s="862" customFormat="1" ht="15.95" customHeight="1">
      <c r="A39" s="861"/>
      <c r="B39" s="6344"/>
      <c r="C39" s="6345"/>
      <c r="D39" s="632">
        <v>2208</v>
      </c>
      <c r="E39" s="633" t="s">
        <v>515</v>
      </c>
      <c r="F39" s="652"/>
      <c r="G39" s="653"/>
      <c r="H39" s="653"/>
      <c r="I39" s="654"/>
      <c r="J39" s="631"/>
      <c r="K39" s="805"/>
      <c r="L39" s="864" t="str">
        <f t="shared" si="0"/>
        <v/>
      </c>
      <c r="M39" s="637"/>
      <c r="N39" s="861"/>
    </row>
    <row r="40" spans="1:14" s="862" customFormat="1" ht="15.95" customHeight="1">
      <c r="A40" s="861"/>
      <c r="B40" s="6344"/>
      <c r="C40" s="6345"/>
      <c r="D40" s="632">
        <v>2209</v>
      </c>
      <c r="E40" s="633" t="s">
        <v>581</v>
      </c>
      <c r="F40" s="652"/>
      <c r="G40" s="653"/>
      <c r="H40" s="653"/>
      <c r="I40" s="654"/>
      <c r="J40" s="631"/>
      <c r="K40" s="805"/>
      <c r="L40" s="864" t="str">
        <f t="shared" si="0"/>
        <v/>
      </c>
      <c r="M40" s="637"/>
      <c r="N40" s="861"/>
    </row>
    <row r="41" spans="1:14" s="862" customFormat="1" ht="15.95" customHeight="1">
      <c r="A41" s="861"/>
      <c r="B41" s="6344"/>
      <c r="C41" s="6345"/>
      <c r="D41" s="636"/>
      <c r="E41" s="637"/>
      <c r="F41" s="652"/>
      <c r="G41" s="653"/>
      <c r="H41" s="653"/>
      <c r="I41" s="654"/>
      <c r="J41" s="631"/>
      <c r="K41" s="727"/>
      <c r="L41" s="864" t="str">
        <f t="shared" si="0"/>
        <v/>
      </c>
      <c r="M41" s="637"/>
      <c r="N41" s="861"/>
    </row>
    <row r="42" spans="1:14" s="862" customFormat="1" ht="15.95" customHeight="1">
      <c r="A42" s="861"/>
      <c r="B42" s="6344"/>
      <c r="C42" s="6345"/>
      <c r="D42" s="636"/>
      <c r="E42" s="637"/>
      <c r="F42" s="652"/>
      <c r="G42" s="653"/>
      <c r="H42" s="653"/>
      <c r="I42" s="654"/>
      <c r="J42" s="631"/>
      <c r="K42" s="727"/>
      <c r="L42" s="864" t="str">
        <f t="shared" ref="L42:L64" si="1">IF(SUM(F42:I42)&gt;0,SUM(F42:I42)*K42,"")</f>
        <v/>
      </c>
      <c r="M42" s="637"/>
      <c r="N42" s="861"/>
    </row>
    <row r="43" spans="1:14" s="862" customFormat="1" ht="15.95" customHeight="1">
      <c r="A43" s="861"/>
      <c r="B43" s="6344"/>
      <c r="C43" s="6345"/>
      <c r="D43" s="636"/>
      <c r="E43" s="637"/>
      <c r="F43" s="652"/>
      <c r="G43" s="653"/>
      <c r="H43" s="653"/>
      <c r="I43" s="654"/>
      <c r="J43" s="631"/>
      <c r="K43" s="727"/>
      <c r="L43" s="864" t="str">
        <f t="shared" si="1"/>
        <v/>
      </c>
      <c r="M43" s="637"/>
      <c r="N43" s="861"/>
    </row>
    <row r="44" spans="1:14" s="862" customFormat="1" ht="15.95" customHeight="1">
      <c r="A44" s="861"/>
      <c r="B44" s="6347"/>
      <c r="C44" s="6348"/>
      <c r="D44" s="638"/>
      <c r="E44" s="639"/>
      <c r="F44" s="655"/>
      <c r="G44" s="656"/>
      <c r="H44" s="656"/>
      <c r="I44" s="657"/>
      <c r="J44" s="649"/>
      <c r="K44" s="728"/>
      <c r="L44" s="865" t="str">
        <f t="shared" si="1"/>
        <v/>
      </c>
      <c r="M44" s="639"/>
      <c r="N44" s="861"/>
    </row>
    <row r="45" spans="1:14" s="867" customFormat="1" ht="15.95" customHeight="1">
      <c r="A45" s="866"/>
      <c r="B45" s="6357" t="s">
        <v>527</v>
      </c>
      <c r="C45" s="6341" t="s">
        <v>790</v>
      </c>
      <c r="D45" s="627">
        <v>2301</v>
      </c>
      <c r="E45" s="642" t="s">
        <v>582</v>
      </c>
      <c r="F45" s="806"/>
      <c r="G45" s="807"/>
      <c r="H45" s="807"/>
      <c r="I45" s="808"/>
      <c r="J45" s="626"/>
      <c r="K45" s="809"/>
      <c r="L45" s="863" t="str">
        <f t="shared" si="1"/>
        <v/>
      </c>
      <c r="M45" s="661"/>
      <c r="N45" s="866"/>
    </row>
    <row r="46" spans="1:14" s="867" customFormat="1" ht="15.95" customHeight="1">
      <c r="A46" s="866"/>
      <c r="B46" s="6358"/>
      <c r="C46" s="6344"/>
      <c r="D46" s="632">
        <v>2302</v>
      </c>
      <c r="E46" s="643" t="s">
        <v>564</v>
      </c>
      <c r="F46" s="652"/>
      <c r="G46" s="653"/>
      <c r="H46" s="653"/>
      <c r="I46" s="654"/>
      <c r="J46" s="631"/>
      <c r="K46" s="810"/>
      <c r="L46" s="864" t="str">
        <f t="shared" si="1"/>
        <v/>
      </c>
      <c r="M46" s="637"/>
      <c r="N46" s="866"/>
    </row>
    <row r="47" spans="1:14" s="867" customFormat="1" ht="15.95" customHeight="1">
      <c r="A47" s="866"/>
      <c r="B47" s="6358"/>
      <c r="C47" s="6344"/>
      <c r="D47" s="632">
        <v>2303</v>
      </c>
      <c r="E47" s="643" t="s">
        <v>574</v>
      </c>
      <c r="F47" s="652"/>
      <c r="G47" s="653"/>
      <c r="H47" s="653"/>
      <c r="I47" s="654"/>
      <c r="J47" s="631"/>
      <c r="K47" s="810"/>
      <c r="L47" s="864" t="str">
        <f t="shared" si="1"/>
        <v/>
      </c>
      <c r="M47" s="637"/>
      <c r="N47" s="866"/>
    </row>
    <row r="48" spans="1:14" s="867" customFormat="1" ht="15.95" customHeight="1">
      <c r="A48" s="866"/>
      <c r="B48" s="6358"/>
      <c r="C48" s="6344"/>
      <c r="D48" s="632">
        <v>2304</v>
      </c>
      <c r="E48" s="643" t="s">
        <v>589</v>
      </c>
      <c r="F48" s="652"/>
      <c r="G48" s="653"/>
      <c r="H48" s="653"/>
      <c r="I48" s="654"/>
      <c r="J48" s="631"/>
      <c r="K48" s="810"/>
      <c r="L48" s="864" t="str">
        <f t="shared" si="1"/>
        <v/>
      </c>
      <c r="M48" s="637"/>
      <c r="N48" s="866"/>
    </row>
    <row r="49" spans="1:14" s="867" customFormat="1" ht="15.95" customHeight="1">
      <c r="A49" s="866"/>
      <c r="B49" s="6358"/>
      <c r="C49" s="6344"/>
      <c r="D49" s="632">
        <v>2305</v>
      </c>
      <c r="E49" s="643" t="s">
        <v>2811</v>
      </c>
      <c r="F49" s="652"/>
      <c r="G49" s="653"/>
      <c r="H49" s="653"/>
      <c r="I49" s="654"/>
      <c r="J49" s="631"/>
      <c r="K49" s="810"/>
      <c r="L49" s="864" t="str">
        <f t="shared" si="1"/>
        <v/>
      </c>
      <c r="M49" s="637"/>
      <c r="N49" s="866"/>
    </row>
    <row r="50" spans="1:14" s="867" customFormat="1" ht="15.95" customHeight="1">
      <c r="A50" s="866"/>
      <c r="B50" s="6358"/>
      <c r="C50" s="6344"/>
      <c r="D50" s="632">
        <v>2306</v>
      </c>
      <c r="E50" s="643" t="s">
        <v>590</v>
      </c>
      <c r="F50" s="652"/>
      <c r="G50" s="653"/>
      <c r="H50" s="653"/>
      <c r="I50" s="654"/>
      <c r="J50" s="631"/>
      <c r="K50" s="810"/>
      <c r="L50" s="864" t="str">
        <f t="shared" si="1"/>
        <v/>
      </c>
      <c r="M50" s="637"/>
      <c r="N50" s="866"/>
    </row>
    <row r="51" spans="1:14" s="867" customFormat="1" ht="15.95" customHeight="1">
      <c r="A51" s="866"/>
      <c r="B51" s="6358"/>
      <c r="C51" s="6344"/>
      <c r="D51" s="632">
        <v>2307</v>
      </c>
      <c r="E51" s="643" t="s">
        <v>591</v>
      </c>
      <c r="F51" s="652"/>
      <c r="G51" s="653"/>
      <c r="H51" s="653"/>
      <c r="I51" s="654"/>
      <c r="J51" s="631"/>
      <c r="K51" s="810"/>
      <c r="L51" s="864" t="str">
        <f t="shared" si="1"/>
        <v/>
      </c>
      <c r="M51" s="637"/>
      <c r="N51" s="866"/>
    </row>
    <row r="52" spans="1:14" s="867" customFormat="1" ht="15.95" customHeight="1">
      <c r="A52" s="866"/>
      <c r="B52" s="6358"/>
      <c r="C52" s="6344"/>
      <c r="D52" s="632">
        <v>2308</v>
      </c>
      <c r="E52" s="643" t="s">
        <v>592</v>
      </c>
      <c r="F52" s="652"/>
      <c r="G52" s="653"/>
      <c r="H52" s="653"/>
      <c r="I52" s="654"/>
      <c r="J52" s="631"/>
      <c r="K52" s="810"/>
      <c r="L52" s="864" t="str">
        <f t="shared" si="1"/>
        <v/>
      </c>
      <c r="M52" s="637"/>
      <c r="N52" s="866"/>
    </row>
    <row r="53" spans="1:14" s="867" customFormat="1" ht="15.95" customHeight="1">
      <c r="A53" s="866"/>
      <c r="B53" s="6358"/>
      <c r="C53" s="6344"/>
      <c r="D53" s="632">
        <v>2309</v>
      </c>
      <c r="E53" s="643" t="s">
        <v>593</v>
      </c>
      <c r="F53" s="652"/>
      <c r="G53" s="653"/>
      <c r="H53" s="653"/>
      <c r="I53" s="654"/>
      <c r="J53" s="631"/>
      <c r="K53" s="810"/>
      <c r="L53" s="864" t="str">
        <f t="shared" si="1"/>
        <v/>
      </c>
      <c r="M53" s="637"/>
      <c r="N53" s="866"/>
    </row>
    <row r="54" spans="1:14" s="867" customFormat="1" ht="15.95" customHeight="1">
      <c r="A54" s="866"/>
      <c r="B54" s="6358"/>
      <c r="C54" s="6344"/>
      <c r="D54" s="632">
        <v>2310</v>
      </c>
      <c r="E54" s="643" t="s">
        <v>594</v>
      </c>
      <c r="F54" s="652"/>
      <c r="G54" s="653"/>
      <c r="H54" s="653"/>
      <c r="I54" s="654"/>
      <c r="J54" s="631"/>
      <c r="K54" s="810"/>
      <c r="L54" s="864" t="str">
        <f t="shared" si="1"/>
        <v/>
      </c>
      <c r="M54" s="637"/>
      <c r="N54" s="866"/>
    </row>
    <row r="55" spans="1:14" s="867" customFormat="1" ht="15.95" customHeight="1">
      <c r="A55" s="866"/>
      <c r="B55" s="6358"/>
      <c r="C55" s="6344"/>
      <c r="D55" s="632">
        <v>2311</v>
      </c>
      <c r="E55" s="643" t="s">
        <v>595</v>
      </c>
      <c r="F55" s="652"/>
      <c r="G55" s="653"/>
      <c r="H55" s="653"/>
      <c r="I55" s="654"/>
      <c r="J55" s="631"/>
      <c r="K55" s="810"/>
      <c r="L55" s="864" t="str">
        <f t="shared" si="1"/>
        <v/>
      </c>
      <c r="M55" s="637"/>
      <c r="N55" s="866"/>
    </row>
    <row r="56" spans="1:14" s="867" customFormat="1" ht="15.95" customHeight="1">
      <c r="A56" s="866"/>
      <c r="B56" s="6358"/>
      <c r="C56" s="6344"/>
      <c r="D56" s="632">
        <v>2312</v>
      </c>
      <c r="E56" s="643" t="s">
        <v>596</v>
      </c>
      <c r="F56" s="652"/>
      <c r="G56" s="653"/>
      <c r="H56" s="653"/>
      <c r="I56" s="654"/>
      <c r="J56" s="631"/>
      <c r="K56" s="810"/>
      <c r="L56" s="864" t="str">
        <f t="shared" si="1"/>
        <v/>
      </c>
      <c r="M56" s="637"/>
      <c r="N56" s="866"/>
    </row>
    <row r="57" spans="1:14" s="867" customFormat="1" ht="15.95" customHeight="1">
      <c r="A57" s="866"/>
      <c r="B57" s="6358"/>
      <c r="C57" s="6344"/>
      <c r="D57" s="632">
        <v>2313</v>
      </c>
      <c r="E57" s="643" t="s">
        <v>601</v>
      </c>
      <c r="F57" s="652"/>
      <c r="G57" s="653"/>
      <c r="H57" s="653"/>
      <c r="I57" s="654"/>
      <c r="J57" s="631"/>
      <c r="K57" s="810"/>
      <c r="L57" s="864" t="str">
        <f t="shared" si="1"/>
        <v/>
      </c>
      <c r="M57" s="637"/>
      <c r="N57" s="866"/>
    </row>
    <row r="58" spans="1:14" s="867" customFormat="1" ht="15.95" customHeight="1">
      <c r="A58" s="866"/>
      <c r="B58" s="6358"/>
      <c r="C58" s="6344"/>
      <c r="D58" s="632">
        <v>2314</v>
      </c>
      <c r="E58" s="643" t="s">
        <v>597</v>
      </c>
      <c r="F58" s="652"/>
      <c r="G58" s="653"/>
      <c r="H58" s="653"/>
      <c r="I58" s="654"/>
      <c r="J58" s="631"/>
      <c r="K58" s="810"/>
      <c r="L58" s="864" t="str">
        <f t="shared" si="1"/>
        <v/>
      </c>
      <c r="M58" s="637"/>
      <c r="N58" s="866"/>
    </row>
    <row r="59" spans="1:14" s="867" customFormat="1" ht="15.95" customHeight="1">
      <c r="A59" s="866"/>
      <c r="B59" s="6358"/>
      <c r="C59" s="6344"/>
      <c r="D59" s="632">
        <v>2315</v>
      </c>
      <c r="E59" s="643" t="s">
        <v>515</v>
      </c>
      <c r="F59" s="652"/>
      <c r="G59" s="653"/>
      <c r="H59" s="653"/>
      <c r="I59" s="654"/>
      <c r="J59" s="631"/>
      <c r="K59" s="810"/>
      <c r="L59" s="864" t="str">
        <f t="shared" si="1"/>
        <v/>
      </c>
      <c r="M59" s="637"/>
      <c r="N59" s="866"/>
    </row>
    <row r="60" spans="1:14" s="867" customFormat="1" ht="15.95" customHeight="1">
      <c r="A60" s="866"/>
      <c r="B60" s="6358"/>
      <c r="C60" s="6344"/>
      <c r="D60" s="632">
        <v>2316</v>
      </c>
      <c r="E60" s="643" t="s">
        <v>580</v>
      </c>
      <c r="F60" s="652"/>
      <c r="G60" s="653"/>
      <c r="H60" s="653"/>
      <c r="I60" s="654"/>
      <c r="J60" s="631"/>
      <c r="K60" s="810"/>
      <c r="L60" s="864" t="str">
        <f t="shared" si="1"/>
        <v/>
      </c>
      <c r="M60" s="637"/>
      <c r="N60" s="866"/>
    </row>
    <row r="61" spans="1:14" s="867" customFormat="1" ht="15.95" customHeight="1">
      <c r="A61" s="866"/>
      <c r="B61" s="6358"/>
      <c r="C61" s="6344"/>
      <c r="D61" s="632">
        <v>2317</v>
      </c>
      <c r="E61" s="643" t="s">
        <v>581</v>
      </c>
      <c r="F61" s="652"/>
      <c r="G61" s="653"/>
      <c r="H61" s="653"/>
      <c r="I61" s="654"/>
      <c r="J61" s="631"/>
      <c r="K61" s="727"/>
      <c r="L61" s="864" t="str">
        <f t="shared" si="1"/>
        <v/>
      </c>
      <c r="M61" s="637"/>
      <c r="N61" s="866"/>
    </row>
    <row r="62" spans="1:14" s="867" customFormat="1" ht="15.95" customHeight="1">
      <c r="A62" s="866"/>
      <c r="B62" s="6358"/>
      <c r="C62" s="6344"/>
      <c r="D62" s="636"/>
      <c r="E62" s="637"/>
      <c r="F62" s="652"/>
      <c r="G62" s="653"/>
      <c r="H62" s="653"/>
      <c r="I62" s="654"/>
      <c r="J62" s="631"/>
      <c r="K62" s="727"/>
      <c r="L62" s="864" t="str">
        <f t="shared" si="1"/>
        <v/>
      </c>
      <c r="M62" s="637"/>
      <c r="N62" s="866"/>
    </row>
    <row r="63" spans="1:14" s="867" customFormat="1" ht="15.95" customHeight="1">
      <c r="A63" s="866"/>
      <c r="B63" s="6358"/>
      <c r="C63" s="6344"/>
      <c r="D63" s="636"/>
      <c r="E63" s="637"/>
      <c r="F63" s="652"/>
      <c r="G63" s="653"/>
      <c r="H63" s="653"/>
      <c r="I63" s="654"/>
      <c r="J63" s="631"/>
      <c r="K63" s="727"/>
      <c r="L63" s="864" t="str">
        <f t="shared" si="1"/>
        <v/>
      </c>
      <c r="M63" s="637"/>
      <c r="N63" s="866"/>
    </row>
    <row r="64" spans="1:14" s="867" customFormat="1" ht="15.95" customHeight="1" thickBot="1">
      <c r="A64" s="866"/>
      <c r="B64" s="6358"/>
      <c r="C64" s="6347"/>
      <c r="D64" s="638"/>
      <c r="E64" s="639"/>
      <c r="F64" s="655"/>
      <c r="G64" s="656"/>
      <c r="H64" s="656"/>
      <c r="I64" s="657"/>
      <c r="J64" s="649"/>
      <c r="K64" s="728"/>
      <c r="L64" s="868" t="str">
        <f t="shared" si="1"/>
        <v/>
      </c>
      <c r="M64" s="639"/>
      <c r="N64" s="866"/>
    </row>
    <row r="65" spans="1:14" s="837" customFormat="1" ht="23.25" customHeight="1" thickBot="1">
      <c r="A65" s="836"/>
      <c r="B65" s="6350" t="s">
        <v>789</v>
      </c>
      <c r="C65" s="6351"/>
      <c r="D65" s="6351"/>
      <c r="E65" s="6351"/>
      <c r="F65" s="838">
        <f>SUM(F10:F64)</f>
        <v>0</v>
      </c>
      <c r="G65" s="839">
        <f>SUM(G10:G64)</f>
        <v>0</v>
      </c>
      <c r="H65" s="839">
        <f>SUM(H10:H64)</f>
        <v>0</v>
      </c>
      <c r="I65" s="840">
        <f>SUM(I10:I64)</f>
        <v>0</v>
      </c>
      <c r="J65" s="841" t="s">
        <v>757</v>
      </c>
      <c r="K65" s="842">
        <f>SUM(F65:I65)</f>
        <v>0</v>
      </c>
      <c r="L65" s="869">
        <f>SUM(L10:L64)</f>
        <v>0</v>
      </c>
      <c r="N65" s="836"/>
    </row>
    <row r="66" spans="1:14" s="837" customFormat="1" ht="23.25" customHeight="1">
      <c r="A66" s="836"/>
      <c r="B66" s="1338"/>
      <c r="C66" s="1338"/>
      <c r="D66" s="1338"/>
      <c r="E66" s="1338"/>
      <c r="F66" s="870"/>
      <c r="G66" s="870"/>
      <c r="H66" s="870"/>
      <c r="I66" s="870"/>
      <c r="J66" s="871"/>
      <c r="N66" s="836"/>
    </row>
    <row r="67" spans="1:14" ht="21" customHeight="1">
      <c r="A67" s="857"/>
      <c r="B67" s="6376" t="s">
        <v>566</v>
      </c>
      <c r="C67" s="6374"/>
      <c r="D67" s="6375" t="s">
        <v>567</v>
      </c>
      <c r="E67" s="6375"/>
      <c r="F67" s="6383" t="s">
        <v>752</v>
      </c>
      <c r="G67" s="6384"/>
      <c r="H67" s="6384"/>
      <c r="I67" s="6385"/>
      <c r="J67" s="6370" t="s">
        <v>753</v>
      </c>
      <c r="K67" s="6372" t="s">
        <v>754</v>
      </c>
      <c r="L67" s="6372" t="s">
        <v>755</v>
      </c>
      <c r="M67" s="6374" t="s">
        <v>788</v>
      </c>
      <c r="N67" s="857"/>
    </row>
    <row r="68" spans="1:14" s="862" customFormat="1" ht="18" customHeight="1">
      <c r="A68" s="861"/>
      <c r="B68" s="6378"/>
      <c r="C68" s="6371"/>
      <c r="D68" s="6375"/>
      <c r="E68" s="6375"/>
      <c r="F68" s="831" t="s">
        <v>787</v>
      </c>
      <c r="G68" s="832" t="s">
        <v>786</v>
      </c>
      <c r="H68" s="832" t="s">
        <v>785</v>
      </c>
      <c r="I68" s="833" t="s">
        <v>756</v>
      </c>
      <c r="J68" s="6373"/>
      <c r="K68" s="6373"/>
      <c r="L68" s="6373"/>
      <c r="M68" s="6371"/>
      <c r="N68" s="861"/>
    </row>
    <row r="69" spans="1:14" s="867" customFormat="1" ht="15.95" customHeight="1">
      <c r="A69" s="866"/>
      <c r="B69" s="6357" t="s">
        <v>527</v>
      </c>
      <c r="C69" s="6344" t="s">
        <v>784</v>
      </c>
      <c r="D69" s="627">
        <v>2401</v>
      </c>
      <c r="E69" s="644" t="s">
        <v>582</v>
      </c>
      <c r="F69" s="876"/>
      <c r="G69" s="812"/>
      <c r="H69" s="812"/>
      <c r="I69" s="813"/>
      <c r="J69" s="877"/>
      <c r="K69" s="878"/>
      <c r="L69" s="863" t="str">
        <f t="shared" ref="L69:L119" si="2">IF(SUM(F69:I69)&gt;0,SUM(F69:I69)*K69,"")</f>
        <v/>
      </c>
      <c r="M69" s="661"/>
      <c r="N69" s="866"/>
    </row>
    <row r="70" spans="1:14" s="867" customFormat="1" ht="15.95" customHeight="1">
      <c r="A70" s="866"/>
      <c r="B70" s="6358"/>
      <c r="C70" s="6344"/>
      <c r="D70" s="632">
        <v>2402</v>
      </c>
      <c r="E70" s="643" t="s">
        <v>564</v>
      </c>
      <c r="F70" s="660"/>
      <c r="G70" s="653"/>
      <c r="H70" s="653"/>
      <c r="I70" s="654"/>
      <c r="J70" s="631"/>
      <c r="K70" s="733"/>
      <c r="L70" s="864" t="str">
        <f t="shared" si="2"/>
        <v/>
      </c>
      <c r="M70" s="637"/>
      <c r="N70" s="866"/>
    </row>
    <row r="71" spans="1:14" s="867" customFormat="1" ht="15.95" customHeight="1">
      <c r="A71" s="866"/>
      <c r="B71" s="6358"/>
      <c r="C71" s="6344"/>
      <c r="D71" s="632">
        <v>2403</v>
      </c>
      <c r="E71" s="643" t="s">
        <v>574</v>
      </c>
      <c r="F71" s="660"/>
      <c r="G71" s="653"/>
      <c r="H71" s="653"/>
      <c r="I71" s="654"/>
      <c r="J71" s="631"/>
      <c r="K71" s="733"/>
      <c r="L71" s="864" t="str">
        <f t="shared" si="2"/>
        <v/>
      </c>
      <c r="M71" s="637"/>
      <c r="N71" s="866"/>
    </row>
    <row r="72" spans="1:14" s="867" customFormat="1" ht="15.95" customHeight="1">
      <c r="A72" s="866"/>
      <c r="B72" s="6358"/>
      <c r="C72" s="6344"/>
      <c r="D72" s="632">
        <v>2404</v>
      </c>
      <c r="E72" s="643" t="s">
        <v>598</v>
      </c>
      <c r="F72" s="660"/>
      <c r="G72" s="653"/>
      <c r="H72" s="653"/>
      <c r="I72" s="654"/>
      <c r="J72" s="631"/>
      <c r="K72" s="733"/>
      <c r="L72" s="864" t="str">
        <f t="shared" si="2"/>
        <v/>
      </c>
      <c r="M72" s="637"/>
      <c r="N72" s="866"/>
    </row>
    <row r="73" spans="1:14" s="867" customFormat="1" ht="15.95" customHeight="1">
      <c r="A73" s="866"/>
      <c r="B73" s="6358"/>
      <c r="C73" s="6344"/>
      <c r="D73" s="632">
        <v>2405</v>
      </c>
      <c r="E73" s="643" t="s">
        <v>2812</v>
      </c>
      <c r="F73" s="660"/>
      <c r="G73" s="653"/>
      <c r="H73" s="653"/>
      <c r="I73" s="654"/>
      <c r="J73" s="631"/>
      <c r="K73" s="733"/>
      <c r="L73" s="864" t="str">
        <f t="shared" si="2"/>
        <v/>
      </c>
      <c r="M73" s="637"/>
      <c r="N73" s="866"/>
    </row>
    <row r="74" spans="1:14" s="867" customFormat="1" ht="15.95" customHeight="1">
      <c r="A74" s="866"/>
      <c r="B74" s="6358"/>
      <c r="C74" s="6344"/>
      <c r="D74" s="632">
        <v>2406</v>
      </c>
      <c r="E74" s="643" t="s">
        <v>599</v>
      </c>
      <c r="F74" s="660"/>
      <c r="G74" s="653"/>
      <c r="H74" s="653"/>
      <c r="I74" s="654"/>
      <c r="J74" s="631"/>
      <c r="K74" s="733"/>
      <c r="L74" s="864" t="str">
        <f t="shared" si="2"/>
        <v/>
      </c>
      <c r="M74" s="637"/>
      <c r="N74" s="866"/>
    </row>
    <row r="75" spans="1:14" s="867" customFormat="1" ht="15.95" customHeight="1">
      <c r="A75" s="866"/>
      <c r="B75" s="6358"/>
      <c r="C75" s="6344"/>
      <c r="D75" s="632">
        <v>2407</v>
      </c>
      <c r="E75" s="643" t="s">
        <v>2813</v>
      </c>
      <c r="F75" s="660"/>
      <c r="G75" s="653"/>
      <c r="H75" s="653"/>
      <c r="I75" s="654"/>
      <c r="J75" s="631"/>
      <c r="K75" s="733"/>
      <c r="L75" s="864" t="str">
        <f t="shared" si="2"/>
        <v/>
      </c>
      <c r="M75" s="637"/>
      <c r="N75" s="866"/>
    </row>
    <row r="76" spans="1:14" s="867" customFormat="1" ht="15.95" customHeight="1">
      <c r="A76" s="866"/>
      <c r="B76" s="6358"/>
      <c r="C76" s="6344"/>
      <c r="D76" s="632">
        <v>2408</v>
      </c>
      <c r="E76" s="643" t="s">
        <v>600</v>
      </c>
      <c r="F76" s="660"/>
      <c r="G76" s="653"/>
      <c r="H76" s="653"/>
      <c r="I76" s="654"/>
      <c r="J76" s="631"/>
      <c r="K76" s="733"/>
      <c r="L76" s="864" t="str">
        <f t="shared" si="2"/>
        <v/>
      </c>
      <c r="M76" s="637"/>
      <c r="N76" s="866"/>
    </row>
    <row r="77" spans="1:14" s="867" customFormat="1" ht="15.95" customHeight="1">
      <c r="A77" s="866"/>
      <c r="B77" s="6358"/>
      <c r="C77" s="6344"/>
      <c r="D77" s="632">
        <v>2409</v>
      </c>
      <c r="E77" s="643" t="s">
        <v>601</v>
      </c>
      <c r="F77" s="660"/>
      <c r="G77" s="653"/>
      <c r="H77" s="653"/>
      <c r="I77" s="654"/>
      <c r="J77" s="631"/>
      <c r="K77" s="733"/>
      <c r="L77" s="864" t="str">
        <f t="shared" si="2"/>
        <v/>
      </c>
      <c r="M77" s="637"/>
      <c r="N77" s="866"/>
    </row>
    <row r="78" spans="1:14" s="867" customFormat="1" ht="15.95" customHeight="1">
      <c r="A78" s="866"/>
      <c r="B78" s="6358"/>
      <c r="C78" s="6344"/>
      <c r="D78" s="632">
        <v>2410</v>
      </c>
      <c r="E78" s="643" t="s">
        <v>587</v>
      </c>
      <c r="F78" s="660"/>
      <c r="G78" s="653"/>
      <c r="H78" s="653"/>
      <c r="I78" s="654"/>
      <c r="J78" s="631"/>
      <c r="K78" s="733"/>
      <c r="L78" s="864" t="str">
        <f t="shared" si="2"/>
        <v/>
      </c>
      <c r="M78" s="637"/>
      <c r="N78" s="866"/>
    </row>
    <row r="79" spans="1:14" s="867" customFormat="1" ht="15.95" customHeight="1">
      <c r="A79" s="866"/>
      <c r="B79" s="6358"/>
      <c r="C79" s="6344"/>
      <c r="D79" s="632">
        <v>2411</v>
      </c>
      <c r="E79" s="643" t="s">
        <v>597</v>
      </c>
      <c r="F79" s="660"/>
      <c r="G79" s="653"/>
      <c r="H79" s="653"/>
      <c r="I79" s="654"/>
      <c r="J79" s="631"/>
      <c r="K79" s="733"/>
      <c r="L79" s="864" t="str">
        <f t="shared" si="2"/>
        <v/>
      </c>
      <c r="M79" s="637"/>
      <c r="N79" s="866"/>
    </row>
    <row r="80" spans="1:14" s="867" customFormat="1" ht="15.95" customHeight="1">
      <c r="A80" s="866"/>
      <c r="B80" s="6358"/>
      <c r="C80" s="6344"/>
      <c r="D80" s="632">
        <v>2412</v>
      </c>
      <c r="E80" s="643" t="s">
        <v>515</v>
      </c>
      <c r="F80" s="660"/>
      <c r="G80" s="653"/>
      <c r="H80" s="653"/>
      <c r="I80" s="654"/>
      <c r="J80" s="631"/>
      <c r="K80" s="733"/>
      <c r="L80" s="864" t="str">
        <f t="shared" si="2"/>
        <v/>
      </c>
      <c r="M80" s="637"/>
      <c r="N80" s="866"/>
    </row>
    <row r="81" spans="1:14" s="867" customFormat="1" ht="15.95" customHeight="1">
      <c r="A81" s="866"/>
      <c r="B81" s="6358"/>
      <c r="C81" s="6344"/>
      <c r="D81" s="632">
        <v>2413</v>
      </c>
      <c r="E81" s="643" t="s">
        <v>580</v>
      </c>
      <c r="F81" s="660"/>
      <c r="G81" s="653"/>
      <c r="H81" s="653"/>
      <c r="I81" s="654"/>
      <c r="J81" s="631"/>
      <c r="K81" s="733"/>
      <c r="L81" s="864" t="str">
        <f t="shared" si="2"/>
        <v/>
      </c>
      <c r="M81" s="637"/>
      <c r="N81" s="866"/>
    </row>
    <row r="82" spans="1:14" s="867" customFormat="1" ht="15.95" customHeight="1">
      <c r="A82" s="866"/>
      <c r="B82" s="6358"/>
      <c r="C82" s="6344"/>
      <c r="D82" s="632">
        <v>2414</v>
      </c>
      <c r="E82" s="643" t="s">
        <v>581</v>
      </c>
      <c r="F82" s="660"/>
      <c r="G82" s="653"/>
      <c r="H82" s="653"/>
      <c r="I82" s="654"/>
      <c r="J82" s="631"/>
      <c r="K82" s="733"/>
      <c r="L82" s="864" t="str">
        <f t="shared" si="2"/>
        <v/>
      </c>
      <c r="M82" s="637"/>
      <c r="N82" s="866"/>
    </row>
    <row r="83" spans="1:14" s="867" customFormat="1" ht="15.95" customHeight="1">
      <c r="A83" s="866"/>
      <c r="B83" s="6358"/>
      <c r="C83" s="6344"/>
      <c r="D83" s="636"/>
      <c r="E83" s="637"/>
      <c r="F83" s="660"/>
      <c r="G83" s="653"/>
      <c r="H83" s="653"/>
      <c r="I83" s="654"/>
      <c r="J83" s="631"/>
      <c r="K83" s="733"/>
      <c r="L83" s="864" t="str">
        <f t="shared" si="2"/>
        <v/>
      </c>
      <c r="M83" s="637"/>
      <c r="N83" s="866"/>
    </row>
    <row r="84" spans="1:14" s="867" customFormat="1" ht="15.95" customHeight="1">
      <c r="A84" s="866"/>
      <c r="B84" s="6358"/>
      <c r="C84" s="6344"/>
      <c r="D84" s="636"/>
      <c r="E84" s="637"/>
      <c r="F84" s="660"/>
      <c r="G84" s="653"/>
      <c r="H84" s="653"/>
      <c r="I84" s="654"/>
      <c r="J84" s="631"/>
      <c r="K84" s="733"/>
      <c r="L84" s="864" t="str">
        <f t="shared" si="2"/>
        <v/>
      </c>
      <c r="M84" s="637"/>
      <c r="N84" s="866"/>
    </row>
    <row r="85" spans="1:14" s="867" customFormat="1" ht="15.95" customHeight="1">
      <c r="A85" s="866"/>
      <c r="B85" s="6358"/>
      <c r="C85" s="6344"/>
      <c r="D85" s="636"/>
      <c r="E85" s="637"/>
      <c r="F85" s="660"/>
      <c r="G85" s="653"/>
      <c r="H85" s="653"/>
      <c r="I85" s="654"/>
      <c r="J85" s="631"/>
      <c r="K85" s="733"/>
      <c r="L85" s="864" t="str">
        <f t="shared" si="2"/>
        <v/>
      </c>
      <c r="M85" s="637"/>
      <c r="N85" s="866"/>
    </row>
    <row r="86" spans="1:14" s="867" customFormat="1" ht="15.95" customHeight="1">
      <c r="A86" s="866"/>
      <c r="B86" s="6358"/>
      <c r="C86" s="6344"/>
      <c r="D86" s="636"/>
      <c r="E86" s="637"/>
      <c r="F86" s="660"/>
      <c r="G86" s="653"/>
      <c r="H86" s="653"/>
      <c r="I86" s="654"/>
      <c r="J86" s="631"/>
      <c r="K86" s="733"/>
      <c r="L86" s="864" t="str">
        <f t="shared" si="2"/>
        <v/>
      </c>
      <c r="M86" s="637"/>
      <c r="N86" s="866"/>
    </row>
    <row r="87" spans="1:14" s="867" customFormat="1" ht="15.95" customHeight="1">
      <c r="A87" s="866"/>
      <c r="B87" s="6358"/>
      <c r="C87" s="6347"/>
      <c r="D87" s="638"/>
      <c r="E87" s="639"/>
      <c r="F87" s="659"/>
      <c r="G87" s="656"/>
      <c r="H87" s="656"/>
      <c r="I87" s="657"/>
      <c r="J87" s="649"/>
      <c r="K87" s="734"/>
      <c r="L87" s="865" t="str">
        <f t="shared" si="2"/>
        <v/>
      </c>
      <c r="M87" s="639"/>
      <c r="N87" s="866"/>
    </row>
    <row r="88" spans="1:14" s="867" customFormat="1" ht="15.95" customHeight="1">
      <c r="A88" s="866"/>
      <c r="B88" s="6358"/>
      <c r="C88" s="6344" t="s">
        <v>783</v>
      </c>
      <c r="D88" s="627">
        <v>2501</v>
      </c>
      <c r="E88" s="644" t="s">
        <v>582</v>
      </c>
      <c r="F88" s="876"/>
      <c r="G88" s="812"/>
      <c r="H88" s="812"/>
      <c r="I88" s="813"/>
      <c r="J88" s="877"/>
      <c r="K88" s="878"/>
      <c r="L88" s="863" t="str">
        <f t="shared" si="2"/>
        <v/>
      </c>
      <c r="M88" s="661"/>
      <c r="N88" s="866"/>
    </row>
    <row r="89" spans="1:14" s="867" customFormat="1" ht="15.95" customHeight="1">
      <c r="A89" s="866"/>
      <c r="B89" s="6358"/>
      <c r="C89" s="6344"/>
      <c r="D89" s="632">
        <v>2502</v>
      </c>
      <c r="E89" s="643" t="s">
        <v>564</v>
      </c>
      <c r="F89" s="660"/>
      <c r="G89" s="653"/>
      <c r="H89" s="653"/>
      <c r="I89" s="654"/>
      <c r="J89" s="631"/>
      <c r="K89" s="733"/>
      <c r="L89" s="864" t="str">
        <f t="shared" si="2"/>
        <v/>
      </c>
      <c r="M89" s="637"/>
      <c r="N89" s="866"/>
    </row>
    <row r="90" spans="1:14" s="867" customFormat="1" ht="15.95" customHeight="1">
      <c r="A90" s="866"/>
      <c r="B90" s="6358"/>
      <c r="C90" s="6344"/>
      <c r="D90" s="632">
        <v>2503</v>
      </c>
      <c r="E90" s="643" t="s">
        <v>574</v>
      </c>
      <c r="F90" s="660"/>
      <c r="G90" s="653"/>
      <c r="H90" s="653"/>
      <c r="I90" s="654"/>
      <c r="J90" s="631"/>
      <c r="K90" s="733"/>
      <c r="L90" s="864" t="str">
        <f t="shared" si="2"/>
        <v/>
      </c>
      <c r="M90" s="637"/>
      <c r="N90" s="866"/>
    </row>
    <row r="91" spans="1:14" s="867" customFormat="1" ht="15.95" customHeight="1">
      <c r="A91" s="866"/>
      <c r="B91" s="6358"/>
      <c r="C91" s="6344"/>
      <c r="D91" s="632">
        <v>2504</v>
      </c>
      <c r="E91" s="643" t="s">
        <v>602</v>
      </c>
      <c r="F91" s="660"/>
      <c r="G91" s="653"/>
      <c r="H91" s="653"/>
      <c r="I91" s="654"/>
      <c r="J91" s="631"/>
      <c r="K91" s="733"/>
      <c r="L91" s="864" t="str">
        <f t="shared" si="2"/>
        <v/>
      </c>
      <c r="M91" s="637"/>
      <c r="N91" s="866"/>
    </row>
    <row r="92" spans="1:14" s="867" customFormat="1" ht="15.95" customHeight="1">
      <c r="A92" s="866"/>
      <c r="B92" s="6358"/>
      <c r="C92" s="6344"/>
      <c r="D92" s="632">
        <v>2505</v>
      </c>
      <c r="E92" s="643" t="s">
        <v>2814</v>
      </c>
      <c r="F92" s="660"/>
      <c r="G92" s="653"/>
      <c r="H92" s="653"/>
      <c r="I92" s="654"/>
      <c r="J92" s="631"/>
      <c r="K92" s="733"/>
      <c r="L92" s="864" t="str">
        <f t="shared" si="2"/>
        <v/>
      </c>
      <c r="M92" s="637"/>
      <c r="N92" s="866"/>
    </row>
    <row r="93" spans="1:14" s="867" customFormat="1" ht="15.95" customHeight="1">
      <c r="A93" s="866"/>
      <c r="B93" s="6358"/>
      <c r="C93" s="6344"/>
      <c r="D93" s="632">
        <v>2506</v>
      </c>
      <c r="E93" s="643" t="s">
        <v>603</v>
      </c>
      <c r="F93" s="660"/>
      <c r="G93" s="653"/>
      <c r="H93" s="653"/>
      <c r="I93" s="654"/>
      <c r="J93" s="631"/>
      <c r="K93" s="733"/>
      <c r="L93" s="864" t="str">
        <f t="shared" si="2"/>
        <v/>
      </c>
      <c r="M93" s="637"/>
      <c r="N93" s="866"/>
    </row>
    <row r="94" spans="1:14" s="867" customFormat="1" ht="15.95" customHeight="1">
      <c r="A94" s="866"/>
      <c r="B94" s="6358"/>
      <c r="C94" s="6344"/>
      <c r="D94" s="632">
        <v>2507</v>
      </c>
      <c r="E94" s="643" t="s">
        <v>2815</v>
      </c>
      <c r="F94" s="660"/>
      <c r="G94" s="653"/>
      <c r="H94" s="653"/>
      <c r="I94" s="654"/>
      <c r="J94" s="631"/>
      <c r="K94" s="733"/>
      <c r="L94" s="864" t="str">
        <f t="shared" si="2"/>
        <v/>
      </c>
      <c r="M94" s="637"/>
      <c r="N94" s="866"/>
    </row>
    <row r="95" spans="1:14" s="867" customFormat="1" ht="15.95" customHeight="1">
      <c r="A95" s="866"/>
      <c r="B95" s="6358"/>
      <c r="C95" s="6344"/>
      <c r="D95" s="632">
        <v>2508</v>
      </c>
      <c r="E95" s="643" t="s">
        <v>601</v>
      </c>
      <c r="F95" s="660"/>
      <c r="G95" s="653"/>
      <c r="H95" s="653"/>
      <c r="I95" s="654"/>
      <c r="J95" s="631"/>
      <c r="K95" s="733"/>
      <c r="L95" s="864" t="str">
        <f t="shared" si="2"/>
        <v/>
      </c>
      <c r="M95" s="637"/>
      <c r="N95" s="866"/>
    </row>
    <row r="96" spans="1:14" s="867" customFormat="1" ht="15.95" customHeight="1">
      <c r="A96" s="866"/>
      <c r="B96" s="6358"/>
      <c r="C96" s="6344"/>
      <c r="D96" s="632">
        <v>2509</v>
      </c>
      <c r="E96" s="643" t="s">
        <v>587</v>
      </c>
      <c r="F96" s="660"/>
      <c r="G96" s="653"/>
      <c r="H96" s="653"/>
      <c r="I96" s="654"/>
      <c r="J96" s="631"/>
      <c r="K96" s="733"/>
      <c r="L96" s="864" t="str">
        <f t="shared" si="2"/>
        <v/>
      </c>
      <c r="M96" s="637"/>
      <c r="N96" s="866"/>
    </row>
    <row r="97" spans="1:14" s="867" customFormat="1" ht="15.95" customHeight="1">
      <c r="A97" s="866"/>
      <c r="B97" s="6358"/>
      <c r="C97" s="6344"/>
      <c r="D97" s="632">
        <v>2510</v>
      </c>
      <c r="E97" s="643" t="s">
        <v>597</v>
      </c>
      <c r="F97" s="660"/>
      <c r="G97" s="653"/>
      <c r="H97" s="653"/>
      <c r="I97" s="654"/>
      <c r="J97" s="631"/>
      <c r="K97" s="733"/>
      <c r="L97" s="864" t="str">
        <f t="shared" si="2"/>
        <v/>
      </c>
      <c r="M97" s="637"/>
      <c r="N97" s="866"/>
    </row>
    <row r="98" spans="1:14" s="867" customFormat="1" ht="15.95" customHeight="1">
      <c r="A98" s="866"/>
      <c r="B98" s="6358"/>
      <c r="C98" s="6344"/>
      <c r="D98" s="632">
        <v>2511</v>
      </c>
      <c r="E98" s="643" t="s">
        <v>515</v>
      </c>
      <c r="F98" s="660"/>
      <c r="G98" s="653"/>
      <c r="H98" s="653"/>
      <c r="I98" s="654"/>
      <c r="J98" s="631"/>
      <c r="K98" s="733"/>
      <c r="L98" s="864" t="str">
        <f t="shared" si="2"/>
        <v/>
      </c>
      <c r="M98" s="637"/>
      <c r="N98" s="866"/>
    </row>
    <row r="99" spans="1:14" s="867" customFormat="1" ht="15.95" customHeight="1">
      <c r="A99" s="866"/>
      <c r="B99" s="6358"/>
      <c r="C99" s="6344"/>
      <c r="D99" s="632">
        <v>2512</v>
      </c>
      <c r="E99" s="643" t="s">
        <v>580</v>
      </c>
      <c r="F99" s="660"/>
      <c r="G99" s="653"/>
      <c r="H99" s="653"/>
      <c r="I99" s="654"/>
      <c r="J99" s="631"/>
      <c r="K99" s="733"/>
      <c r="L99" s="864" t="str">
        <f t="shared" si="2"/>
        <v/>
      </c>
      <c r="M99" s="637"/>
      <c r="N99" s="866"/>
    </row>
    <row r="100" spans="1:14" s="867" customFormat="1" ht="15.95" customHeight="1">
      <c r="A100" s="866"/>
      <c r="B100" s="6358"/>
      <c r="C100" s="6344"/>
      <c r="D100" s="632">
        <v>2513</v>
      </c>
      <c r="E100" s="643" t="s">
        <v>581</v>
      </c>
      <c r="F100" s="660"/>
      <c r="G100" s="653"/>
      <c r="H100" s="653"/>
      <c r="I100" s="654"/>
      <c r="J100" s="631"/>
      <c r="K100" s="733"/>
      <c r="L100" s="864" t="str">
        <f t="shared" si="2"/>
        <v/>
      </c>
      <c r="M100" s="637"/>
      <c r="N100" s="866"/>
    </row>
    <row r="101" spans="1:14" s="867" customFormat="1" ht="15.95" customHeight="1">
      <c r="A101" s="866"/>
      <c r="B101" s="6358"/>
      <c r="C101" s="6344"/>
      <c r="D101" s="636"/>
      <c r="E101" s="637"/>
      <c r="F101" s="660"/>
      <c r="G101" s="653"/>
      <c r="H101" s="653"/>
      <c r="I101" s="654"/>
      <c r="J101" s="631"/>
      <c r="K101" s="733"/>
      <c r="L101" s="864" t="str">
        <f t="shared" si="2"/>
        <v/>
      </c>
      <c r="M101" s="637"/>
      <c r="N101" s="866"/>
    </row>
    <row r="102" spans="1:14" s="867" customFormat="1" ht="15.95" customHeight="1">
      <c r="A102" s="866"/>
      <c r="B102" s="6358"/>
      <c r="C102" s="6344"/>
      <c r="D102" s="636"/>
      <c r="E102" s="637"/>
      <c r="F102" s="660"/>
      <c r="G102" s="653"/>
      <c r="H102" s="653"/>
      <c r="I102" s="654"/>
      <c r="J102" s="631"/>
      <c r="K102" s="733"/>
      <c r="L102" s="864" t="str">
        <f t="shared" si="2"/>
        <v/>
      </c>
      <c r="M102" s="637"/>
      <c r="N102" s="866"/>
    </row>
    <row r="103" spans="1:14" s="867" customFormat="1" ht="15.95" customHeight="1">
      <c r="A103" s="866"/>
      <c r="B103" s="6358"/>
      <c r="C103" s="6344"/>
      <c r="D103" s="636"/>
      <c r="E103" s="637"/>
      <c r="F103" s="660"/>
      <c r="G103" s="653"/>
      <c r="H103" s="653"/>
      <c r="I103" s="654"/>
      <c r="J103" s="631"/>
      <c r="K103" s="733"/>
      <c r="L103" s="864" t="str">
        <f t="shared" si="2"/>
        <v/>
      </c>
      <c r="M103" s="637"/>
      <c r="N103" s="866"/>
    </row>
    <row r="104" spans="1:14" s="867" customFormat="1" ht="15.95" customHeight="1">
      <c r="A104" s="866"/>
      <c r="B104" s="6358"/>
      <c r="C104" s="6344"/>
      <c r="D104" s="636"/>
      <c r="E104" s="637"/>
      <c r="F104" s="660"/>
      <c r="G104" s="653"/>
      <c r="H104" s="653"/>
      <c r="I104" s="654"/>
      <c r="J104" s="631"/>
      <c r="K104" s="733"/>
      <c r="L104" s="864" t="str">
        <f t="shared" si="2"/>
        <v/>
      </c>
      <c r="M104" s="637"/>
      <c r="N104" s="866"/>
    </row>
    <row r="105" spans="1:14" s="867" customFormat="1" ht="15.95" customHeight="1">
      <c r="A105" s="866"/>
      <c r="B105" s="6358"/>
      <c r="C105" s="6347"/>
      <c r="D105" s="638"/>
      <c r="E105" s="639"/>
      <c r="F105" s="659"/>
      <c r="G105" s="656"/>
      <c r="H105" s="656"/>
      <c r="I105" s="657"/>
      <c r="J105" s="649"/>
      <c r="K105" s="734"/>
      <c r="L105" s="865" t="str">
        <f t="shared" si="2"/>
        <v/>
      </c>
      <c r="M105" s="639"/>
      <c r="N105" s="866"/>
    </row>
    <row r="106" spans="1:14" s="867" customFormat="1" ht="15.95" customHeight="1">
      <c r="A106" s="866"/>
      <c r="B106" s="6358"/>
      <c r="C106" s="6344" t="s">
        <v>782</v>
      </c>
      <c r="D106" s="627">
        <v>2601</v>
      </c>
      <c r="E106" s="644" t="s">
        <v>582</v>
      </c>
      <c r="F106" s="876"/>
      <c r="G106" s="812"/>
      <c r="H106" s="812"/>
      <c r="I106" s="813"/>
      <c r="J106" s="877"/>
      <c r="K106" s="878"/>
      <c r="L106" s="863" t="str">
        <f t="shared" si="2"/>
        <v/>
      </c>
      <c r="M106" s="661"/>
      <c r="N106" s="866"/>
    </row>
    <row r="107" spans="1:14" s="867" customFormat="1" ht="15.95" customHeight="1">
      <c r="A107" s="866"/>
      <c r="B107" s="6358"/>
      <c r="C107" s="6344"/>
      <c r="D107" s="632">
        <v>2602</v>
      </c>
      <c r="E107" s="643" t="s">
        <v>564</v>
      </c>
      <c r="F107" s="660"/>
      <c r="G107" s="653"/>
      <c r="H107" s="653"/>
      <c r="I107" s="654"/>
      <c r="J107" s="631"/>
      <c r="K107" s="733"/>
      <c r="L107" s="864" t="str">
        <f t="shared" si="2"/>
        <v/>
      </c>
      <c r="M107" s="637"/>
      <c r="N107" s="866"/>
    </row>
    <row r="108" spans="1:14" s="867" customFormat="1" ht="15.95" customHeight="1">
      <c r="A108" s="866"/>
      <c r="B108" s="6358"/>
      <c r="C108" s="6344"/>
      <c r="D108" s="632">
        <v>2603</v>
      </c>
      <c r="E108" s="643" t="s">
        <v>574</v>
      </c>
      <c r="F108" s="660"/>
      <c r="G108" s="653"/>
      <c r="H108" s="653"/>
      <c r="I108" s="654"/>
      <c r="J108" s="631"/>
      <c r="K108" s="733"/>
      <c r="L108" s="864" t="str">
        <f t="shared" si="2"/>
        <v/>
      </c>
      <c r="M108" s="637"/>
      <c r="N108" s="866"/>
    </row>
    <row r="109" spans="1:14" s="867" customFormat="1" ht="15.95" customHeight="1">
      <c r="A109" s="866"/>
      <c r="B109" s="6358"/>
      <c r="C109" s="6344"/>
      <c r="D109" s="632">
        <v>2604</v>
      </c>
      <c r="E109" s="643" t="s">
        <v>604</v>
      </c>
      <c r="F109" s="660"/>
      <c r="G109" s="653"/>
      <c r="H109" s="653"/>
      <c r="I109" s="654"/>
      <c r="J109" s="631"/>
      <c r="K109" s="733"/>
      <c r="L109" s="864" t="str">
        <f t="shared" si="2"/>
        <v/>
      </c>
      <c r="M109" s="637"/>
      <c r="N109" s="866"/>
    </row>
    <row r="110" spans="1:14" s="867" customFormat="1" ht="15.95" customHeight="1">
      <c r="A110" s="866"/>
      <c r="B110" s="6358"/>
      <c r="C110" s="6344"/>
      <c r="D110" s="632">
        <v>2605</v>
      </c>
      <c r="E110" s="643" t="s">
        <v>605</v>
      </c>
      <c r="F110" s="660"/>
      <c r="G110" s="653"/>
      <c r="H110" s="653"/>
      <c r="I110" s="654"/>
      <c r="J110" s="631"/>
      <c r="K110" s="733"/>
      <c r="L110" s="864" t="str">
        <f t="shared" si="2"/>
        <v/>
      </c>
      <c r="M110" s="637"/>
      <c r="N110" s="866"/>
    </row>
    <row r="111" spans="1:14" s="867" customFormat="1" ht="15.95" customHeight="1">
      <c r="A111" s="866"/>
      <c r="B111" s="6358"/>
      <c r="C111" s="6344"/>
      <c r="D111" s="632">
        <v>2606</v>
      </c>
      <c r="E111" s="643" t="s">
        <v>587</v>
      </c>
      <c r="F111" s="660"/>
      <c r="G111" s="653"/>
      <c r="H111" s="653"/>
      <c r="I111" s="654"/>
      <c r="J111" s="631"/>
      <c r="K111" s="733"/>
      <c r="L111" s="864" t="str">
        <f t="shared" si="2"/>
        <v/>
      </c>
      <c r="M111" s="637"/>
      <c r="N111" s="866"/>
    </row>
    <row r="112" spans="1:14" s="867" customFormat="1" ht="15.95" customHeight="1">
      <c r="A112" s="866"/>
      <c r="B112" s="6358"/>
      <c r="C112" s="6344"/>
      <c r="D112" s="632">
        <v>2607</v>
      </c>
      <c r="E112" s="643" t="s">
        <v>515</v>
      </c>
      <c r="F112" s="660"/>
      <c r="G112" s="653"/>
      <c r="H112" s="653"/>
      <c r="I112" s="654"/>
      <c r="J112" s="631"/>
      <c r="K112" s="733"/>
      <c r="L112" s="864" t="str">
        <f t="shared" si="2"/>
        <v/>
      </c>
      <c r="M112" s="637"/>
      <c r="N112" s="866"/>
    </row>
    <row r="113" spans="1:14" s="867" customFormat="1" ht="15.95" customHeight="1">
      <c r="A113" s="866"/>
      <c r="B113" s="6358"/>
      <c r="C113" s="6344"/>
      <c r="D113" s="632">
        <v>2608</v>
      </c>
      <c r="E113" s="643" t="s">
        <v>580</v>
      </c>
      <c r="F113" s="660"/>
      <c r="G113" s="653"/>
      <c r="H113" s="653"/>
      <c r="I113" s="654"/>
      <c r="J113" s="631"/>
      <c r="K113" s="733"/>
      <c r="L113" s="864" t="str">
        <f t="shared" si="2"/>
        <v/>
      </c>
      <c r="M113" s="637"/>
      <c r="N113" s="866"/>
    </row>
    <row r="114" spans="1:14" s="867" customFormat="1" ht="15.95" customHeight="1">
      <c r="A114" s="866"/>
      <c r="B114" s="6358"/>
      <c r="C114" s="6344"/>
      <c r="D114" s="632">
        <v>2609</v>
      </c>
      <c r="E114" s="643" t="s">
        <v>581</v>
      </c>
      <c r="F114" s="660"/>
      <c r="G114" s="653"/>
      <c r="H114" s="653"/>
      <c r="I114" s="654"/>
      <c r="J114" s="631"/>
      <c r="K114" s="733"/>
      <c r="L114" s="864" t="str">
        <f t="shared" si="2"/>
        <v/>
      </c>
      <c r="M114" s="637"/>
      <c r="N114" s="866"/>
    </row>
    <row r="115" spans="1:14" s="867" customFormat="1" ht="15.95" customHeight="1">
      <c r="A115" s="866"/>
      <c r="B115" s="6358"/>
      <c r="C115" s="6344"/>
      <c r="D115" s="636"/>
      <c r="E115" s="637"/>
      <c r="F115" s="660"/>
      <c r="G115" s="653"/>
      <c r="H115" s="653"/>
      <c r="I115" s="654"/>
      <c r="J115" s="631"/>
      <c r="K115" s="733"/>
      <c r="L115" s="864" t="str">
        <f t="shared" si="2"/>
        <v/>
      </c>
      <c r="M115" s="637"/>
      <c r="N115" s="866"/>
    </row>
    <row r="116" spans="1:14" s="867" customFormat="1" ht="15.95" customHeight="1">
      <c r="A116" s="866"/>
      <c r="B116" s="6358"/>
      <c r="C116" s="6344"/>
      <c r="D116" s="636"/>
      <c r="E116" s="637"/>
      <c r="F116" s="660"/>
      <c r="G116" s="653"/>
      <c r="H116" s="653"/>
      <c r="I116" s="654"/>
      <c r="J116" s="631"/>
      <c r="K116" s="733"/>
      <c r="L116" s="864" t="str">
        <f t="shared" si="2"/>
        <v/>
      </c>
      <c r="M116" s="637"/>
      <c r="N116" s="866"/>
    </row>
    <row r="117" spans="1:14" s="867" customFormat="1" ht="15.95" customHeight="1">
      <c r="A117" s="866"/>
      <c r="B117" s="6358"/>
      <c r="C117" s="6344"/>
      <c r="D117" s="636"/>
      <c r="E117" s="637"/>
      <c r="F117" s="660"/>
      <c r="G117" s="653"/>
      <c r="H117" s="653"/>
      <c r="I117" s="654"/>
      <c r="J117" s="631"/>
      <c r="K117" s="733"/>
      <c r="L117" s="864" t="str">
        <f t="shared" si="2"/>
        <v/>
      </c>
      <c r="M117" s="637"/>
      <c r="N117" s="866"/>
    </row>
    <row r="118" spans="1:14" s="867" customFormat="1" ht="15.95" customHeight="1">
      <c r="A118" s="866"/>
      <c r="B118" s="6358"/>
      <c r="C118" s="6344"/>
      <c r="D118" s="636"/>
      <c r="E118" s="637"/>
      <c r="F118" s="660"/>
      <c r="G118" s="653"/>
      <c r="H118" s="653"/>
      <c r="I118" s="654"/>
      <c r="J118" s="631"/>
      <c r="K118" s="733"/>
      <c r="L118" s="864" t="str">
        <f t="shared" si="2"/>
        <v/>
      </c>
      <c r="M118" s="637"/>
      <c r="N118" s="866"/>
    </row>
    <row r="119" spans="1:14" s="867" customFormat="1" ht="15.95" customHeight="1" thickBot="1">
      <c r="A119" s="866"/>
      <c r="B119" s="6359"/>
      <c r="C119" s="6347"/>
      <c r="D119" s="638"/>
      <c r="E119" s="639"/>
      <c r="F119" s="659"/>
      <c r="G119" s="656"/>
      <c r="H119" s="656"/>
      <c r="I119" s="657"/>
      <c r="J119" s="658"/>
      <c r="K119" s="735"/>
      <c r="L119" s="868" t="str">
        <f t="shared" si="2"/>
        <v/>
      </c>
      <c r="M119" s="639"/>
      <c r="N119" s="866"/>
    </row>
    <row r="120" spans="1:14" s="837" customFormat="1" ht="23.25" customHeight="1" thickBot="1">
      <c r="A120" s="836"/>
      <c r="B120" s="6350" t="s">
        <v>781</v>
      </c>
      <c r="C120" s="6351"/>
      <c r="D120" s="6351"/>
      <c r="E120" s="6351"/>
      <c r="F120" s="838">
        <f>SUM(F69:F119)</f>
        <v>0</v>
      </c>
      <c r="G120" s="839">
        <f>SUM(G69:G119)</f>
        <v>0</v>
      </c>
      <c r="H120" s="839">
        <f>SUM(H69:H119)</f>
        <v>0</v>
      </c>
      <c r="I120" s="840">
        <f>SUM(I69:I119)</f>
        <v>0</v>
      </c>
      <c r="J120" s="872" t="s">
        <v>1274</v>
      </c>
      <c r="K120" s="842">
        <f>SUM(F120:I120)</f>
        <v>0</v>
      </c>
      <c r="L120" s="873">
        <f>SUM(L69:L119)</f>
        <v>0</v>
      </c>
      <c r="N120" s="836"/>
    </row>
    <row r="121" spans="1:14" ht="7.5" customHeight="1" thickBot="1">
      <c r="A121" s="857"/>
      <c r="N121" s="857"/>
    </row>
    <row r="122" spans="1:14" s="837" customFormat="1" ht="23.25" customHeight="1" thickBot="1">
      <c r="A122" s="836"/>
      <c r="B122" s="6350" t="s">
        <v>780</v>
      </c>
      <c r="C122" s="6351"/>
      <c r="D122" s="6351"/>
      <c r="E122" s="6351"/>
      <c r="F122" s="838">
        <f>+F120+F65</f>
        <v>0</v>
      </c>
      <c r="G122" s="839">
        <f>+G120+G65</f>
        <v>0</v>
      </c>
      <c r="H122" s="839">
        <f>+H120+H65</f>
        <v>0</v>
      </c>
      <c r="I122" s="840">
        <f>+I120+I65</f>
        <v>0</v>
      </c>
      <c r="J122" s="841" t="s">
        <v>757</v>
      </c>
      <c r="K122" s="842">
        <f>+K120+K65</f>
        <v>0</v>
      </c>
      <c r="L122" s="873">
        <f>+L120+L65</f>
        <v>0</v>
      </c>
      <c r="N122" s="836"/>
    </row>
    <row r="123" spans="1:14" s="837" customFormat="1" ht="18" customHeight="1">
      <c r="A123" s="836"/>
      <c r="B123" s="860"/>
      <c r="C123" s="860"/>
      <c r="D123" s="860"/>
      <c r="E123" s="860"/>
      <c r="F123" s="870"/>
      <c r="G123" s="870"/>
      <c r="H123" s="870"/>
      <c r="I123" s="870"/>
      <c r="J123" s="871"/>
      <c r="N123" s="836"/>
    </row>
    <row r="124" spans="1:14" s="849" customFormat="1" ht="15" customHeight="1">
      <c r="A124" s="874"/>
      <c r="B124" s="845" t="s">
        <v>522</v>
      </c>
      <c r="C124" s="846" t="s">
        <v>523</v>
      </c>
      <c r="D124" s="6338" t="s">
        <v>3033</v>
      </c>
      <c r="E124" s="6338"/>
      <c r="F124" s="6338"/>
      <c r="G124" s="6338"/>
      <c r="H124" s="6338"/>
      <c r="I124" s="6338"/>
      <c r="J124" s="6338"/>
      <c r="K124" s="6338"/>
      <c r="L124" s="6338"/>
      <c r="M124" s="6338"/>
      <c r="N124" s="836"/>
    </row>
    <row r="125" spans="1:14" s="849" customFormat="1" ht="15" customHeight="1">
      <c r="A125" s="874"/>
      <c r="C125" s="846" t="s">
        <v>525</v>
      </c>
      <c r="D125" s="6338" t="s">
        <v>760</v>
      </c>
      <c r="E125" s="6338"/>
      <c r="F125" s="6338"/>
      <c r="G125" s="6338"/>
      <c r="H125" s="6338"/>
      <c r="I125" s="6338"/>
      <c r="J125" s="6338"/>
      <c r="K125" s="6338"/>
      <c r="L125" s="6338"/>
      <c r="M125" s="6338"/>
      <c r="N125" s="836"/>
    </row>
    <row r="126" spans="1:14" s="849" customFormat="1" ht="24.75" customHeight="1">
      <c r="A126" s="874"/>
      <c r="B126" s="850"/>
      <c r="C126" s="846" t="s">
        <v>526</v>
      </c>
      <c r="D126" s="6333" t="s">
        <v>779</v>
      </c>
      <c r="E126" s="6333"/>
      <c r="F126" s="6333"/>
      <c r="G126" s="6333"/>
      <c r="H126" s="6333"/>
      <c r="I126" s="6333"/>
      <c r="J126" s="6333"/>
      <c r="K126" s="6333"/>
      <c r="L126" s="6333"/>
      <c r="M126" s="6333"/>
      <c r="N126" s="836"/>
    </row>
    <row r="127" spans="1:14" s="849" customFormat="1" ht="21" customHeight="1">
      <c r="A127" s="874"/>
      <c r="B127" s="874"/>
      <c r="C127" s="858"/>
      <c r="D127" s="874"/>
      <c r="E127" s="874"/>
      <c r="F127" s="874"/>
      <c r="G127" s="874"/>
      <c r="H127" s="874"/>
      <c r="I127" s="874"/>
      <c r="J127" s="874"/>
      <c r="K127" s="874"/>
      <c r="L127" s="874"/>
      <c r="M127" s="874"/>
      <c r="N127" s="874"/>
    </row>
    <row r="128" spans="1:14" s="849" customFormat="1" ht="21" customHeight="1">
      <c r="B128" s="850" t="s">
        <v>778</v>
      </c>
      <c r="C128" s="875"/>
    </row>
    <row r="129" spans="2:3" s="849" customFormat="1" ht="21" customHeight="1">
      <c r="C129" s="860"/>
    </row>
    <row r="130" spans="2:3" s="849" customFormat="1" ht="21" customHeight="1">
      <c r="B130" s="850" t="s">
        <v>778</v>
      </c>
      <c r="C130" s="875"/>
    </row>
    <row r="131" spans="2:3" s="849" customFormat="1" ht="21" customHeight="1">
      <c r="C131" s="860"/>
    </row>
    <row r="132" spans="2:3" s="850" customFormat="1" ht="21" customHeight="1">
      <c r="B132" s="850" t="s">
        <v>777</v>
      </c>
      <c r="C132" s="875"/>
    </row>
    <row r="133" spans="2:3" s="849" customFormat="1">
      <c r="C133" s="860"/>
    </row>
  </sheetData>
  <sheetProtection algorithmName="SHA-512" hashValue="f5ZiiAnZs2bdvc0hvpp9Hbq45MSPRzK9bdmWGdox2cQzBfpB/4ZmkT4WuqUTxJ67+yN/XJFdZEY+ibzCYmityQ==" saltValue="thRqP4d6cv/x1r2r9QtfkQ==" spinCount="100000" sheet="1" formatCells="0" formatColumns="0" formatRows="0"/>
  <mergeCells count="33">
    <mergeCell ref="M8:M9"/>
    <mergeCell ref="F8:I8"/>
    <mergeCell ref="D8:E9"/>
    <mergeCell ref="J8:J9"/>
    <mergeCell ref="D4:H4"/>
    <mergeCell ref="B6:M6"/>
    <mergeCell ref="B10:C31"/>
    <mergeCell ref="B32:C44"/>
    <mergeCell ref="B8:C9"/>
    <mergeCell ref="I4:J4"/>
    <mergeCell ref="K4:L4"/>
    <mergeCell ref="K8:K9"/>
    <mergeCell ref="L8:L9"/>
    <mergeCell ref="B4:C4"/>
    <mergeCell ref="B45:B64"/>
    <mergeCell ref="C45:C64"/>
    <mergeCell ref="B69:B119"/>
    <mergeCell ref="C69:C87"/>
    <mergeCell ref="C88:C105"/>
    <mergeCell ref="C106:C119"/>
    <mergeCell ref="B67:C68"/>
    <mergeCell ref="B65:E65"/>
    <mergeCell ref="M67:M68"/>
    <mergeCell ref="D124:M124"/>
    <mergeCell ref="D125:M125"/>
    <mergeCell ref="D126:M126"/>
    <mergeCell ref="D67:E68"/>
    <mergeCell ref="B120:E120"/>
    <mergeCell ref="B122:E122"/>
    <mergeCell ref="F67:I67"/>
    <mergeCell ref="J67:J68"/>
    <mergeCell ref="K67:K68"/>
    <mergeCell ref="L67:L68"/>
  </mergeCells>
  <phoneticPr fontId="42"/>
  <conditionalFormatting sqref="D4:H4">
    <cfRule type="expression" dxfId="108" priority="1" stopIfTrue="1">
      <formula>$N$1=0</formula>
    </cfRule>
  </conditionalFormatting>
  <printOptions horizontalCentered="1"/>
  <pageMargins left="0.59055118110236227" right="0.19685039370078741" top="0.59055118110236227" bottom="0.78740157480314965" header="0.39370078740157483" footer="0.19685039370078741"/>
  <pageSetup paperSize="9" scale="85" orientation="portrait" blackAndWhite="1" horizontalDpi="300" verticalDpi="300" r:id="rId1"/>
  <headerFooter alignWithMargins="0">
    <oddFooter>&amp;L&amp;"-,標準"&amp;9JAAF-MST  &lt;RESA-6&gt;&amp;"ＭＳ Ｐゴシック,標準"　図面別金額集計リス&amp;"-,標準"-2</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indexed="44"/>
  </sheetPr>
  <dimension ref="A1:N72"/>
  <sheetViews>
    <sheetView workbookViewId="0">
      <selection activeCell="E16" sqref="E16"/>
    </sheetView>
  </sheetViews>
  <sheetFormatPr defaultRowHeight="12.75"/>
  <cols>
    <col min="1" max="1" width="3.125" style="823" customWidth="1"/>
    <col min="2" max="2" width="4.125" style="823" customWidth="1"/>
    <col min="3" max="3" width="4.125" style="860" customWidth="1"/>
    <col min="4" max="4" width="6" style="823" customWidth="1"/>
    <col min="5" max="5" width="36.625" style="823" customWidth="1"/>
    <col min="6" max="10" width="3.25" style="823" customWidth="1"/>
    <col min="11" max="11" width="8.75" style="823" customWidth="1"/>
    <col min="12" max="12" width="10.625" style="823" customWidth="1"/>
    <col min="13" max="13" width="16.375" style="823" customWidth="1"/>
    <col min="14" max="14" width="2.5" style="823" customWidth="1"/>
    <col min="15" max="16384" width="9" style="823"/>
  </cols>
  <sheetData>
    <row r="1" spans="1:14" ht="39.950000000000003" customHeight="1">
      <c r="A1" s="857"/>
      <c r="B1" s="857"/>
      <c r="C1" s="858"/>
      <c r="D1" s="857"/>
      <c r="E1" s="857"/>
      <c r="F1" s="857"/>
      <c r="G1" s="857"/>
      <c r="H1" s="857"/>
      <c r="I1" s="857"/>
      <c r="J1" s="857"/>
      <c r="K1" s="857"/>
      <c r="L1" s="857"/>
      <c r="M1" s="857"/>
      <c r="N1" s="2509">
        <f>+'SYSTEM-1'!$D$46</f>
        <v>0</v>
      </c>
    </row>
    <row r="2" spans="1:14" ht="17.25">
      <c r="A2" s="857"/>
      <c r="B2" s="820" t="s">
        <v>1223</v>
      </c>
      <c r="C2" s="859"/>
      <c r="N2" s="857"/>
    </row>
    <row r="3" spans="1:14" ht="9" customHeight="1">
      <c r="A3" s="857"/>
      <c r="B3" s="820"/>
      <c r="C3" s="859"/>
      <c r="N3" s="857"/>
    </row>
    <row r="4" spans="1:14" ht="18.75" customHeight="1">
      <c r="A4" s="857"/>
      <c r="B4" s="6353" t="s">
        <v>796</v>
      </c>
      <c r="C4" s="6354"/>
      <c r="D4" s="6356" t="str">
        <f>+入力ｼｰﾄA!$O$57</f>
        <v>日事連ビル新築工事</v>
      </c>
      <c r="E4" s="6356"/>
      <c r="F4" s="6356"/>
      <c r="G4" s="6356"/>
      <c r="H4" s="6380"/>
      <c r="I4" s="6350" t="s">
        <v>751</v>
      </c>
      <c r="J4" s="6351"/>
      <c r="K4" s="6381">
        <f>+入力ｼｰﾄA!$O$52</f>
        <v>140401</v>
      </c>
      <c r="L4" s="6382">
        <f>+入力ｼｰﾄA!$O$52</f>
        <v>140401</v>
      </c>
      <c r="M4" s="2562">
        <v>45474</v>
      </c>
      <c r="N4" s="857"/>
    </row>
    <row r="5" spans="1:14" ht="9" customHeight="1">
      <c r="A5" s="857"/>
      <c r="N5" s="857"/>
    </row>
    <row r="6" spans="1:14" ht="18" customHeight="1">
      <c r="A6" s="857"/>
      <c r="B6" s="6339" t="s">
        <v>795</v>
      </c>
      <c r="C6" s="6339"/>
      <c r="D6" s="6339"/>
      <c r="E6" s="6339"/>
      <c r="F6" s="6339"/>
      <c r="G6" s="6339"/>
      <c r="H6" s="6339"/>
      <c r="I6" s="6339"/>
      <c r="J6" s="6339"/>
      <c r="K6" s="6339"/>
      <c r="L6" s="6339"/>
      <c r="N6" s="857"/>
    </row>
    <row r="7" spans="1:14" ht="9" customHeight="1">
      <c r="A7" s="857"/>
      <c r="N7" s="857"/>
    </row>
    <row r="8" spans="1:14" ht="21" customHeight="1">
      <c r="A8" s="857"/>
      <c r="B8" s="6376" t="s">
        <v>566</v>
      </c>
      <c r="C8" s="6374"/>
      <c r="D8" s="6375" t="s">
        <v>567</v>
      </c>
      <c r="E8" s="6375"/>
      <c r="F8" s="6383" t="s">
        <v>752</v>
      </c>
      <c r="G8" s="6384"/>
      <c r="H8" s="6384"/>
      <c r="I8" s="6385"/>
      <c r="J8" s="6370" t="s">
        <v>753</v>
      </c>
      <c r="K8" s="6372" t="s">
        <v>754</v>
      </c>
      <c r="L8" s="6372" t="s">
        <v>755</v>
      </c>
      <c r="M8" s="6372" t="s">
        <v>788</v>
      </c>
      <c r="N8" s="857"/>
    </row>
    <row r="9" spans="1:14" s="862" customFormat="1" ht="18" customHeight="1">
      <c r="A9" s="861"/>
      <c r="B9" s="6378"/>
      <c r="C9" s="6371"/>
      <c r="D9" s="6375"/>
      <c r="E9" s="6375"/>
      <c r="F9" s="831" t="s">
        <v>787</v>
      </c>
      <c r="G9" s="832" t="s">
        <v>794</v>
      </c>
      <c r="H9" s="832" t="s">
        <v>793</v>
      </c>
      <c r="I9" s="833" t="s">
        <v>756</v>
      </c>
      <c r="J9" s="6373"/>
      <c r="K9" s="6373"/>
      <c r="L9" s="6373"/>
      <c r="M9" s="6373"/>
      <c r="N9" s="857"/>
    </row>
    <row r="10" spans="1:14" s="862" customFormat="1" ht="15" customHeight="1">
      <c r="A10" s="861"/>
      <c r="B10" s="6357" t="s">
        <v>800</v>
      </c>
      <c r="C10" s="6357" t="s">
        <v>607</v>
      </c>
      <c r="D10" s="645">
        <v>3101</v>
      </c>
      <c r="E10" s="646" t="s">
        <v>511</v>
      </c>
      <c r="F10" s="879"/>
      <c r="G10" s="880"/>
      <c r="H10" s="880"/>
      <c r="I10" s="881"/>
      <c r="J10" s="882"/>
      <c r="K10" s="883"/>
      <c r="L10" s="863" t="str">
        <f>IF(SUM(F10:I10)&gt;0,SUM(F10:I10)*K10,"")</f>
        <v/>
      </c>
      <c r="M10" s="661"/>
      <c r="N10" s="861"/>
    </row>
    <row r="11" spans="1:14" s="862" customFormat="1" ht="15" customHeight="1">
      <c r="A11" s="861"/>
      <c r="B11" s="6358"/>
      <c r="C11" s="6358"/>
      <c r="D11" s="647">
        <v>3102</v>
      </c>
      <c r="E11" s="648" t="s">
        <v>2803</v>
      </c>
      <c r="F11" s="884"/>
      <c r="G11" s="885"/>
      <c r="H11" s="885"/>
      <c r="I11" s="886"/>
      <c r="J11" s="887"/>
      <c r="K11" s="888"/>
      <c r="L11" s="864" t="str">
        <f t="shared" ref="L11:L59" si="0">IF(SUM(F11:I11)&gt;0,SUM(F11:I11)*K11,"")</f>
        <v/>
      </c>
      <c r="M11" s="637"/>
      <c r="N11" s="861"/>
    </row>
    <row r="12" spans="1:14" s="862" customFormat="1" ht="15" customHeight="1">
      <c r="A12" s="861"/>
      <c r="B12" s="6358"/>
      <c r="C12" s="6358"/>
      <c r="D12" s="647">
        <v>3103</v>
      </c>
      <c r="E12" s="648" t="s">
        <v>574</v>
      </c>
      <c r="F12" s="884"/>
      <c r="G12" s="885"/>
      <c r="H12" s="885"/>
      <c r="I12" s="886"/>
      <c r="J12" s="887"/>
      <c r="K12" s="888"/>
      <c r="L12" s="864" t="str">
        <f t="shared" si="0"/>
        <v/>
      </c>
      <c r="M12" s="637"/>
      <c r="N12" s="861"/>
    </row>
    <row r="13" spans="1:14" s="862" customFormat="1" ht="15" customHeight="1">
      <c r="A13" s="861"/>
      <c r="B13" s="6358"/>
      <c r="C13" s="6358"/>
      <c r="D13" s="647">
        <v>3104</v>
      </c>
      <c r="E13" s="648" t="s">
        <v>2804</v>
      </c>
      <c r="F13" s="884"/>
      <c r="G13" s="885"/>
      <c r="H13" s="885"/>
      <c r="I13" s="886"/>
      <c r="J13" s="887"/>
      <c r="K13" s="888"/>
      <c r="L13" s="864" t="str">
        <f t="shared" si="0"/>
        <v/>
      </c>
      <c r="M13" s="637"/>
      <c r="N13" s="861"/>
    </row>
    <row r="14" spans="1:14" s="862" customFormat="1" ht="15" customHeight="1">
      <c r="A14" s="861"/>
      <c r="B14" s="6358"/>
      <c r="C14" s="6358"/>
      <c r="D14" s="647">
        <v>3105</v>
      </c>
      <c r="E14" s="648" t="s">
        <v>575</v>
      </c>
      <c r="F14" s="884"/>
      <c r="G14" s="885"/>
      <c r="H14" s="885"/>
      <c r="I14" s="886"/>
      <c r="J14" s="887"/>
      <c r="K14" s="888"/>
      <c r="L14" s="864" t="str">
        <f t="shared" si="0"/>
        <v/>
      </c>
      <c r="M14" s="637"/>
      <c r="N14" s="861"/>
    </row>
    <row r="15" spans="1:14" s="862" customFormat="1" ht="15" customHeight="1">
      <c r="A15" s="861"/>
      <c r="B15" s="6358"/>
      <c r="C15" s="6358"/>
      <c r="D15" s="647">
        <v>3106</v>
      </c>
      <c r="E15" s="648" t="s">
        <v>512</v>
      </c>
      <c r="F15" s="884"/>
      <c r="G15" s="885"/>
      <c r="H15" s="885"/>
      <c r="I15" s="886"/>
      <c r="J15" s="887"/>
      <c r="K15" s="888"/>
      <c r="L15" s="864" t="str">
        <f t="shared" si="0"/>
        <v/>
      </c>
      <c r="M15" s="637"/>
      <c r="N15" s="861"/>
    </row>
    <row r="16" spans="1:14" s="862" customFormat="1" ht="15" customHeight="1">
      <c r="A16" s="861"/>
      <c r="B16" s="6358"/>
      <c r="C16" s="6358"/>
      <c r="D16" s="647">
        <v>3107</v>
      </c>
      <c r="E16" s="648" t="s">
        <v>515</v>
      </c>
      <c r="F16" s="884"/>
      <c r="G16" s="885"/>
      <c r="H16" s="885"/>
      <c r="I16" s="886"/>
      <c r="J16" s="887"/>
      <c r="K16" s="888"/>
      <c r="L16" s="864" t="str">
        <f t="shared" si="0"/>
        <v/>
      </c>
      <c r="M16" s="637"/>
      <c r="N16" s="861"/>
    </row>
    <row r="17" spans="1:14" s="862" customFormat="1" ht="15" customHeight="1">
      <c r="A17" s="861"/>
      <c r="B17" s="6358"/>
      <c r="C17" s="6359"/>
      <c r="D17" s="638"/>
      <c r="E17" s="639"/>
      <c r="F17" s="736"/>
      <c r="G17" s="737"/>
      <c r="H17" s="737"/>
      <c r="I17" s="738"/>
      <c r="J17" s="739"/>
      <c r="K17" s="734"/>
      <c r="L17" s="865" t="str">
        <f t="shared" si="0"/>
        <v/>
      </c>
      <c r="M17" s="639"/>
      <c r="N17" s="861"/>
    </row>
    <row r="18" spans="1:14" s="862" customFormat="1" ht="15" customHeight="1">
      <c r="A18" s="861"/>
      <c r="B18" s="6358"/>
      <c r="C18" s="6358" t="s">
        <v>606</v>
      </c>
      <c r="D18" s="645">
        <v>3111</v>
      </c>
      <c r="E18" s="646" t="s">
        <v>511</v>
      </c>
      <c r="F18" s="889"/>
      <c r="G18" s="890"/>
      <c r="H18" s="890"/>
      <c r="I18" s="891"/>
      <c r="J18" s="892"/>
      <c r="K18" s="893"/>
      <c r="L18" s="863" t="str">
        <f t="shared" si="0"/>
        <v/>
      </c>
      <c r="M18" s="661"/>
      <c r="N18" s="861"/>
    </row>
    <row r="19" spans="1:14" s="862" customFormat="1" ht="15" customHeight="1">
      <c r="A19" s="861"/>
      <c r="B19" s="6358"/>
      <c r="C19" s="6358"/>
      <c r="D19" s="647">
        <v>3112</v>
      </c>
      <c r="E19" s="648" t="s">
        <v>515</v>
      </c>
      <c r="F19" s="884"/>
      <c r="G19" s="885"/>
      <c r="H19" s="885"/>
      <c r="I19" s="886"/>
      <c r="J19" s="887"/>
      <c r="K19" s="888"/>
      <c r="L19" s="864" t="str">
        <f t="shared" si="0"/>
        <v/>
      </c>
      <c r="M19" s="637"/>
      <c r="N19" s="861"/>
    </row>
    <row r="20" spans="1:14" s="862" customFormat="1" ht="15" customHeight="1">
      <c r="A20" s="861"/>
      <c r="B20" s="6358"/>
      <c r="C20" s="6359"/>
      <c r="D20" s="638"/>
      <c r="E20" s="639"/>
      <c r="F20" s="736"/>
      <c r="G20" s="737"/>
      <c r="H20" s="737"/>
      <c r="I20" s="738"/>
      <c r="J20" s="739"/>
      <c r="K20" s="734"/>
      <c r="L20" s="865" t="str">
        <f t="shared" si="0"/>
        <v/>
      </c>
      <c r="M20" s="639"/>
      <c r="N20" s="861"/>
    </row>
    <row r="21" spans="1:14" s="862" customFormat="1" ht="15" customHeight="1">
      <c r="A21" s="861"/>
      <c r="B21" s="6358"/>
      <c r="C21" s="6358" t="s">
        <v>563</v>
      </c>
      <c r="D21" s="645">
        <v>3121</v>
      </c>
      <c r="E21" s="646" t="s">
        <v>511</v>
      </c>
      <c r="F21" s="889"/>
      <c r="G21" s="890"/>
      <c r="H21" s="890"/>
      <c r="I21" s="891"/>
      <c r="J21" s="892"/>
      <c r="K21" s="893"/>
      <c r="L21" s="863" t="str">
        <f t="shared" si="0"/>
        <v/>
      </c>
      <c r="M21" s="661"/>
      <c r="N21" s="861"/>
    </row>
    <row r="22" spans="1:14" s="862" customFormat="1" ht="15" customHeight="1">
      <c r="A22" s="861"/>
      <c r="B22" s="6358"/>
      <c r="C22" s="6358"/>
      <c r="D22" s="647">
        <v>3122</v>
      </c>
      <c r="E22" s="648" t="s">
        <v>2816</v>
      </c>
      <c r="F22" s="884"/>
      <c r="G22" s="885"/>
      <c r="H22" s="885"/>
      <c r="I22" s="886"/>
      <c r="J22" s="887"/>
      <c r="K22" s="888"/>
      <c r="L22" s="864" t="str">
        <f t="shared" si="0"/>
        <v/>
      </c>
      <c r="M22" s="637"/>
      <c r="N22" s="861"/>
    </row>
    <row r="23" spans="1:14" s="862" customFormat="1" ht="15" customHeight="1">
      <c r="A23" s="861"/>
      <c r="B23" s="6358"/>
      <c r="C23" s="6358"/>
      <c r="D23" s="647">
        <v>3123</v>
      </c>
      <c r="E23" s="648" t="s">
        <v>515</v>
      </c>
      <c r="F23" s="884"/>
      <c r="G23" s="885"/>
      <c r="H23" s="885"/>
      <c r="I23" s="886"/>
      <c r="J23" s="887"/>
      <c r="K23" s="888"/>
      <c r="L23" s="864" t="str">
        <f t="shared" si="0"/>
        <v/>
      </c>
      <c r="M23" s="637"/>
      <c r="N23" s="861"/>
    </row>
    <row r="24" spans="1:14" s="862" customFormat="1" ht="15" customHeight="1">
      <c r="A24" s="861"/>
      <c r="B24" s="6358"/>
      <c r="C24" s="6359"/>
      <c r="D24" s="638"/>
      <c r="E24" s="639"/>
      <c r="F24" s="736"/>
      <c r="G24" s="737"/>
      <c r="H24" s="737"/>
      <c r="I24" s="738"/>
      <c r="J24" s="739"/>
      <c r="K24" s="734"/>
      <c r="L24" s="865" t="str">
        <f t="shared" si="0"/>
        <v/>
      </c>
      <c r="M24" s="639"/>
      <c r="N24" s="861"/>
    </row>
    <row r="25" spans="1:14" s="862" customFormat="1" ht="15" customHeight="1">
      <c r="A25" s="861"/>
      <c r="B25" s="6357" t="s">
        <v>799</v>
      </c>
      <c r="C25" s="6357" t="s">
        <v>607</v>
      </c>
      <c r="D25" s="645">
        <v>3201</v>
      </c>
      <c r="E25" s="646" t="s">
        <v>572</v>
      </c>
      <c r="F25" s="889"/>
      <c r="G25" s="890"/>
      <c r="H25" s="890"/>
      <c r="I25" s="891"/>
      <c r="J25" s="892"/>
      <c r="K25" s="893"/>
      <c r="L25" s="863" t="str">
        <f t="shared" si="0"/>
        <v/>
      </c>
      <c r="M25" s="661"/>
      <c r="N25" s="861"/>
    </row>
    <row r="26" spans="1:14" s="862" customFormat="1" ht="15" customHeight="1">
      <c r="A26" s="861"/>
      <c r="B26" s="6358"/>
      <c r="C26" s="6358"/>
      <c r="D26" s="647">
        <v>3202</v>
      </c>
      <c r="E26" s="648" t="s">
        <v>582</v>
      </c>
      <c r="F26" s="884"/>
      <c r="G26" s="885"/>
      <c r="H26" s="885"/>
      <c r="I26" s="886"/>
      <c r="J26" s="887"/>
      <c r="K26" s="888"/>
      <c r="L26" s="864" t="str">
        <f t="shared" si="0"/>
        <v/>
      </c>
      <c r="M26" s="637"/>
      <c r="N26" s="861"/>
    </row>
    <row r="27" spans="1:14" s="862" customFormat="1" ht="15" customHeight="1">
      <c r="A27" s="861"/>
      <c r="B27" s="6358"/>
      <c r="C27" s="6358"/>
      <c r="D27" s="647">
        <v>3203</v>
      </c>
      <c r="E27" s="648" t="s">
        <v>573</v>
      </c>
      <c r="F27" s="884"/>
      <c r="G27" s="885"/>
      <c r="H27" s="885"/>
      <c r="I27" s="886"/>
      <c r="J27" s="887"/>
      <c r="K27" s="888"/>
      <c r="L27" s="864" t="str">
        <f t="shared" si="0"/>
        <v/>
      </c>
      <c r="M27" s="637"/>
      <c r="N27" s="861"/>
    </row>
    <row r="28" spans="1:14" s="862" customFormat="1" ht="15" customHeight="1">
      <c r="A28" s="861"/>
      <c r="B28" s="6358"/>
      <c r="C28" s="6358"/>
      <c r="D28" s="647">
        <v>3204</v>
      </c>
      <c r="E28" s="648" t="s">
        <v>2817</v>
      </c>
      <c r="F28" s="884"/>
      <c r="G28" s="885"/>
      <c r="H28" s="885"/>
      <c r="I28" s="886"/>
      <c r="J28" s="887"/>
      <c r="K28" s="888"/>
      <c r="L28" s="864" t="str">
        <f t="shared" si="0"/>
        <v/>
      </c>
      <c r="M28" s="637"/>
      <c r="N28" s="861"/>
    </row>
    <row r="29" spans="1:14" s="862" customFormat="1" ht="15" customHeight="1">
      <c r="A29" s="861"/>
      <c r="B29" s="6358"/>
      <c r="C29" s="6358"/>
      <c r="D29" s="647">
        <v>3205</v>
      </c>
      <c r="E29" s="648" t="s">
        <v>564</v>
      </c>
      <c r="F29" s="884"/>
      <c r="G29" s="885"/>
      <c r="H29" s="885"/>
      <c r="I29" s="886"/>
      <c r="J29" s="887"/>
      <c r="K29" s="888"/>
      <c r="L29" s="864" t="str">
        <f t="shared" si="0"/>
        <v/>
      </c>
      <c r="M29" s="637"/>
      <c r="N29" s="861"/>
    </row>
    <row r="30" spans="1:14" s="862" customFormat="1" ht="15" customHeight="1">
      <c r="A30" s="861"/>
      <c r="B30" s="6358"/>
      <c r="C30" s="6358"/>
      <c r="D30" s="647">
        <v>3206</v>
      </c>
      <c r="E30" s="648" t="s">
        <v>574</v>
      </c>
      <c r="F30" s="884"/>
      <c r="G30" s="885"/>
      <c r="H30" s="885"/>
      <c r="I30" s="886"/>
      <c r="J30" s="887"/>
      <c r="K30" s="888"/>
      <c r="L30" s="864" t="str">
        <f t="shared" si="0"/>
        <v/>
      </c>
      <c r="M30" s="637"/>
      <c r="N30" s="861"/>
    </row>
    <row r="31" spans="1:14" s="862" customFormat="1" ht="15" customHeight="1">
      <c r="A31" s="861"/>
      <c r="B31" s="6358"/>
      <c r="C31" s="6358"/>
      <c r="D31" s="647">
        <v>3207</v>
      </c>
      <c r="E31" s="648" t="s">
        <v>2804</v>
      </c>
      <c r="F31" s="884"/>
      <c r="G31" s="885"/>
      <c r="H31" s="885"/>
      <c r="I31" s="886"/>
      <c r="J31" s="887"/>
      <c r="K31" s="888"/>
      <c r="L31" s="864" t="str">
        <f t="shared" si="0"/>
        <v/>
      </c>
      <c r="M31" s="637"/>
      <c r="N31" s="861"/>
    </row>
    <row r="32" spans="1:14" s="862" customFormat="1" ht="15" customHeight="1">
      <c r="A32" s="861"/>
      <c r="B32" s="6358"/>
      <c r="C32" s="6358"/>
      <c r="D32" s="647">
        <v>3208</v>
      </c>
      <c r="E32" s="648" t="s">
        <v>575</v>
      </c>
      <c r="F32" s="884"/>
      <c r="G32" s="885"/>
      <c r="H32" s="885"/>
      <c r="I32" s="886"/>
      <c r="J32" s="887"/>
      <c r="K32" s="888"/>
      <c r="L32" s="864" t="str">
        <f t="shared" si="0"/>
        <v/>
      </c>
      <c r="M32" s="637"/>
      <c r="N32" s="861"/>
    </row>
    <row r="33" spans="1:14" s="862" customFormat="1" ht="15" customHeight="1">
      <c r="A33" s="861"/>
      <c r="B33" s="6358"/>
      <c r="C33" s="6358"/>
      <c r="D33" s="647">
        <v>3209</v>
      </c>
      <c r="E33" s="648" t="s">
        <v>2808</v>
      </c>
      <c r="F33" s="884"/>
      <c r="G33" s="885"/>
      <c r="H33" s="885"/>
      <c r="I33" s="886"/>
      <c r="J33" s="887"/>
      <c r="K33" s="888"/>
      <c r="L33" s="864" t="str">
        <f t="shared" si="0"/>
        <v/>
      </c>
      <c r="M33" s="637"/>
      <c r="N33" s="861"/>
    </row>
    <row r="34" spans="1:14" s="862" customFormat="1" ht="15" customHeight="1">
      <c r="A34" s="861"/>
      <c r="B34" s="6358"/>
      <c r="C34" s="6358"/>
      <c r="D34" s="647">
        <v>3210</v>
      </c>
      <c r="E34" s="648" t="s">
        <v>576</v>
      </c>
      <c r="F34" s="884"/>
      <c r="G34" s="885"/>
      <c r="H34" s="885"/>
      <c r="I34" s="886"/>
      <c r="J34" s="887"/>
      <c r="K34" s="888"/>
      <c r="L34" s="864" t="str">
        <f t="shared" si="0"/>
        <v/>
      </c>
      <c r="M34" s="637"/>
      <c r="N34" s="861"/>
    </row>
    <row r="35" spans="1:14" s="862" customFormat="1" ht="15" customHeight="1">
      <c r="A35" s="861"/>
      <c r="B35" s="6358"/>
      <c r="C35" s="6358"/>
      <c r="D35" s="647">
        <v>3211</v>
      </c>
      <c r="E35" s="648" t="s">
        <v>577</v>
      </c>
      <c r="F35" s="884"/>
      <c r="G35" s="885"/>
      <c r="H35" s="885"/>
      <c r="I35" s="886"/>
      <c r="J35" s="887"/>
      <c r="K35" s="888"/>
      <c r="L35" s="864" t="str">
        <f t="shared" si="0"/>
        <v/>
      </c>
      <c r="M35" s="637"/>
      <c r="N35" s="861"/>
    </row>
    <row r="36" spans="1:14" s="862" customFormat="1" ht="15" customHeight="1">
      <c r="A36" s="861"/>
      <c r="B36" s="6358"/>
      <c r="C36" s="6358"/>
      <c r="D36" s="647">
        <v>3212</v>
      </c>
      <c r="E36" s="648" t="s">
        <v>565</v>
      </c>
      <c r="F36" s="884"/>
      <c r="G36" s="885"/>
      <c r="H36" s="885"/>
      <c r="I36" s="886"/>
      <c r="J36" s="887"/>
      <c r="K36" s="888"/>
      <c r="L36" s="864" t="str">
        <f t="shared" si="0"/>
        <v/>
      </c>
      <c r="M36" s="637"/>
      <c r="N36" s="861"/>
    </row>
    <row r="37" spans="1:14" s="862" customFormat="1" ht="15" customHeight="1">
      <c r="A37" s="861"/>
      <c r="B37" s="6358"/>
      <c r="C37" s="6358"/>
      <c r="D37" s="647">
        <v>3213</v>
      </c>
      <c r="E37" s="648" t="s">
        <v>579</v>
      </c>
      <c r="F37" s="884"/>
      <c r="G37" s="885"/>
      <c r="H37" s="885"/>
      <c r="I37" s="886"/>
      <c r="J37" s="887"/>
      <c r="K37" s="888"/>
      <c r="L37" s="864" t="str">
        <f t="shared" si="0"/>
        <v/>
      </c>
      <c r="M37" s="637"/>
      <c r="N37" s="861"/>
    </row>
    <row r="38" spans="1:14" s="862" customFormat="1" ht="15" customHeight="1">
      <c r="A38" s="861"/>
      <c r="B38" s="6358"/>
      <c r="C38" s="6358"/>
      <c r="D38" s="647">
        <v>3214</v>
      </c>
      <c r="E38" s="648" t="s">
        <v>515</v>
      </c>
      <c r="F38" s="884"/>
      <c r="G38" s="885"/>
      <c r="H38" s="885"/>
      <c r="I38" s="886"/>
      <c r="J38" s="887"/>
      <c r="K38" s="888"/>
      <c r="L38" s="864" t="str">
        <f t="shared" si="0"/>
        <v/>
      </c>
      <c r="M38" s="637"/>
      <c r="N38" s="861"/>
    </row>
    <row r="39" spans="1:14" s="867" customFormat="1" ht="15" customHeight="1">
      <c r="A39" s="866"/>
      <c r="B39" s="6358"/>
      <c r="C39" s="6358"/>
      <c r="D39" s="647">
        <v>3215</v>
      </c>
      <c r="E39" s="648" t="s">
        <v>581</v>
      </c>
      <c r="F39" s="884"/>
      <c r="G39" s="885"/>
      <c r="H39" s="885"/>
      <c r="I39" s="886"/>
      <c r="J39" s="887"/>
      <c r="K39" s="888"/>
      <c r="L39" s="864" t="str">
        <f t="shared" si="0"/>
        <v/>
      </c>
      <c r="M39" s="637"/>
      <c r="N39" s="866"/>
    </row>
    <row r="40" spans="1:14" s="867" customFormat="1" ht="15" customHeight="1">
      <c r="A40" s="866"/>
      <c r="B40" s="6358"/>
      <c r="C40" s="6358"/>
      <c r="D40" s="636"/>
      <c r="E40" s="637"/>
      <c r="F40" s="740"/>
      <c r="G40" s="741"/>
      <c r="H40" s="741"/>
      <c r="I40" s="742"/>
      <c r="J40" s="743"/>
      <c r="K40" s="733"/>
      <c r="L40" s="864" t="str">
        <f t="shared" si="0"/>
        <v/>
      </c>
      <c r="M40" s="637"/>
      <c r="N40" s="866"/>
    </row>
    <row r="41" spans="1:14" s="867" customFormat="1" ht="15" customHeight="1">
      <c r="A41" s="866"/>
      <c r="B41" s="6358"/>
      <c r="C41" s="6358"/>
      <c r="D41" s="636"/>
      <c r="E41" s="637"/>
      <c r="F41" s="740"/>
      <c r="G41" s="741"/>
      <c r="H41" s="741"/>
      <c r="I41" s="742"/>
      <c r="J41" s="743"/>
      <c r="K41" s="733"/>
      <c r="L41" s="864" t="str">
        <f t="shared" si="0"/>
        <v/>
      </c>
      <c r="M41" s="637"/>
      <c r="N41" s="866"/>
    </row>
    <row r="42" spans="1:14" s="867" customFormat="1" ht="15" customHeight="1">
      <c r="A42" s="866"/>
      <c r="B42" s="6358"/>
      <c r="C42" s="6359"/>
      <c r="D42" s="638"/>
      <c r="E42" s="639"/>
      <c r="F42" s="736"/>
      <c r="G42" s="737"/>
      <c r="H42" s="737"/>
      <c r="I42" s="738"/>
      <c r="J42" s="739"/>
      <c r="K42" s="734"/>
      <c r="L42" s="865" t="str">
        <f t="shared" si="0"/>
        <v/>
      </c>
      <c r="M42" s="639"/>
      <c r="N42" s="866"/>
    </row>
    <row r="43" spans="1:14" s="867" customFormat="1" ht="15" customHeight="1">
      <c r="A43" s="866"/>
      <c r="B43" s="6358"/>
      <c r="C43" s="6357" t="s">
        <v>606</v>
      </c>
      <c r="D43" s="645">
        <v>3221</v>
      </c>
      <c r="E43" s="646" t="s">
        <v>582</v>
      </c>
      <c r="F43" s="889"/>
      <c r="G43" s="890"/>
      <c r="H43" s="890"/>
      <c r="I43" s="891"/>
      <c r="J43" s="892"/>
      <c r="K43" s="893"/>
      <c r="L43" s="863" t="str">
        <f t="shared" si="0"/>
        <v/>
      </c>
      <c r="M43" s="661"/>
      <c r="N43" s="866"/>
    </row>
    <row r="44" spans="1:14" s="867" customFormat="1" ht="15" customHeight="1">
      <c r="A44" s="866"/>
      <c r="B44" s="6358"/>
      <c r="C44" s="6358"/>
      <c r="D44" s="647">
        <v>3222</v>
      </c>
      <c r="E44" s="648" t="s">
        <v>2818</v>
      </c>
      <c r="F44" s="884"/>
      <c r="G44" s="885"/>
      <c r="H44" s="885"/>
      <c r="I44" s="886"/>
      <c r="J44" s="887"/>
      <c r="K44" s="888"/>
      <c r="L44" s="864" t="str">
        <f t="shared" si="0"/>
        <v/>
      </c>
      <c r="M44" s="637"/>
      <c r="N44" s="866"/>
    </row>
    <row r="45" spans="1:14" s="867" customFormat="1" ht="15" customHeight="1">
      <c r="A45" s="866"/>
      <c r="B45" s="6358"/>
      <c r="C45" s="6358"/>
      <c r="D45" s="647">
        <v>3223</v>
      </c>
      <c r="E45" s="648" t="s">
        <v>2819</v>
      </c>
      <c r="F45" s="884"/>
      <c r="G45" s="885"/>
      <c r="H45" s="885"/>
      <c r="I45" s="886"/>
      <c r="J45" s="887"/>
      <c r="K45" s="888"/>
      <c r="L45" s="864" t="str">
        <f t="shared" si="0"/>
        <v/>
      </c>
      <c r="M45" s="637"/>
      <c r="N45" s="866"/>
    </row>
    <row r="46" spans="1:14" s="867" customFormat="1" ht="15" customHeight="1">
      <c r="A46" s="866"/>
      <c r="B46" s="6358"/>
      <c r="C46" s="6358"/>
      <c r="D46" s="647">
        <v>3224</v>
      </c>
      <c r="E46" s="648" t="s">
        <v>2820</v>
      </c>
      <c r="F46" s="884"/>
      <c r="G46" s="885"/>
      <c r="H46" s="885"/>
      <c r="I46" s="886"/>
      <c r="J46" s="887"/>
      <c r="K46" s="888"/>
      <c r="L46" s="864" t="str">
        <f t="shared" si="0"/>
        <v/>
      </c>
      <c r="M46" s="637"/>
      <c r="N46" s="866"/>
    </row>
    <row r="47" spans="1:14" s="867" customFormat="1" ht="15" customHeight="1">
      <c r="A47" s="866"/>
      <c r="B47" s="6358"/>
      <c r="C47" s="6358"/>
      <c r="D47" s="647">
        <v>3225</v>
      </c>
      <c r="E47" s="648" t="s">
        <v>2821</v>
      </c>
      <c r="F47" s="884"/>
      <c r="G47" s="885"/>
      <c r="H47" s="885"/>
      <c r="I47" s="886"/>
      <c r="J47" s="887"/>
      <c r="K47" s="888"/>
      <c r="L47" s="864" t="str">
        <f t="shared" si="0"/>
        <v/>
      </c>
      <c r="M47" s="637"/>
      <c r="N47" s="866"/>
    </row>
    <row r="48" spans="1:14" s="867" customFormat="1" ht="15" customHeight="1">
      <c r="A48" s="866"/>
      <c r="B48" s="6358"/>
      <c r="C48" s="6358"/>
      <c r="D48" s="647">
        <v>3226</v>
      </c>
      <c r="E48" s="648" t="s">
        <v>585</v>
      </c>
      <c r="F48" s="884"/>
      <c r="G48" s="885"/>
      <c r="H48" s="885"/>
      <c r="I48" s="886"/>
      <c r="J48" s="887"/>
      <c r="K48" s="888"/>
      <c r="L48" s="864" t="str">
        <f t="shared" si="0"/>
        <v/>
      </c>
      <c r="M48" s="637"/>
      <c r="N48" s="866"/>
    </row>
    <row r="49" spans="1:14" s="867" customFormat="1" ht="15" customHeight="1">
      <c r="A49" s="866"/>
      <c r="B49" s="6358"/>
      <c r="C49" s="6358"/>
      <c r="D49" s="647">
        <v>3227</v>
      </c>
      <c r="E49" s="648" t="s">
        <v>588</v>
      </c>
      <c r="F49" s="884"/>
      <c r="G49" s="885"/>
      <c r="H49" s="885"/>
      <c r="I49" s="886"/>
      <c r="J49" s="887"/>
      <c r="K49" s="888"/>
      <c r="L49" s="864" t="str">
        <f t="shared" si="0"/>
        <v/>
      </c>
      <c r="M49" s="637"/>
      <c r="N49" s="866"/>
    </row>
    <row r="50" spans="1:14" s="867" customFormat="1" ht="15" customHeight="1">
      <c r="A50" s="866"/>
      <c r="B50" s="6358"/>
      <c r="C50" s="6358"/>
      <c r="D50" s="647">
        <v>3228</v>
      </c>
      <c r="E50" s="648" t="s">
        <v>515</v>
      </c>
      <c r="F50" s="884"/>
      <c r="G50" s="885"/>
      <c r="H50" s="885"/>
      <c r="I50" s="886"/>
      <c r="J50" s="887"/>
      <c r="K50" s="888"/>
      <c r="L50" s="864" t="str">
        <f t="shared" si="0"/>
        <v/>
      </c>
      <c r="M50" s="637"/>
      <c r="N50" s="866"/>
    </row>
    <row r="51" spans="1:14" s="867" customFormat="1" ht="15" customHeight="1">
      <c r="A51" s="866"/>
      <c r="B51" s="6358"/>
      <c r="C51" s="6358"/>
      <c r="D51" s="647">
        <v>3229</v>
      </c>
      <c r="E51" s="648" t="s">
        <v>581</v>
      </c>
      <c r="F51" s="884"/>
      <c r="G51" s="885"/>
      <c r="H51" s="885"/>
      <c r="I51" s="886"/>
      <c r="J51" s="887"/>
      <c r="K51" s="888"/>
      <c r="L51" s="864" t="str">
        <f t="shared" si="0"/>
        <v/>
      </c>
      <c r="M51" s="637"/>
      <c r="N51" s="866"/>
    </row>
    <row r="52" spans="1:14" s="867" customFormat="1" ht="15" customHeight="1">
      <c r="A52" s="866"/>
      <c r="B52" s="6358"/>
      <c r="C52" s="6358"/>
      <c r="D52" s="636"/>
      <c r="E52" s="637"/>
      <c r="F52" s="740"/>
      <c r="G52" s="741"/>
      <c r="H52" s="741"/>
      <c r="I52" s="742"/>
      <c r="J52" s="743"/>
      <c r="K52" s="733"/>
      <c r="L52" s="864" t="str">
        <f t="shared" si="0"/>
        <v/>
      </c>
      <c r="M52" s="637"/>
      <c r="N52" s="866"/>
    </row>
    <row r="53" spans="1:14" s="867" customFormat="1" ht="15" customHeight="1">
      <c r="A53" s="866"/>
      <c r="B53" s="6358"/>
      <c r="C53" s="6359"/>
      <c r="D53" s="638"/>
      <c r="E53" s="639"/>
      <c r="F53" s="736"/>
      <c r="G53" s="737"/>
      <c r="H53" s="737"/>
      <c r="I53" s="738"/>
      <c r="J53" s="739"/>
      <c r="K53" s="734"/>
      <c r="L53" s="865" t="str">
        <f t="shared" si="0"/>
        <v/>
      </c>
      <c r="M53" s="639"/>
      <c r="N53" s="866"/>
    </row>
    <row r="54" spans="1:14" s="867" customFormat="1" ht="15" customHeight="1">
      <c r="A54" s="866"/>
      <c r="B54" s="6358"/>
      <c r="C54" s="6357" t="s">
        <v>563</v>
      </c>
      <c r="D54" s="645">
        <v>3231</v>
      </c>
      <c r="E54" s="646" t="s">
        <v>582</v>
      </c>
      <c r="F54" s="889"/>
      <c r="G54" s="890"/>
      <c r="H54" s="890"/>
      <c r="I54" s="891"/>
      <c r="J54" s="892"/>
      <c r="K54" s="893"/>
      <c r="L54" s="863" t="str">
        <f t="shared" si="0"/>
        <v/>
      </c>
      <c r="M54" s="661"/>
      <c r="N54" s="866"/>
    </row>
    <row r="55" spans="1:14" s="867" customFormat="1" ht="15" customHeight="1">
      <c r="A55" s="866"/>
      <c r="B55" s="6358"/>
      <c r="C55" s="6358"/>
      <c r="D55" s="647">
        <v>3232</v>
      </c>
      <c r="E55" s="648" t="s">
        <v>2816</v>
      </c>
      <c r="F55" s="884"/>
      <c r="G55" s="885"/>
      <c r="H55" s="885"/>
      <c r="I55" s="886"/>
      <c r="J55" s="887"/>
      <c r="K55" s="888"/>
      <c r="L55" s="864" t="str">
        <f t="shared" si="0"/>
        <v/>
      </c>
      <c r="M55" s="637"/>
      <c r="N55" s="866"/>
    </row>
    <row r="56" spans="1:14" s="867" customFormat="1" ht="15" customHeight="1">
      <c r="A56" s="866"/>
      <c r="B56" s="6358"/>
      <c r="C56" s="6358"/>
      <c r="D56" s="647">
        <v>3233</v>
      </c>
      <c r="E56" s="648" t="s">
        <v>515</v>
      </c>
      <c r="F56" s="884"/>
      <c r="G56" s="885"/>
      <c r="H56" s="885"/>
      <c r="I56" s="886"/>
      <c r="J56" s="887"/>
      <c r="K56" s="888"/>
      <c r="L56" s="864" t="str">
        <f t="shared" si="0"/>
        <v/>
      </c>
      <c r="M56" s="637"/>
      <c r="N56" s="866"/>
    </row>
    <row r="57" spans="1:14" s="867" customFormat="1" ht="15" customHeight="1">
      <c r="A57" s="866"/>
      <c r="B57" s="6358"/>
      <c r="C57" s="6358"/>
      <c r="D57" s="647">
        <v>3234</v>
      </c>
      <c r="E57" s="648" t="s">
        <v>581</v>
      </c>
      <c r="F57" s="884"/>
      <c r="G57" s="885"/>
      <c r="H57" s="885"/>
      <c r="I57" s="886"/>
      <c r="J57" s="887"/>
      <c r="K57" s="888"/>
      <c r="L57" s="864" t="str">
        <f t="shared" si="0"/>
        <v/>
      </c>
      <c r="M57" s="637"/>
      <c r="N57" s="866"/>
    </row>
    <row r="58" spans="1:14" s="867" customFormat="1" ht="15" customHeight="1">
      <c r="A58" s="866"/>
      <c r="B58" s="6358"/>
      <c r="C58" s="6358"/>
      <c r="D58" s="636"/>
      <c r="E58" s="637"/>
      <c r="F58" s="740"/>
      <c r="G58" s="741"/>
      <c r="H58" s="741"/>
      <c r="I58" s="742"/>
      <c r="J58" s="743"/>
      <c r="K58" s="733"/>
      <c r="L58" s="864" t="str">
        <f t="shared" si="0"/>
        <v/>
      </c>
      <c r="M58" s="637"/>
      <c r="N58" s="866"/>
    </row>
    <row r="59" spans="1:14" s="867" customFormat="1" ht="15" customHeight="1" thickBot="1">
      <c r="A59" s="866"/>
      <c r="B59" s="6358"/>
      <c r="C59" s="6359"/>
      <c r="D59" s="638"/>
      <c r="E59" s="639"/>
      <c r="F59" s="744"/>
      <c r="G59" s="745"/>
      <c r="H59" s="745"/>
      <c r="I59" s="746"/>
      <c r="J59" s="747"/>
      <c r="K59" s="735"/>
      <c r="L59" s="868" t="str">
        <f t="shared" si="0"/>
        <v/>
      </c>
      <c r="M59" s="639"/>
      <c r="N59" s="866"/>
    </row>
    <row r="60" spans="1:14" s="837" customFormat="1" ht="23.25" customHeight="1" thickBot="1">
      <c r="A60" s="836"/>
      <c r="B60" s="6350" t="s">
        <v>780</v>
      </c>
      <c r="C60" s="6351"/>
      <c r="D60" s="6351"/>
      <c r="E60" s="6351"/>
      <c r="F60" s="838">
        <f>SUM(F10:F59)</f>
        <v>0</v>
      </c>
      <c r="G60" s="839">
        <f>SUM(G10:G59)</f>
        <v>0</v>
      </c>
      <c r="H60" s="839">
        <f>SUM(H10:H59)</f>
        <v>0</v>
      </c>
      <c r="I60" s="840">
        <f>SUM(I10:I59)</f>
        <v>0</v>
      </c>
      <c r="J60" s="841" t="s">
        <v>757</v>
      </c>
      <c r="K60" s="842">
        <f>SUM(F60:I60)</f>
        <v>0</v>
      </c>
      <c r="L60" s="869">
        <f>SUM(L10:L59)</f>
        <v>0</v>
      </c>
      <c r="N60" s="836"/>
    </row>
    <row r="61" spans="1:14" ht="10.5" customHeight="1">
      <c r="A61" s="857"/>
      <c r="N61" s="857"/>
    </row>
    <row r="62" spans="1:14" s="849" customFormat="1" ht="12.75" customHeight="1">
      <c r="A62" s="874"/>
      <c r="B62" s="845" t="s">
        <v>522</v>
      </c>
      <c r="C62" s="846" t="s">
        <v>523</v>
      </c>
      <c r="D62" s="6338" t="s">
        <v>3033</v>
      </c>
      <c r="E62" s="6338"/>
      <c r="F62" s="6338"/>
      <c r="G62" s="6338"/>
      <c r="H62" s="6338"/>
      <c r="I62" s="6338"/>
      <c r="J62" s="6338"/>
      <c r="K62" s="6338"/>
      <c r="L62" s="6338"/>
      <c r="M62" s="6338"/>
      <c r="N62" s="836"/>
    </row>
    <row r="63" spans="1:14" s="849" customFormat="1" ht="12.75" customHeight="1">
      <c r="A63" s="874"/>
      <c r="C63" s="846" t="s">
        <v>525</v>
      </c>
      <c r="D63" s="6338" t="s">
        <v>760</v>
      </c>
      <c r="E63" s="6338"/>
      <c r="F63" s="6338"/>
      <c r="G63" s="6338"/>
      <c r="H63" s="6338"/>
      <c r="I63" s="6338"/>
      <c r="J63" s="6338"/>
      <c r="K63" s="6338"/>
      <c r="L63" s="6338"/>
      <c r="M63" s="6338"/>
      <c r="N63" s="836"/>
    </row>
    <row r="64" spans="1:14" s="849" customFormat="1" ht="24.75" customHeight="1">
      <c r="A64" s="874"/>
      <c r="B64" s="850"/>
      <c r="C64" s="846" t="s">
        <v>526</v>
      </c>
      <c r="D64" s="6333" t="s">
        <v>798</v>
      </c>
      <c r="E64" s="6333"/>
      <c r="F64" s="6333"/>
      <c r="G64" s="6333"/>
      <c r="H64" s="6333"/>
      <c r="I64" s="6333"/>
      <c r="J64" s="6333"/>
      <c r="K64" s="6333"/>
      <c r="L64" s="6333"/>
      <c r="M64" s="6333"/>
      <c r="N64" s="836"/>
    </row>
    <row r="65" spans="1:14" s="849" customFormat="1" ht="30" customHeight="1">
      <c r="A65" s="874"/>
      <c r="B65" s="850"/>
      <c r="C65" s="846" t="s">
        <v>797</v>
      </c>
      <c r="D65" s="6333" t="s">
        <v>3046</v>
      </c>
      <c r="E65" s="6333"/>
      <c r="F65" s="6333"/>
      <c r="G65" s="6333"/>
      <c r="H65" s="6333"/>
      <c r="I65" s="6333"/>
      <c r="J65" s="6333"/>
      <c r="K65" s="6333"/>
      <c r="L65" s="6333"/>
      <c r="M65" s="6333"/>
      <c r="N65" s="836"/>
    </row>
    <row r="66" spans="1:14" s="849" customFormat="1" ht="21" customHeight="1">
      <c r="A66" s="874"/>
      <c r="B66" s="874"/>
      <c r="C66" s="858"/>
      <c r="D66" s="874"/>
      <c r="E66" s="874"/>
      <c r="F66" s="874"/>
      <c r="G66" s="874"/>
      <c r="H66" s="874"/>
      <c r="I66" s="874"/>
      <c r="J66" s="874"/>
      <c r="K66" s="874"/>
      <c r="L66" s="874"/>
      <c r="M66" s="874"/>
      <c r="N66" s="874"/>
    </row>
    <row r="67" spans="1:14" s="849" customFormat="1" ht="21" customHeight="1">
      <c r="B67" s="850" t="s">
        <v>777</v>
      </c>
      <c r="C67" s="875"/>
    </row>
    <row r="68" spans="1:14" s="849" customFormat="1" ht="21" customHeight="1">
      <c r="C68" s="860"/>
    </row>
    <row r="69" spans="1:14" s="849" customFormat="1" ht="21" customHeight="1">
      <c r="B69" s="850" t="s">
        <v>777</v>
      </c>
      <c r="C69" s="875"/>
    </row>
    <row r="70" spans="1:14" s="849" customFormat="1" ht="21" customHeight="1">
      <c r="C70" s="860"/>
    </row>
    <row r="71" spans="1:14" s="850" customFormat="1" ht="21" customHeight="1">
      <c r="B71" s="850" t="s">
        <v>777</v>
      </c>
      <c r="C71" s="875"/>
    </row>
    <row r="72" spans="1:14" s="849" customFormat="1">
      <c r="C72" s="860"/>
    </row>
  </sheetData>
  <sheetProtection algorithmName="SHA-512" hashValue="b1IhTPEVk6jmAxJ0J8m8VY85EbFZWGEcYXES0ShoaYoZ8kvu1HV4jvNHRnFCFbcvQAETnu/6TwRxpBAUECfAXw==" saltValue="3IDlJvHFo13WPekyZxftgQ==" spinCount="100000" sheet="1" formatCells="0" formatColumns="0" formatRows="0"/>
  <mergeCells count="25">
    <mergeCell ref="D65:M65"/>
    <mergeCell ref="B4:C4"/>
    <mergeCell ref="B10:B24"/>
    <mergeCell ref="C10:C17"/>
    <mergeCell ref="C18:C20"/>
    <mergeCell ref="C21:C24"/>
    <mergeCell ref="D64:M64"/>
    <mergeCell ref="M8:M9"/>
    <mergeCell ref="I4:J4"/>
    <mergeCell ref="K4:L4"/>
    <mergeCell ref="B6:L6"/>
    <mergeCell ref="B8:C9"/>
    <mergeCell ref="D8:E9"/>
    <mergeCell ref="K8:K9"/>
    <mergeCell ref="L8:L9"/>
    <mergeCell ref="D4:H4"/>
    <mergeCell ref="B25:B59"/>
    <mergeCell ref="C25:C42"/>
    <mergeCell ref="C54:C59"/>
    <mergeCell ref="D63:M63"/>
    <mergeCell ref="J8:J9"/>
    <mergeCell ref="C43:C53"/>
    <mergeCell ref="B60:E60"/>
    <mergeCell ref="D62:M62"/>
    <mergeCell ref="F8:I8"/>
  </mergeCells>
  <phoneticPr fontId="42"/>
  <conditionalFormatting sqref="D4:H4">
    <cfRule type="expression" dxfId="107" priority="1" stopIfTrue="1">
      <formula>$N$1=0</formula>
    </cfRule>
  </conditionalFormatting>
  <printOptions horizontalCentered="1"/>
  <pageMargins left="0.59055118110236227" right="0.19685039370078741" top="0.59055118110236227" bottom="0.19685039370078741" header="0.39370078740157483" footer="0.19685039370078741"/>
  <pageSetup paperSize="9" scale="85" orientation="portrait" blackAndWhite="1" horizontalDpi="300" verticalDpi="300" r:id="rId1"/>
  <headerFooter alignWithMargins="0">
    <oddFooter>&amp;L&amp;"-,標準"&amp;9JAAF-MST  &lt;RESA-6&gt;　&amp;"ＭＳ Ｐゴシック,標準"図面別金額集計リス&amp;"-,標準"-3</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indexed="44"/>
  </sheetPr>
  <dimension ref="A1:O138"/>
  <sheetViews>
    <sheetView workbookViewId="0">
      <selection activeCell="F11" sqref="F11"/>
    </sheetView>
  </sheetViews>
  <sheetFormatPr defaultRowHeight="12.75"/>
  <cols>
    <col min="1" max="1" width="3.125" style="823" customWidth="1"/>
    <col min="2" max="2" width="5.125" style="823" customWidth="1"/>
    <col min="3" max="3" width="4.375" style="895" customWidth="1"/>
    <col min="4" max="4" width="4.75" style="860" customWidth="1"/>
    <col min="5" max="5" width="4.75" style="823" customWidth="1"/>
    <col min="6" max="6" width="44.875" style="823" customWidth="1"/>
    <col min="7" max="7" width="12.625" style="823" customWidth="1"/>
    <col min="8" max="8" width="16.875" style="823" customWidth="1"/>
    <col min="9" max="9" width="3.75" style="823" customWidth="1"/>
    <col min="10" max="10" width="17.375" style="823" customWidth="1"/>
    <col min="11" max="16384" width="9" style="823"/>
  </cols>
  <sheetData>
    <row r="1" spans="1:15" ht="39.950000000000003" customHeight="1">
      <c r="A1" s="857"/>
      <c r="B1" s="857"/>
      <c r="C1" s="857"/>
      <c r="D1" s="858"/>
      <c r="E1" s="857"/>
      <c r="F1" s="857"/>
      <c r="G1" s="857"/>
      <c r="H1" s="857"/>
      <c r="I1" s="2510">
        <f>+'SYSTEM-1'!$D$46</f>
        <v>0</v>
      </c>
    </row>
    <row r="2" spans="1:15" ht="17.25">
      <c r="A2" s="857"/>
      <c r="B2" s="820" t="s">
        <v>1224</v>
      </c>
      <c r="C2" s="823"/>
      <c r="D2" s="859"/>
      <c r="E2" s="820"/>
      <c r="I2" s="857"/>
    </row>
    <row r="3" spans="1:15" ht="9" customHeight="1">
      <c r="A3" s="857"/>
      <c r="B3" s="820"/>
      <c r="C3" s="823"/>
      <c r="D3" s="859"/>
      <c r="E3" s="820"/>
      <c r="I3" s="857"/>
    </row>
    <row r="4" spans="1:15" ht="18.75" customHeight="1">
      <c r="A4" s="857"/>
      <c r="B4" s="6353" t="s">
        <v>438</v>
      </c>
      <c r="C4" s="6354"/>
      <c r="D4" s="6356" t="str">
        <f>+入力ｼｰﾄA!$O$57</f>
        <v>日事連ビル新築工事</v>
      </c>
      <c r="E4" s="6356"/>
      <c r="F4" s="6356"/>
      <c r="G4" s="2550">
        <v>45474</v>
      </c>
      <c r="H4" s="894">
        <f>+入力ｼｰﾄA!$O$52</f>
        <v>140401</v>
      </c>
      <c r="I4" s="857"/>
    </row>
    <row r="5" spans="1:15" ht="9" customHeight="1">
      <c r="A5" s="857"/>
      <c r="C5" s="823"/>
      <c r="I5" s="857"/>
    </row>
    <row r="6" spans="1:15" ht="18" customHeight="1">
      <c r="A6" s="857"/>
      <c r="B6" s="6339" t="s">
        <v>528</v>
      </c>
      <c r="C6" s="6339"/>
      <c r="D6" s="6339"/>
      <c r="E6" s="6339"/>
      <c r="F6" s="6340"/>
      <c r="G6" s="6340"/>
      <c r="H6" s="6340"/>
      <c r="I6" s="857"/>
    </row>
    <row r="7" spans="1:15">
      <c r="A7" s="857"/>
      <c r="I7" s="857"/>
    </row>
    <row r="8" spans="1:15" s="898" customFormat="1" ht="36" customHeight="1">
      <c r="A8" s="861"/>
      <c r="B8" s="896" t="s">
        <v>464</v>
      </c>
      <c r="C8" s="1337" t="s">
        <v>521</v>
      </c>
      <c r="D8" s="6350" t="s">
        <v>465</v>
      </c>
      <c r="E8" s="6351"/>
      <c r="F8" s="6352"/>
      <c r="G8" s="1336" t="s">
        <v>1218</v>
      </c>
      <c r="H8" s="1337" t="s">
        <v>466</v>
      </c>
      <c r="I8" s="897"/>
    </row>
    <row r="9" spans="1:15" s="862" customFormat="1" ht="21" customHeight="1">
      <c r="A9" s="897"/>
      <c r="B9" s="6368" t="s">
        <v>2822</v>
      </c>
      <c r="C9" s="626" t="s">
        <v>203</v>
      </c>
      <c r="D9" s="899" t="s">
        <v>467</v>
      </c>
      <c r="E9" s="6365" t="s">
        <v>2823</v>
      </c>
      <c r="F9" s="6366"/>
      <c r="G9" s="916"/>
      <c r="H9" s="892"/>
      <c r="I9" s="861"/>
      <c r="J9" s="900"/>
      <c r="K9" s="901"/>
      <c r="L9" s="902"/>
      <c r="M9" s="903"/>
      <c r="N9" s="903"/>
      <c r="O9" s="903"/>
    </row>
    <row r="10" spans="1:15" s="862" customFormat="1" ht="21" customHeight="1">
      <c r="A10" s="861"/>
      <c r="B10" s="6358"/>
      <c r="C10" s="631" t="s">
        <v>203</v>
      </c>
      <c r="D10" s="904"/>
      <c r="E10" s="905" t="s">
        <v>442</v>
      </c>
      <c r="F10" s="2654" t="s">
        <v>2824</v>
      </c>
      <c r="G10" s="917"/>
      <c r="H10" s="918"/>
      <c r="I10" s="861"/>
      <c r="J10" s="900"/>
      <c r="K10" s="901"/>
      <c r="L10" s="902"/>
      <c r="M10" s="903"/>
      <c r="N10" s="903"/>
      <c r="O10" s="903"/>
    </row>
    <row r="11" spans="1:15" s="862" customFormat="1" ht="21" customHeight="1">
      <c r="A11" s="861"/>
      <c r="B11" s="6358"/>
      <c r="C11" s="631" t="s">
        <v>203</v>
      </c>
      <c r="D11" s="906"/>
      <c r="E11" s="905" t="s">
        <v>530</v>
      </c>
      <c r="F11" s="2654" t="s">
        <v>2825</v>
      </c>
      <c r="G11" s="917"/>
      <c r="H11" s="918"/>
      <c r="I11" s="861"/>
      <c r="J11" s="900"/>
      <c r="K11" s="901"/>
      <c r="L11" s="902"/>
      <c r="M11" s="903"/>
      <c r="N11" s="903"/>
      <c r="O11" s="903"/>
    </row>
    <row r="12" spans="1:15" s="862" customFormat="1" ht="21" customHeight="1">
      <c r="A12" s="861"/>
      <c r="B12" s="6358"/>
      <c r="C12" s="631" t="s">
        <v>203</v>
      </c>
      <c r="D12" s="907" t="s">
        <v>534</v>
      </c>
      <c r="E12" s="6363" t="s">
        <v>2826</v>
      </c>
      <c r="F12" s="6364"/>
      <c r="G12" s="919"/>
      <c r="H12" s="887"/>
      <c r="I12" s="861"/>
      <c r="J12" s="900"/>
      <c r="K12" s="901"/>
      <c r="L12" s="902"/>
      <c r="M12" s="903"/>
      <c r="N12" s="903"/>
      <c r="O12" s="903"/>
    </row>
    <row r="13" spans="1:15" s="862" customFormat="1" ht="21" customHeight="1">
      <c r="A13" s="861"/>
      <c r="B13" s="6358"/>
      <c r="C13" s="631" t="s">
        <v>203</v>
      </c>
      <c r="D13" s="904"/>
      <c r="E13" s="905" t="s">
        <v>442</v>
      </c>
      <c r="F13" s="2654" t="s">
        <v>2827</v>
      </c>
      <c r="G13" s="917"/>
      <c r="H13" s="918"/>
      <c r="I13" s="861"/>
      <c r="J13" s="900"/>
      <c r="K13" s="901"/>
      <c r="L13" s="903"/>
      <c r="M13" s="903"/>
      <c r="N13" s="903"/>
      <c r="O13" s="903"/>
    </row>
    <row r="14" spans="1:15" s="862" customFormat="1" ht="21" customHeight="1">
      <c r="A14" s="861"/>
      <c r="B14" s="6358"/>
      <c r="C14" s="631" t="s">
        <v>203</v>
      </c>
      <c r="D14" s="908"/>
      <c r="E14" s="905" t="s">
        <v>530</v>
      </c>
      <c r="F14" s="2655" t="s">
        <v>608</v>
      </c>
      <c r="G14" s="920"/>
      <c r="H14" s="918"/>
      <c r="I14" s="861"/>
      <c r="J14" s="900"/>
      <c r="K14" s="901"/>
      <c r="L14" s="903"/>
      <c r="M14" s="903"/>
      <c r="N14" s="903"/>
      <c r="O14" s="903"/>
    </row>
    <row r="15" spans="1:15" s="862" customFormat="1" ht="21" customHeight="1">
      <c r="A15" s="861"/>
      <c r="B15" s="6358"/>
      <c r="C15" s="631" t="s">
        <v>203</v>
      </c>
      <c r="D15" s="907" t="s">
        <v>535</v>
      </c>
      <c r="E15" s="6363" t="s">
        <v>2828</v>
      </c>
      <c r="F15" s="6364"/>
      <c r="G15" s="919"/>
      <c r="H15" s="887"/>
      <c r="I15" s="861"/>
      <c r="J15" s="900"/>
      <c r="K15" s="901"/>
      <c r="L15" s="903"/>
      <c r="M15" s="903"/>
      <c r="N15" s="903"/>
      <c r="O15" s="903"/>
    </row>
    <row r="16" spans="1:15" s="862" customFormat="1" ht="21" customHeight="1">
      <c r="A16" s="861"/>
      <c r="B16" s="6358"/>
      <c r="C16" s="631" t="s">
        <v>203</v>
      </c>
      <c r="D16" s="909"/>
      <c r="E16" s="905" t="s">
        <v>442</v>
      </c>
      <c r="F16" s="2655" t="s">
        <v>2829</v>
      </c>
      <c r="G16" s="920"/>
      <c r="H16" s="918"/>
      <c r="I16" s="861"/>
      <c r="J16" s="900"/>
      <c r="K16" s="901"/>
      <c r="L16" s="903"/>
      <c r="M16" s="903"/>
      <c r="N16" s="903"/>
      <c r="O16" s="903"/>
    </row>
    <row r="17" spans="1:15" s="862" customFormat="1" ht="21" customHeight="1">
      <c r="A17" s="861"/>
      <c r="B17" s="6358"/>
      <c r="C17" s="631" t="s">
        <v>203</v>
      </c>
      <c r="D17" s="906"/>
      <c r="E17" s="905" t="s">
        <v>530</v>
      </c>
      <c r="F17" s="2655" t="s">
        <v>2830</v>
      </c>
      <c r="G17" s="920"/>
      <c r="H17" s="918"/>
      <c r="I17" s="861"/>
      <c r="J17" s="900"/>
      <c r="K17" s="901"/>
      <c r="L17" s="903"/>
      <c r="M17" s="903"/>
      <c r="N17" s="903"/>
      <c r="O17" s="903"/>
    </row>
    <row r="18" spans="1:15" s="898" customFormat="1" ht="21" customHeight="1">
      <c r="A18" s="861"/>
      <c r="B18" s="6358"/>
      <c r="C18" s="631" t="s">
        <v>203</v>
      </c>
      <c r="D18" s="907" t="s">
        <v>536</v>
      </c>
      <c r="E18" s="6363" t="s">
        <v>2831</v>
      </c>
      <c r="F18" s="6364"/>
      <c r="G18" s="919"/>
      <c r="H18" s="887"/>
      <c r="I18" s="861"/>
      <c r="J18" s="900"/>
      <c r="K18" s="900"/>
      <c r="L18" s="900"/>
      <c r="M18" s="900"/>
      <c r="N18" s="900"/>
      <c r="O18" s="900"/>
    </row>
    <row r="19" spans="1:15" s="898" customFormat="1" ht="21" customHeight="1">
      <c r="A19" s="897"/>
      <c r="B19" s="6358"/>
      <c r="C19" s="631" t="s">
        <v>203</v>
      </c>
      <c r="D19" s="907" t="s">
        <v>537</v>
      </c>
      <c r="E19" s="6363" t="s">
        <v>2832</v>
      </c>
      <c r="F19" s="6364"/>
      <c r="G19" s="919"/>
      <c r="H19" s="887"/>
      <c r="I19" s="861"/>
      <c r="J19" s="900"/>
      <c r="K19" s="900"/>
      <c r="L19" s="900"/>
      <c r="M19" s="900"/>
      <c r="N19" s="900"/>
      <c r="O19" s="900"/>
    </row>
    <row r="20" spans="1:15" s="898" customFormat="1" ht="21" customHeight="1">
      <c r="A20" s="897"/>
      <c r="B20" s="6358"/>
      <c r="C20" s="631" t="s">
        <v>203</v>
      </c>
      <c r="D20" s="907" t="s">
        <v>538</v>
      </c>
      <c r="E20" s="2686" t="s">
        <v>2833</v>
      </c>
      <c r="F20" s="2687"/>
      <c r="G20" s="634"/>
      <c r="H20" s="887"/>
      <c r="I20" s="861"/>
      <c r="J20" s="900"/>
      <c r="K20" s="900"/>
      <c r="L20" s="900"/>
      <c r="M20" s="900"/>
      <c r="N20" s="900"/>
      <c r="O20" s="900"/>
    </row>
    <row r="21" spans="1:15" s="898" customFormat="1" ht="21" customHeight="1">
      <c r="A21" s="897"/>
      <c r="B21" s="1332"/>
      <c r="C21" s="631" t="s">
        <v>1565</v>
      </c>
      <c r="D21" s="636"/>
      <c r="E21" s="634"/>
      <c r="F21" s="637"/>
      <c r="G21" s="634"/>
      <c r="H21" s="887"/>
      <c r="I21" s="861"/>
      <c r="J21" s="900"/>
      <c r="K21" s="900"/>
      <c r="L21" s="900"/>
      <c r="M21" s="900"/>
      <c r="N21" s="900"/>
      <c r="O21" s="900"/>
    </row>
    <row r="22" spans="1:15" s="898" customFormat="1" ht="21" customHeight="1">
      <c r="A22" s="897"/>
      <c r="B22" s="1332"/>
      <c r="C22" s="631" t="s">
        <v>1565</v>
      </c>
      <c r="D22" s="636"/>
      <c r="E22" s="634"/>
      <c r="F22" s="637"/>
      <c r="G22" s="634"/>
      <c r="H22" s="887"/>
      <c r="I22" s="861"/>
      <c r="J22" s="900"/>
      <c r="K22" s="900"/>
      <c r="L22" s="900"/>
      <c r="M22" s="900"/>
      <c r="N22" s="900"/>
      <c r="O22" s="900"/>
    </row>
    <row r="23" spans="1:15" s="898" customFormat="1" ht="21" customHeight="1">
      <c r="A23" s="897"/>
      <c r="B23" s="1332"/>
      <c r="C23" s="631" t="s">
        <v>1565</v>
      </c>
      <c r="D23" s="636"/>
      <c r="E23" s="634"/>
      <c r="F23" s="637"/>
      <c r="G23" s="634"/>
      <c r="H23" s="887"/>
      <c r="I23" s="861"/>
      <c r="J23" s="900"/>
      <c r="K23" s="900"/>
      <c r="L23" s="900"/>
      <c r="M23" s="900"/>
      <c r="N23" s="900"/>
      <c r="O23" s="900"/>
    </row>
    <row r="24" spans="1:15" s="898" customFormat="1" ht="21" customHeight="1">
      <c r="A24" s="897"/>
      <c r="B24" s="1332"/>
      <c r="C24" s="631" t="s">
        <v>1565</v>
      </c>
      <c r="D24" s="638"/>
      <c r="E24" s="640"/>
      <c r="F24" s="639"/>
      <c r="G24" s="640"/>
      <c r="H24" s="921"/>
      <c r="I24" s="861"/>
      <c r="J24" s="900"/>
      <c r="K24" s="900"/>
      <c r="L24" s="900"/>
      <c r="M24" s="900"/>
      <c r="N24" s="900"/>
      <c r="O24" s="900"/>
    </row>
    <row r="25" spans="1:15" s="898" customFormat="1" ht="21" customHeight="1">
      <c r="A25" s="897"/>
      <c r="B25" s="6387" t="s">
        <v>2834</v>
      </c>
      <c r="C25" s="626" t="s">
        <v>203</v>
      </c>
      <c r="D25" s="899" t="s">
        <v>467</v>
      </c>
      <c r="E25" s="6365" t="s">
        <v>468</v>
      </c>
      <c r="F25" s="6366"/>
      <c r="G25" s="916"/>
      <c r="H25" s="892"/>
      <c r="I25" s="861"/>
      <c r="J25" s="900"/>
      <c r="K25" s="900"/>
      <c r="L25" s="900"/>
      <c r="M25" s="900"/>
      <c r="N25" s="900"/>
      <c r="O25" s="900"/>
    </row>
    <row r="26" spans="1:15" s="898" customFormat="1" ht="21" customHeight="1">
      <c r="A26" s="897"/>
      <c r="B26" s="6344"/>
      <c r="C26" s="631" t="s">
        <v>203</v>
      </c>
      <c r="D26" s="907" t="s">
        <v>534</v>
      </c>
      <c r="E26" s="6363" t="s">
        <v>469</v>
      </c>
      <c r="F26" s="6364"/>
      <c r="G26" s="919"/>
      <c r="H26" s="887"/>
      <c r="I26" s="861"/>
      <c r="J26" s="900"/>
      <c r="K26" s="900"/>
      <c r="L26" s="900"/>
      <c r="M26" s="900"/>
      <c r="N26" s="900"/>
      <c r="O26" s="900"/>
    </row>
    <row r="27" spans="1:15" s="898" customFormat="1" ht="21" customHeight="1">
      <c r="A27" s="897"/>
      <c r="B27" s="6344"/>
      <c r="C27" s="631" t="s">
        <v>203</v>
      </c>
      <c r="D27" s="907" t="s">
        <v>535</v>
      </c>
      <c r="E27" s="6363" t="s">
        <v>2835</v>
      </c>
      <c r="F27" s="6364"/>
      <c r="G27" s="919"/>
      <c r="H27" s="887"/>
      <c r="I27" s="861"/>
      <c r="J27" s="900"/>
      <c r="K27" s="900"/>
      <c r="L27" s="900"/>
      <c r="M27" s="900"/>
      <c r="N27" s="900"/>
      <c r="O27" s="900"/>
    </row>
    <row r="28" spans="1:15" s="898" customFormat="1" ht="21" customHeight="1">
      <c r="A28" s="897"/>
      <c r="B28" s="6344"/>
      <c r="C28" s="631" t="s">
        <v>203</v>
      </c>
      <c r="D28" s="907" t="s">
        <v>536</v>
      </c>
      <c r="E28" s="6363" t="s">
        <v>470</v>
      </c>
      <c r="F28" s="6364"/>
      <c r="G28" s="919"/>
      <c r="H28" s="887"/>
      <c r="I28" s="861"/>
      <c r="J28" s="900"/>
      <c r="K28" s="900"/>
      <c r="L28" s="900"/>
      <c r="M28" s="900"/>
      <c r="N28" s="900"/>
      <c r="O28" s="900"/>
    </row>
    <row r="29" spans="1:15" s="898" customFormat="1" ht="21" customHeight="1">
      <c r="A29" s="897"/>
      <c r="B29" s="6344"/>
      <c r="C29" s="631" t="s">
        <v>203</v>
      </c>
      <c r="D29" s="909"/>
      <c r="E29" s="905" t="s">
        <v>529</v>
      </c>
      <c r="F29" s="2654" t="s">
        <v>609</v>
      </c>
      <c r="G29" s="917"/>
      <c r="H29" s="918"/>
      <c r="I29" s="861"/>
      <c r="J29" s="900"/>
      <c r="K29" s="900"/>
      <c r="L29" s="900"/>
      <c r="M29" s="900"/>
      <c r="N29" s="900"/>
      <c r="O29" s="900"/>
    </row>
    <row r="30" spans="1:15" s="898" customFormat="1" ht="21" customHeight="1">
      <c r="A30" s="897"/>
      <c r="B30" s="6344"/>
      <c r="C30" s="631" t="s">
        <v>203</v>
      </c>
      <c r="D30" s="910"/>
      <c r="E30" s="905" t="s">
        <v>530</v>
      </c>
      <c r="F30" s="2655" t="s">
        <v>610</v>
      </c>
      <c r="G30" s="920"/>
      <c r="H30" s="918"/>
      <c r="I30" s="861"/>
      <c r="J30" s="900"/>
      <c r="K30" s="900"/>
      <c r="L30" s="900"/>
      <c r="M30" s="900"/>
      <c r="N30" s="900"/>
      <c r="O30" s="900"/>
    </row>
    <row r="31" spans="1:15" s="898" customFormat="1" ht="21" customHeight="1">
      <c r="A31" s="897"/>
      <c r="B31" s="6344"/>
      <c r="C31" s="631" t="s">
        <v>203</v>
      </c>
      <c r="D31" s="908"/>
      <c r="E31" s="905" t="s">
        <v>531</v>
      </c>
      <c r="F31" s="2654" t="s">
        <v>2836</v>
      </c>
      <c r="G31" s="917"/>
      <c r="H31" s="918"/>
      <c r="I31" s="861"/>
      <c r="J31" s="900"/>
      <c r="K31" s="900"/>
      <c r="L31" s="900"/>
      <c r="M31" s="900"/>
      <c r="N31" s="900"/>
      <c r="O31" s="900"/>
    </row>
    <row r="32" spans="1:15" s="898" customFormat="1" ht="21" customHeight="1">
      <c r="A32" s="897"/>
      <c r="B32" s="6344"/>
      <c r="C32" s="631" t="s">
        <v>203</v>
      </c>
      <c r="D32" s="907" t="s">
        <v>537</v>
      </c>
      <c r="E32" s="6363" t="s">
        <v>471</v>
      </c>
      <c r="F32" s="6364"/>
      <c r="G32" s="919"/>
      <c r="H32" s="887"/>
      <c r="I32" s="861"/>
      <c r="J32" s="900"/>
      <c r="K32" s="900"/>
      <c r="L32" s="900"/>
      <c r="M32" s="900"/>
      <c r="N32" s="900"/>
      <c r="O32" s="900"/>
    </row>
    <row r="33" spans="1:15" s="898" customFormat="1" ht="21" customHeight="1">
      <c r="A33" s="897"/>
      <c r="B33" s="6344"/>
      <c r="C33" s="631" t="s">
        <v>203</v>
      </c>
      <c r="D33" s="907" t="s">
        <v>538</v>
      </c>
      <c r="E33" s="6363" t="s">
        <v>472</v>
      </c>
      <c r="F33" s="6364"/>
      <c r="G33" s="919"/>
      <c r="H33" s="887"/>
      <c r="I33" s="861"/>
      <c r="J33" s="900"/>
      <c r="K33" s="900"/>
      <c r="L33" s="900"/>
      <c r="M33" s="900"/>
      <c r="N33" s="900"/>
      <c r="O33" s="900"/>
    </row>
    <row r="34" spans="1:15" s="898" customFormat="1" ht="21" customHeight="1">
      <c r="A34" s="897"/>
      <c r="B34" s="6344"/>
      <c r="C34" s="631" t="s">
        <v>203</v>
      </c>
      <c r="D34" s="907" t="s">
        <v>539</v>
      </c>
      <c r="E34" s="6363" t="s">
        <v>473</v>
      </c>
      <c r="F34" s="6364"/>
      <c r="G34" s="919"/>
      <c r="H34" s="887"/>
      <c r="I34" s="861"/>
      <c r="J34" s="900"/>
      <c r="K34" s="900"/>
      <c r="L34" s="900"/>
      <c r="M34" s="900"/>
      <c r="N34" s="900"/>
      <c r="O34" s="900"/>
    </row>
    <row r="35" spans="1:15" s="898" customFormat="1" ht="21" customHeight="1">
      <c r="A35" s="897"/>
      <c r="B35" s="6344"/>
      <c r="C35" s="631" t="s">
        <v>203</v>
      </c>
      <c r="D35" s="909"/>
      <c r="E35" s="905" t="s">
        <v>529</v>
      </c>
      <c r="F35" s="2654" t="s">
        <v>611</v>
      </c>
      <c r="G35" s="917"/>
      <c r="H35" s="918"/>
      <c r="I35" s="861"/>
      <c r="J35" s="900"/>
      <c r="K35" s="900"/>
      <c r="L35" s="900"/>
      <c r="M35" s="900"/>
      <c r="N35" s="900"/>
      <c r="O35" s="900"/>
    </row>
    <row r="36" spans="1:15" s="898" customFormat="1" ht="21" customHeight="1">
      <c r="A36" s="897"/>
      <c r="B36" s="6344"/>
      <c r="C36" s="631" t="s">
        <v>203</v>
      </c>
      <c r="D36" s="908"/>
      <c r="E36" s="905" t="s">
        <v>530</v>
      </c>
      <c r="F36" s="2654" t="s">
        <v>612</v>
      </c>
      <c r="G36" s="917"/>
      <c r="H36" s="918"/>
      <c r="I36" s="861"/>
      <c r="J36" s="900"/>
      <c r="K36" s="900"/>
      <c r="L36" s="900"/>
      <c r="M36" s="900"/>
      <c r="N36" s="900"/>
      <c r="O36" s="900"/>
    </row>
    <row r="37" spans="1:15" s="898" customFormat="1" ht="21" customHeight="1">
      <c r="A37" s="897"/>
      <c r="B37" s="6344"/>
      <c r="C37" s="631" t="s">
        <v>1565</v>
      </c>
      <c r="D37" s="636"/>
      <c r="E37" s="634"/>
      <c r="F37" s="637"/>
      <c r="G37" s="634"/>
      <c r="H37" s="887"/>
      <c r="I37" s="861"/>
      <c r="J37" s="900"/>
      <c r="K37" s="900"/>
      <c r="L37" s="900"/>
      <c r="M37" s="900"/>
      <c r="N37" s="900"/>
      <c r="O37" s="900"/>
    </row>
    <row r="38" spans="1:15" s="898" customFormat="1" ht="21" customHeight="1">
      <c r="A38" s="897"/>
      <c r="B38" s="6344"/>
      <c r="C38" s="631" t="s">
        <v>1565</v>
      </c>
      <c r="D38" s="636"/>
      <c r="E38" s="634"/>
      <c r="F38" s="637"/>
      <c r="G38" s="634"/>
      <c r="H38" s="887"/>
      <c r="I38" s="861"/>
      <c r="J38" s="900"/>
      <c r="K38" s="900"/>
      <c r="L38" s="900"/>
      <c r="M38" s="900"/>
      <c r="N38" s="900"/>
      <c r="O38" s="900"/>
    </row>
    <row r="39" spans="1:15" s="898" customFormat="1" ht="21" customHeight="1">
      <c r="A39" s="897"/>
      <c r="B39" s="6344"/>
      <c r="C39" s="631" t="s">
        <v>1565</v>
      </c>
      <c r="D39" s="636"/>
      <c r="E39" s="634"/>
      <c r="F39" s="637"/>
      <c r="G39" s="634"/>
      <c r="H39" s="887"/>
      <c r="I39" s="861"/>
      <c r="J39" s="900"/>
      <c r="K39" s="900"/>
      <c r="L39" s="900"/>
      <c r="M39" s="900"/>
      <c r="N39" s="900"/>
      <c r="O39" s="900"/>
    </row>
    <row r="40" spans="1:15" s="898" customFormat="1" ht="21" customHeight="1">
      <c r="A40" s="897"/>
      <c r="B40" s="6344"/>
      <c r="C40" s="631" t="s">
        <v>1565</v>
      </c>
      <c r="D40" s="636"/>
      <c r="E40" s="634"/>
      <c r="F40" s="637"/>
      <c r="G40" s="634"/>
      <c r="H40" s="887"/>
      <c r="I40" s="861"/>
      <c r="J40" s="900"/>
      <c r="K40" s="900"/>
      <c r="L40" s="900"/>
      <c r="M40" s="900"/>
      <c r="N40" s="900"/>
      <c r="O40" s="900"/>
    </row>
    <row r="41" spans="1:15" s="898" customFormat="1" ht="21" customHeight="1">
      <c r="A41" s="897"/>
      <c r="B41" s="6367"/>
      <c r="C41" s="649" t="s">
        <v>1565</v>
      </c>
      <c r="D41" s="638"/>
      <c r="E41" s="640"/>
      <c r="F41" s="639"/>
      <c r="G41" s="640"/>
      <c r="H41" s="921"/>
      <c r="I41" s="861"/>
      <c r="J41" s="900"/>
      <c r="K41" s="900"/>
      <c r="L41" s="900"/>
      <c r="M41" s="900"/>
      <c r="N41" s="900"/>
      <c r="O41" s="900"/>
    </row>
    <row r="42" spans="1:15" s="862" customFormat="1" ht="21.95" customHeight="1" thickBot="1">
      <c r="A42" s="897"/>
      <c r="B42" s="1334"/>
      <c r="C42" s="911"/>
      <c r="D42" s="1334"/>
      <c r="E42" s="911"/>
      <c r="F42" s="1339" t="s">
        <v>571</v>
      </c>
      <c r="G42" s="912">
        <f>SUM(G9:G41)</f>
        <v>0</v>
      </c>
      <c r="I42" s="861"/>
    </row>
    <row r="43" spans="1:15" s="862" customFormat="1" ht="9" customHeight="1">
      <c r="A43" s="861"/>
      <c r="B43" s="1334"/>
      <c r="C43" s="911"/>
      <c r="D43" s="1334"/>
      <c r="E43" s="911"/>
      <c r="F43" s="913"/>
      <c r="G43" s="913"/>
      <c r="H43" s="860"/>
      <c r="I43" s="861"/>
    </row>
    <row r="44" spans="1:15" s="849" customFormat="1" ht="15" customHeight="1">
      <c r="A44" s="874"/>
      <c r="B44" s="845" t="s">
        <v>522</v>
      </c>
      <c r="C44" s="914" t="s">
        <v>523</v>
      </c>
      <c r="D44" s="6338" t="s">
        <v>3033</v>
      </c>
      <c r="E44" s="6335"/>
      <c r="F44" s="6335"/>
      <c r="G44" s="6335"/>
      <c r="H44" s="6335"/>
      <c r="I44" s="874"/>
    </row>
    <row r="45" spans="1:15" s="849" customFormat="1" ht="15" customHeight="1">
      <c r="A45" s="874"/>
      <c r="C45" s="846" t="s">
        <v>525</v>
      </c>
      <c r="D45" s="6335" t="s">
        <v>524</v>
      </c>
      <c r="E45" s="6335"/>
      <c r="F45" s="6335"/>
      <c r="G45" s="6335"/>
      <c r="H45" s="6335"/>
      <c r="I45" s="874"/>
    </row>
    <row r="46" spans="1:15" s="849" customFormat="1" ht="30" customHeight="1">
      <c r="A46" s="874"/>
      <c r="B46" s="850"/>
      <c r="C46" s="914" t="s">
        <v>526</v>
      </c>
      <c r="D46" s="6334" t="s">
        <v>452</v>
      </c>
      <c r="E46" s="6334"/>
      <c r="F46" s="6334"/>
      <c r="G46" s="6334"/>
      <c r="H46" s="6334"/>
      <c r="I46" s="874"/>
    </row>
    <row r="47" spans="1:15" s="849" customFormat="1" ht="30" customHeight="1">
      <c r="A47" s="874"/>
      <c r="B47" s="850"/>
      <c r="C47" s="914" t="s">
        <v>451</v>
      </c>
      <c r="D47" s="6333" t="s">
        <v>3045</v>
      </c>
      <c r="E47" s="6334"/>
      <c r="F47" s="6334"/>
      <c r="G47" s="6334"/>
      <c r="H47" s="6334"/>
      <c r="I47" s="874"/>
    </row>
    <row r="48" spans="1:15" s="849" customFormat="1" ht="21" customHeight="1">
      <c r="A48" s="874"/>
      <c r="I48" s="874"/>
    </row>
    <row r="49" spans="1:9" s="862" customFormat="1" ht="13.5" customHeight="1">
      <c r="A49" s="861"/>
      <c r="B49" s="915"/>
      <c r="C49" s="861"/>
      <c r="D49" s="866"/>
      <c r="E49" s="861"/>
      <c r="F49" s="861"/>
      <c r="G49" s="861"/>
      <c r="H49" s="861"/>
      <c r="I49" s="861"/>
    </row>
    <row r="50" spans="1:9" s="862" customFormat="1" ht="13.5" customHeight="1">
      <c r="B50" s="849"/>
      <c r="C50" s="860"/>
      <c r="D50" s="860"/>
      <c r="E50" s="860"/>
      <c r="F50" s="860"/>
      <c r="G50" s="860"/>
      <c r="H50" s="860"/>
    </row>
    <row r="51" spans="1:9" ht="13.5" customHeight="1">
      <c r="A51" s="867"/>
      <c r="B51" s="849"/>
    </row>
    <row r="52" spans="1:9" ht="13.5">
      <c r="A52" s="867"/>
    </row>
    <row r="53" spans="1:9" ht="13.5">
      <c r="A53" s="867"/>
    </row>
    <row r="54" spans="1:9" ht="13.5">
      <c r="A54" s="867"/>
    </row>
    <row r="55" spans="1:9" ht="13.5">
      <c r="A55" s="867"/>
    </row>
    <row r="56" spans="1:9" ht="13.5">
      <c r="A56" s="867"/>
    </row>
    <row r="57" spans="1:9" ht="13.5">
      <c r="A57" s="867"/>
    </row>
    <row r="58" spans="1:9" ht="13.5">
      <c r="A58" s="867"/>
    </row>
    <row r="59" spans="1:9" ht="13.5">
      <c r="A59" s="867"/>
    </row>
    <row r="60" spans="1:9" ht="13.5">
      <c r="A60" s="867"/>
    </row>
    <row r="61" spans="1:9" ht="13.5">
      <c r="A61" s="867"/>
    </row>
    <row r="62" spans="1:9" ht="13.5">
      <c r="A62" s="867"/>
    </row>
    <row r="63" spans="1:9" ht="13.5">
      <c r="A63" s="867"/>
    </row>
    <row r="64" spans="1:9" ht="13.5">
      <c r="A64" s="867"/>
    </row>
    <row r="65" spans="1:1" ht="13.5">
      <c r="A65" s="867"/>
    </row>
    <row r="66" spans="1:1" ht="13.5">
      <c r="A66" s="867"/>
    </row>
    <row r="67" spans="1:1" ht="13.5">
      <c r="A67" s="867"/>
    </row>
    <row r="68" spans="1:1" ht="13.5">
      <c r="A68" s="867"/>
    </row>
    <row r="69" spans="1:1" ht="13.5">
      <c r="A69" s="867"/>
    </row>
    <row r="70" spans="1:1" ht="13.5">
      <c r="A70" s="867"/>
    </row>
    <row r="71" spans="1:1" ht="13.5">
      <c r="A71" s="867"/>
    </row>
    <row r="72" spans="1:1">
      <c r="A72" s="850"/>
    </row>
    <row r="73" spans="1:1" ht="13.5">
      <c r="A73" s="862"/>
    </row>
    <row r="74" spans="1:1" ht="13.5">
      <c r="A74" s="867"/>
    </row>
    <row r="75" spans="1:1" ht="13.5">
      <c r="A75" s="867"/>
    </row>
    <row r="76" spans="1:1" ht="13.5">
      <c r="A76" s="867"/>
    </row>
    <row r="77" spans="1:1" ht="13.5">
      <c r="A77" s="867"/>
    </row>
    <row r="78" spans="1:1" ht="13.5">
      <c r="A78" s="867"/>
    </row>
    <row r="79" spans="1:1" ht="13.5">
      <c r="A79" s="867"/>
    </row>
    <row r="80" spans="1:1" ht="13.5">
      <c r="A80" s="867"/>
    </row>
    <row r="81" spans="1:1" ht="13.5">
      <c r="A81" s="867"/>
    </row>
    <row r="82" spans="1:1" ht="13.5">
      <c r="A82" s="867"/>
    </row>
    <row r="83" spans="1:1" ht="13.5">
      <c r="A83" s="867"/>
    </row>
    <row r="84" spans="1:1" ht="13.5">
      <c r="A84" s="867"/>
    </row>
    <row r="85" spans="1:1" ht="13.5">
      <c r="A85" s="867"/>
    </row>
    <row r="86" spans="1:1" ht="13.5">
      <c r="A86" s="867"/>
    </row>
    <row r="87" spans="1:1" ht="13.5">
      <c r="A87" s="867"/>
    </row>
    <row r="88" spans="1:1" ht="13.5">
      <c r="A88" s="867"/>
    </row>
    <row r="89" spans="1:1" ht="13.5">
      <c r="A89" s="867"/>
    </row>
    <row r="90" spans="1:1" ht="13.5">
      <c r="A90" s="867"/>
    </row>
    <row r="91" spans="1:1" ht="13.5">
      <c r="A91" s="867"/>
    </row>
    <row r="92" spans="1:1" ht="13.5">
      <c r="A92" s="867"/>
    </row>
    <row r="93" spans="1:1" ht="13.5">
      <c r="A93" s="867"/>
    </row>
    <row r="94" spans="1:1" ht="13.5">
      <c r="A94" s="867"/>
    </row>
    <row r="95" spans="1:1" ht="13.5">
      <c r="A95" s="867"/>
    </row>
    <row r="96" spans="1:1" ht="13.5">
      <c r="A96" s="867"/>
    </row>
    <row r="97" spans="1:1" ht="13.5">
      <c r="A97" s="867"/>
    </row>
    <row r="98" spans="1:1" ht="13.5">
      <c r="A98" s="867"/>
    </row>
    <row r="99" spans="1:1" ht="13.5">
      <c r="A99" s="867"/>
    </row>
    <row r="100" spans="1:1" ht="13.5">
      <c r="A100" s="867"/>
    </row>
    <row r="101" spans="1:1" ht="13.5">
      <c r="A101" s="867"/>
    </row>
    <row r="102" spans="1:1" ht="13.5">
      <c r="A102" s="867"/>
    </row>
    <row r="103" spans="1:1" ht="13.5">
      <c r="A103" s="867"/>
    </row>
    <row r="104" spans="1:1" ht="13.5">
      <c r="A104" s="867"/>
    </row>
    <row r="105" spans="1:1" ht="13.5">
      <c r="A105" s="867"/>
    </row>
    <row r="106" spans="1:1" ht="13.5">
      <c r="A106" s="867"/>
    </row>
    <row r="107" spans="1:1" ht="13.5">
      <c r="A107" s="867"/>
    </row>
    <row r="108" spans="1:1" ht="13.5">
      <c r="A108" s="867"/>
    </row>
    <row r="109" spans="1:1" ht="13.5">
      <c r="A109" s="867"/>
    </row>
    <row r="110" spans="1:1" ht="13.5">
      <c r="A110" s="867"/>
    </row>
    <row r="111" spans="1:1" ht="13.5">
      <c r="A111" s="867"/>
    </row>
    <row r="112" spans="1:1" ht="13.5">
      <c r="A112" s="867"/>
    </row>
    <row r="113" spans="1:1" ht="13.5">
      <c r="A113" s="867"/>
    </row>
    <row r="114" spans="1:1" ht="13.5">
      <c r="A114" s="867"/>
    </row>
    <row r="115" spans="1:1" ht="13.5">
      <c r="A115" s="867"/>
    </row>
    <row r="116" spans="1:1" ht="13.5">
      <c r="A116" s="867"/>
    </row>
    <row r="117" spans="1:1" ht="13.5">
      <c r="A117" s="867"/>
    </row>
    <row r="118" spans="1:1" ht="13.5">
      <c r="A118" s="867"/>
    </row>
    <row r="119" spans="1:1" ht="13.5">
      <c r="A119" s="867"/>
    </row>
    <row r="120" spans="1:1" ht="13.5">
      <c r="A120" s="867"/>
    </row>
    <row r="121" spans="1:1" ht="13.5">
      <c r="A121" s="867"/>
    </row>
    <row r="122" spans="1:1" ht="13.5">
      <c r="A122" s="867"/>
    </row>
    <row r="123" spans="1:1" ht="13.5">
      <c r="A123" s="867"/>
    </row>
    <row r="124" spans="1:1" ht="13.5">
      <c r="A124" s="867"/>
    </row>
    <row r="125" spans="1:1" ht="13.5">
      <c r="A125" s="867"/>
    </row>
    <row r="127" spans="1:1">
      <c r="A127" s="849"/>
    </row>
    <row r="128" spans="1:1">
      <c r="A128" s="849"/>
    </row>
    <row r="129" spans="1:1">
      <c r="A129" s="849"/>
    </row>
    <row r="130" spans="1:1">
      <c r="A130" s="849"/>
    </row>
    <row r="131" spans="1:1">
      <c r="A131" s="849"/>
    </row>
    <row r="132" spans="1:1">
      <c r="A132" s="849"/>
    </row>
    <row r="133" spans="1:1">
      <c r="A133" s="849"/>
    </row>
    <row r="134" spans="1:1">
      <c r="A134" s="849"/>
    </row>
    <row r="135" spans="1:1">
      <c r="A135" s="849"/>
    </row>
    <row r="136" spans="1:1">
      <c r="A136" s="849"/>
    </row>
    <row r="137" spans="1:1">
      <c r="A137" s="850"/>
    </row>
    <row r="138" spans="1:1">
      <c r="A138" s="849"/>
    </row>
  </sheetData>
  <sheetProtection algorithmName="SHA-512" hashValue="fygIh3Qyg6UfaNJa1Z/esEQtC0fi0OuQmtdvh43uR6mlYKgFk0srS5osiZWGHUiWqtBVIBVp392649Dv8QOQGQ==" saltValue="fiN7Tsz6JgdvziVmwp6geg==" spinCount="100000" sheet="1" formatCells="0" formatColumns="0"/>
  <mergeCells count="22">
    <mergeCell ref="D4:F4"/>
    <mergeCell ref="B4:C4"/>
    <mergeCell ref="B6:H6"/>
    <mergeCell ref="E18:F18"/>
    <mergeCell ref="E19:F19"/>
    <mergeCell ref="D8:F8"/>
    <mergeCell ref="B9:B20"/>
    <mergeCell ref="E9:F9"/>
    <mergeCell ref="E12:F12"/>
    <mergeCell ref="E15:F15"/>
    <mergeCell ref="B25:B41"/>
    <mergeCell ref="E25:F25"/>
    <mergeCell ref="E26:F26"/>
    <mergeCell ref="E27:F27"/>
    <mergeCell ref="E28:F28"/>
    <mergeCell ref="D45:H45"/>
    <mergeCell ref="D46:H46"/>
    <mergeCell ref="D47:H47"/>
    <mergeCell ref="E32:F32"/>
    <mergeCell ref="E33:F33"/>
    <mergeCell ref="E34:F34"/>
    <mergeCell ref="D44:H44"/>
  </mergeCells>
  <phoneticPr fontId="42"/>
  <conditionalFormatting sqref="D4:F4">
    <cfRule type="expression" dxfId="106" priority="1">
      <formula>$I$1=0</formula>
    </cfRule>
  </conditionalFormatting>
  <printOptions horizontalCentered="1"/>
  <pageMargins left="0.78740157480314965" right="0.19685039370078741" top="0.78740157480314965" bottom="0.39370078740157483" header="0.39370078740157483" footer="0.19685039370078741"/>
  <pageSetup paperSize="9" scale="93" orientation="portrait" blackAndWhite="1" horizontalDpi="300" verticalDpi="300" r:id="rId1"/>
  <headerFooter alignWithMargins="0">
    <oddFooter>&amp;L&amp;"ＭＳ ゴシック,標準"&amp;9JAAF-MST  &lt;RESA-6&gt; 業務範囲リスト-4</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800-000000000000}">
          <x14:formula1>
            <xm:f>'SYSTEM-2'!$M$3:$M$5</xm:f>
          </x14:formula1>
          <xm:sqref>C9:C41</xm:sqref>
        </x14:dataValidation>
      </x14:dataValidation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AA5047-A0EA-4B6E-A816-905FA93460C1}">
  <sheetPr>
    <tabColor indexed="44"/>
  </sheetPr>
  <dimension ref="A1:J345"/>
  <sheetViews>
    <sheetView workbookViewId="0">
      <selection activeCell="D10" sqref="D10:E10"/>
    </sheetView>
  </sheetViews>
  <sheetFormatPr defaultRowHeight="12.75"/>
  <cols>
    <col min="1" max="1" width="3.125" style="823" customWidth="1"/>
    <col min="2" max="2" width="6.25" style="823" customWidth="1"/>
    <col min="3" max="3" width="5" style="823" customWidth="1"/>
    <col min="4" max="4" width="9.375" style="823" customWidth="1"/>
    <col min="5" max="5" width="51.25" style="823" customWidth="1"/>
    <col min="6" max="6" width="12.125" style="823" customWidth="1"/>
    <col min="7" max="7" width="2.5" style="823" customWidth="1"/>
    <col min="8" max="8" width="9" style="823"/>
    <col min="9" max="9" width="25.75" style="823" customWidth="1"/>
    <col min="10" max="10" width="51.5" style="823" customWidth="1"/>
    <col min="11" max="16384" width="9" style="823"/>
  </cols>
  <sheetData>
    <row r="1" spans="1:7" ht="39.950000000000003" customHeight="1">
      <c r="A1" s="857"/>
      <c r="B1" s="857"/>
      <c r="C1" s="857"/>
      <c r="D1" s="857"/>
      <c r="E1" s="857"/>
      <c r="F1" s="857"/>
      <c r="G1" s="1496">
        <f>+'SYSTEM-1'!$D$46</f>
        <v>0</v>
      </c>
    </row>
    <row r="2" spans="1:7" ht="26.25" customHeight="1">
      <c r="A2" s="857"/>
      <c r="B2" s="6422" t="s">
        <v>3015</v>
      </c>
      <c r="C2" s="6422"/>
      <c r="D2" s="6422"/>
      <c r="E2" s="6422"/>
      <c r="F2" s="6422"/>
      <c r="G2" s="857"/>
    </row>
    <row r="3" spans="1:7" ht="24.95" customHeight="1">
      <c r="A3" s="857"/>
      <c r="B3" s="2564" t="s">
        <v>438</v>
      </c>
      <c r="C3" s="6356" t="str">
        <f>+入力ｼｰﾄA!$O$57</f>
        <v>日事連ビル新築工事</v>
      </c>
      <c r="D3" s="6356"/>
      <c r="E3" s="6356"/>
      <c r="F3" s="2550">
        <v>45474</v>
      </c>
      <c r="G3" s="857"/>
    </row>
    <row r="4" spans="1:7" ht="18" customHeight="1">
      <c r="A4" s="2565"/>
      <c r="G4" s="2566"/>
    </row>
    <row r="5" spans="1:7" ht="33.75" customHeight="1">
      <c r="A5" s="2565"/>
      <c r="C5" s="6430" t="s">
        <v>3009</v>
      </c>
      <c r="D5" s="6430"/>
      <c r="E5" s="6430"/>
      <c r="F5" s="6430"/>
      <c r="G5" s="2566"/>
    </row>
    <row r="6" spans="1:7" ht="60.75" customHeight="1">
      <c r="A6" s="2565"/>
      <c r="D6" s="6430" t="s">
        <v>2758</v>
      </c>
      <c r="E6" s="6430"/>
      <c r="G6" s="2566"/>
    </row>
    <row r="7" spans="1:7" ht="28.5" customHeight="1">
      <c r="A7" s="2565"/>
      <c r="C7" s="6430" t="s">
        <v>2761</v>
      </c>
      <c r="D7" s="6430"/>
      <c r="E7" s="6430"/>
      <c r="F7" s="6430"/>
      <c r="G7" s="2566"/>
    </row>
    <row r="8" spans="1:7" ht="9" customHeight="1">
      <c r="A8" s="2565"/>
      <c r="G8" s="2566"/>
    </row>
    <row r="9" spans="1:7" ht="24" customHeight="1">
      <c r="A9" s="2565"/>
      <c r="B9" s="2567"/>
      <c r="C9" s="2568"/>
      <c r="D9" s="2569" t="s">
        <v>2759</v>
      </c>
      <c r="E9" s="2569"/>
      <c r="F9" s="833" t="s">
        <v>2757</v>
      </c>
      <c r="G9" s="2566"/>
    </row>
    <row r="10" spans="1:7" s="849" customFormat="1" ht="30.75" customHeight="1">
      <c r="A10" s="2570"/>
      <c r="B10" s="6435" t="s">
        <v>2727</v>
      </c>
      <c r="C10" s="6436"/>
      <c r="D10" s="6432" t="s">
        <v>2467</v>
      </c>
      <c r="E10" s="6432"/>
      <c r="F10" s="2571">
        <f>+D66</f>
        <v>0</v>
      </c>
      <c r="G10" s="2570"/>
    </row>
    <row r="11" spans="1:7" s="849" customFormat="1" ht="30.75" customHeight="1">
      <c r="A11" s="2570"/>
      <c r="B11" s="6433" t="s">
        <v>2728</v>
      </c>
      <c r="C11" s="6434"/>
      <c r="D11" s="6431" t="s">
        <v>2479</v>
      </c>
      <c r="E11" s="6431"/>
      <c r="F11" s="2572">
        <f>+D115</f>
        <v>0</v>
      </c>
      <c r="G11" s="2570"/>
    </row>
    <row r="12" spans="1:7" s="849" customFormat="1" ht="30.75" customHeight="1">
      <c r="A12" s="2570"/>
      <c r="B12" s="6433" t="s">
        <v>2729</v>
      </c>
      <c r="C12" s="6434"/>
      <c r="D12" s="6431" t="s">
        <v>2523</v>
      </c>
      <c r="E12" s="6431"/>
      <c r="F12" s="2572">
        <f>+D199</f>
        <v>0</v>
      </c>
      <c r="G12" s="2570"/>
    </row>
    <row r="13" spans="1:7" s="849" customFormat="1" ht="30.75" customHeight="1">
      <c r="A13" s="2570"/>
      <c r="B13" s="6433" t="s">
        <v>2730</v>
      </c>
      <c r="C13" s="6434"/>
      <c r="D13" s="6431" t="s">
        <v>2575</v>
      </c>
      <c r="E13" s="6431"/>
      <c r="F13" s="2572">
        <f>+D344</f>
        <v>0</v>
      </c>
      <c r="G13" s="2570"/>
    </row>
    <row r="14" spans="1:7" ht="24.95" customHeight="1">
      <c r="A14" s="2565"/>
      <c r="B14" s="2573"/>
      <c r="C14" s="2574" t="s">
        <v>2744</v>
      </c>
      <c r="D14" s="2575" t="s">
        <v>2731</v>
      </c>
      <c r="E14" s="2575"/>
      <c r="F14" s="2647">
        <f>+F206</f>
        <v>0</v>
      </c>
      <c r="G14" s="2566"/>
    </row>
    <row r="15" spans="1:7" ht="24.95" customHeight="1">
      <c r="A15" s="2565"/>
      <c r="B15" s="2573"/>
      <c r="C15" s="2574" t="s">
        <v>2745</v>
      </c>
      <c r="D15" s="2575" t="s">
        <v>2732</v>
      </c>
      <c r="E15" s="2575"/>
      <c r="F15" s="2647">
        <f>+F216</f>
        <v>0</v>
      </c>
      <c r="G15" s="2566"/>
    </row>
    <row r="16" spans="1:7" ht="35.1" customHeight="1">
      <c r="A16" s="2565"/>
      <c r="B16" s="2573"/>
      <c r="C16" s="2574" t="s">
        <v>2746</v>
      </c>
      <c r="D16" s="6429" t="s">
        <v>2733</v>
      </c>
      <c r="E16" s="6429"/>
      <c r="F16" s="2647">
        <f>+F223</f>
        <v>0</v>
      </c>
      <c r="G16" s="2566"/>
    </row>
    <row r="17" spans="1:7" ht="24.95" customHeight="1">
      <c r="A17" s="2565"/>
      <c r="B17" s="2573"/>
      <c r="C17" s="2574" t="s">
        <v>2747</v>
      </c>
      <c r="D17" s="2575" t="s">
        <v>2734</v>
      </c>
      <c r="E17" s="2575"/>
      <c r="F17" s="2647">
        <f>+F225</f>
        <v>0</v>
      </c>
      <c r="G17" s="2566"/>
    </row>
    <row r="18" spans="1:7" ht="24.95" customHeight="1">
      <c r="A18" s="2565"/>
      <c r="B18" s="2573"/>
      <c r="C18" s="2574" t="s">
        <v>2748</v>
      </c>
      <c r="D18" s="2575" t="s">
        <v>2735</v>
      </c>
      <c r="E18" s="2575"/>
      <c r="F18" s="2647">
        <f>+F232</f>
        <v>0</v>
      </c>
      <c r="G18" s="2566"/>
    </row>
    <row r="19" spans="1:7" ht="24.95" customHeight="1">
      <c r="A19" s="2565"/>
      <c r="B19" s="2573"/>
      <c r="C19" s="2574" t="s">
        <v>2749</v>
      </c>
      <c r="D19" s="2575" t="s">
        <v>2736</v>
      </c>
      <c r="E19" s="2575"/>
      <c r="F19" s="2647">
        <f>+F236</f>
        <v>0</v>
      </c>
      <c r="G19" s="2566"/>
    </row>
    <row r="20" spans="1:7" ht="24.95" customHeight="1">
      <c r="A20" s="2565"/>
      <c r="B20" s="2573"/>
      <c r="C20" s="2574" t="s">
        <v>2750</v>
      </c>
      <c r="D20" s="2575" t="s">
        <v>2737</v>
      </c>
      <c r="E20" s="2575"/>
      <c r="F20" s="2647">
        <f>+F251</f>
        <v>0</v>
      </c>
      <c r="G20" s="2566"/>
    </row>
    <row r="21" spans="1:7" ht="24.95" customHeight="1">
      <c r="A21" s="2565"/>
      <c r="B21" s="2573"/>
      <c r="C21" s="2574" t="s">
        <v>2751</v>
      </c>
      <c r="D21" s="2575" t="s">
        <v>2738</v>
      </c>
      <c r="E21" s="2575"/>
      <c r="F21" s="2647">
        <f>+F262</f>
        <v>0</v>
      </c>
      <c r="G21" s="2566"/>
    </row>
    <row r="22" spans="1:7" ht="24.95" customHeight="1">
      <c r="A22" s="2565"/>
      <c r="B22" s="2573"/>
      <c r="C22" s="2574" t="s">
        <v>2752</v>
      </c>
      <c r="D22" s="2575" t="s">
        <v>2739</v>
      </c>
      <c r="E22" s="2575"/>
      <c r="F22" s="2647">
        <f>+F270</f>
        <v>0</v>
      </c>
      <c r="G22" s="2566"/>
    </row>
    <row r="23" spans="1:7" ht="24.95" customHeight="1">
      <c r="A23" s="2565"/>
      <c r="B23" s="2573"/>
      <c r="C23" s="2574" t="s">
        <v>2753</v>
      </c>
      <c r="D23" s="2575" t="s">
        <v>2740</v>
      </c>
      <c r="E23" s="2575"/>
      <c r="F23" s="2647">
        <f>+F277</f>
        <v>0</v>
      </c>
      <c r="G23" s="2566"/>
    </row>
    <row r="24" spans="1:7" ht="24.95" customHeight="1">
      <c r="A24" s="2565"/>
      <c r="B24" s="2573"/>
      <c r="C24" s="2574" t="s">
        <v>2754</v>
      </c>
      <c r="D24" s="2575" t="s">
        <v>2741</v>
      </c>
      <c r="E24" s="2575"/>
      <c r="F24" s="2647">
        <f>+F284</f>
        <v>0</v>
      </c>
      <c r="G24" s="2566"/>
    </row>
    <row r="25" spans="1:7" ht="24.95" customHeight="1">
      <c r="A25" s="2565"/>
      <c r="B25" s="2573"/>
      <c r="C25" s="2574" t="s">
        <v>2755</v>
      </c>
      <c r="D25" s="2575" t="s">
        <v>2742</v>
      </c>
      <c r="E25" s="2575"/>
      <c r="F25" s="2647">
        <f>+F305</f>
        <v>0</v>
      </c>
      <c r="G25" s="2566"/>
    </row>
    <row r="26" spans="1:7" ht="24.95" customHeight="1">
      <c r="A26" s="2565"/>
      <c r="B26" s="2573"/>
      <c r="C26" s="2574" t="s">
        <v>2756</v>
      </c>
      <c r="D26" s="2575" t="s">
        <v>2743</v>
      </c>
      <c r="E26" s="2575"/>
      <c r="F26" s="2648">
        <f>+F310</f>
        <v>0</v>
      </c>
      <c r="G26" s="2566"/>
    </row>
    <row r="27" spans="1:7" ht="24.75" customHeight="1">
      <c r="A27" s="2565"/>
      <c r="B27" s="2576"/>
      <c r="C27" s="2577"/>
      <c r="D27" s="2577"/>
      <c r="E27" s="2578" t="s">
        <v>2760</v>
      </c>
      <c r="F27" s="2579">
        <f>SUM(F10:F13)</f>
        <v>0</v>
      </c>
      <c r="G27" s="2566"/>
    </row>
    <row r="28" spans="1:7" ht="18" customHeight="1">
      <c r="A28" s="2565"/>
      <c r="G28" s="2566"/>
    </row>
    <row r="29" spans="1:7" ht="34.5" customHeight="1">
      <c r="A29" s="857"/>
      <c r="B29" s="6428" t="s">
        <v>2762</v>
      </c>
      <c r="C29" s="6428"/>
      <c r="D29" s="6428"/>
      <c r="E29" s="6428"/>
      <c r="F29" s="6428"/>
      <c r="G29" s="1496"/>
    </row>
    <row r="30" spans="1:7" ht="11.25" customHeight="1">
      <c r="A30" s="857"/>
      <c r="B30" s="2580"/>
      <c r="C30" s="2580"/>
      <c r="D30" s="2580"/>
      <c r="E30" s="2580"/>
      <c r="F30" s="2580"/>
      <c r="G30" s="1496"/>
    </row>
    <row r="31" spans="1:7" ht="15.95" customHeight="1">
      <c r="A31" s="857"/>
      <c r="B31" s="2581" t="s">
        <v>2441</v>
      </c>
      <c r="C31" s="820"/>
      <c r="G31" s="857"/>
    </row>
    <row r="32" spans="1:7" ht="24.95" customHeight="1">
      <c r="A32" s="857"/>
      <c r="B32" s="2564" t="s">
        <v>438</v>
      </c>
      <c r="C32" s="6356" t="str">
        <f>+入力ｼｰﾄA!$O$57</f>
        <v>日事連ビル新築工事</v>
      </c>
      <c r="D32" s="6356"/>
      <c r="E32" s="6356"/>
      <c r="F32" s="2582"/>
      <c r="G32" s="857"/>
    </row>
    <row r="33" spans="1:10" ht="19.5" customHeight="1">
      <c r="A33" s="857"/>
      <c r="B33" s="2583"/>
      <c r="C33" s="6390" t="s">
        <v>2475</v>
      </c>
      <c r="D33" s="6390"/>
      <c r="E33" s="6390"/>
      <c r="F33" s="2584"/>
      <c r="G33" s="857"/>
    </row>
    <row r="34" spans="1:10" s="849" customFormat="1" ht="30.75" customHeight="1">
      <c r="A34" s="2570"/>
      <c r="B34" s="6391" t="s">
        <v>2466</v>
      </c>
      <c r="C34" s="6392"/>
      <c r="D34" s="6392"/>
      <c r="E34" s="6393" t="s">
        <v>2467</v>
      </c>
      <c r="F34" s="6394"/>
      <c r="G34" s="2570"/>
    </row>
    <row r="35" spans="1:10" s="898" customFormat="1" ht="18" customHeight="1">
      <c r="A35" s="861"/>
      <c r="B35" s="2585" t="s">
        <v>2477</v>
      </c>
      <c r="C35" s="2586" t="s">
        <v>521</v>
      </c>
      <c r="D35" s="2587" t="s">
        <v>2476</v>
      </c>
      <c r="E35" s="2588" t="s">
        <v>2465</v>
      </c>
      <c r="F35" s="2589"/>
      <c r="G35" s="897"/>
    </row>
    <row r="36" spans="1:10" s="898" customFormat="1" ht="18" customHeight="1">
      <c r="A36" s="861"/>
      <c r="B36" s="2590" t="s">
        <v>2463</v>
      </c>
      <c r="C36" s="2569"/>
      <c r="D36" s="2569"/>
      <c r="E36" s="2569"/>
      <c r="F36" s="2591"/>
      <c r="G36" s="897"/>
    </row>
    <row r="37" spans="1:10" s="862" customFormat="1" ht="18" customHeight="1">
      <c r="A37" s="897"/>
      <c r="B37" s="2592">
        <v>10101</v>
      </c>
      <c r="C37" s="807" t="s">
        <v>324</v>
      </c>
      <c r="D37" s="807"/>
      <c r="E37" s="6403" t="s">
        <v>2442</v>
      </c>
      <c r="F37" s="6404"/>
      <c r="G37" s="861"/>
      <c r="I37" s="898"/>
      <c r="J37" s="898"/>
    </row>
    <row r="38" spans="1:10" s="862" customFormat="1" ht="30" customHeight="1">
      <c r="A38" s="861"/>
      <c r="B38" s="2593">
        <v>10102</v>
      </c>
      <c r="C38" s="656" t="s">
        <v>324</v>
      </c>
      <c r="D38" s="656"/>
      <c r="E38" s="6414" t="s">
        <v>2443</v>
      </c>
      <c r="F38" s="6415"/>
      <c r="G38" s="861"/>
      <c r="I38" s="898"/>
      <c r="J38" s="898"/>
    </row>
    <row r="39" spans="1:10" s="898" customFormat="1" ht="18" customHeight="1">
      <c r="A39" s="861"/>
      <c r="B39" s="2590" t="s">
        <v>2464</v>
      </c>
      <c r="C39" s="2569"/>
      <c r="D39" s="2569"/>
      <c r="E39" s="2594"/>
      <c r="F39" s="2591"/>
      <c r="G39" s="897"/>
    </row>
    <row r="40" spans="1:10" s="862" customFormat="1" ht="30" customHeight="1">
      <c r="A40" s="861"/>
      <c r="B40" s="2595">
        <v>10201</v>
      </c>
      <c r="C40" s="807" t="s">
        <v>324</v>
      </c>
      <c r="D40" s="807"/>
      <c r="E40" s="6412" t="s">
        <v>2444</v>
      </c>
      <c r="F40" s="6413"/>
      <c r="G40" s="861"/>
      <c r="I40" s="898"/>
      <c r="J40" s="898"/>
    </row>
    <row r="41" spans="1:10" s="862" customFormat="1" ht="30" customHeight="1">
      <c r="A41" s="861"/>
      <c r="B41" s="2596">
        <v>10202</v>
      </c>
      <c r="C41" s="653" t="s">
        <v>324</v>
      </c>
      <c r="D41" s="653"/>
      <c r="E41" s="6399" t="s">
        <v>2445</v>
      </c>
      <c r="F41" s="6400"/>
      <c r="G41" s="861"/>
      <c r="I41" s="898"/>
      <c r="J41" s="898"/>
    </row>
    <row r="42" spans="1:10" s="862" customFormat="1" ht="18" customHeight="1">
      <c r="A42" s="861"/>
      <c r="B42" s="2596">
        <v>10203</v>
      </c>
      <c r="C42" s="653" t="s">
        <v>324</v>
      </c>
      <c r="D42" s="653"/>
      <c r="E42" s="6401" t="s">
        <v>2446</v>
      </c>
      <c r="F42" s="6402"/>
      <c r="G42" s="861"/>
      <c r="I42" s="898"/>
      <c r="J42" s="898"/>
    </row>
    <row r="43" spans="1:10" s="862" customFormat="1" ht="18" customHeight="1">
      <c r="A43" s="861"/>
      <c r="B43" s="2596">
        <v>10204</v>
      </c>
      <c r="C43" s="653" t="s">
        <v>324</v>
      </c>
      <c r="D43" s="653"/>
      <c r="E43" s="6401" t="s">
        <v>2447</v>
      </c>
      <c r="F43" s="6402"/>
      <c r="G43" s="861"/>
      <c r="I43" s="898"/>
      <c r="J43" s="898"/>
    </row>
    <row r="44" spans="1:10" s="898" customFormat="1" ht="18" customHeight="1">
      <c r="A44" s="861"/>
      <c r="B44" s="2590" t="s">
        <v>2468</v>
      </c>
      <c r="C44" s="2569"/>
      <c r="D44" s="2569"/>
      <c r="E44" s="2594"/>
      <c r="F44" s="2597"/>
      <c r="G44" s="897"/>
    </row>
    <row r="45" spans="1:10" s="862" customFormat="1" ht="18" customHeight="1">
      <c r="A45" s="861"/>
      <c r="B45" s="2596">
        <v>10301</v>
      </c>
      <c r="C45" s="653" t="s">
        <v>324</v>
      </c>
      <c r="D45" s="653"/>
      <c r="E45" s="6401" t="s">
        <v>2448</v>
      </c>
      <c r="F45" s="6402"/>
      <c r="G45" s="861"/>
      <c r="I45" s="898"/>
      <c r="J45" s="898"/>
    </row>
    <row r="46" spans="1:10" s="898" customFormat="1" ht="18" customHeight="1">
      <c r="A46" s="861"/>
      <c r="B46" s="2590" t="s">
        <v>2469</v>
      </c>
      <c r="C46" s="2569"/>
      <c r="D46" s="2569"/>
      <c r="E46" s="2594"/>
      <c r="F46" s="2597"/>
      <c r="G46" s="897"/>
    </row>
    <row r="47" spans="1:10" s="862" customFormat="1" ht="18" customHeight="1">
      <c r="A47" s="861"/>
      <c r="B47" s="2596">
        <v>10401</v>
      </c>
      <c r="C47" s="653" t="s">
        <v>324</v>
      </c>
      <c r="D47" s="653"/>
      <c r="E47" s="6401" t="s">
        <v>2449</v>
      </c>
      <c r="F47" s="6402"/>
      <c r="G47" s="861"/>
      <c r="I47" s="898"/>
      <c r="J47" s="898"/>
    </row>
    <row r="48" spans="1:10" s="862" customFormat="1" ht="18" customHeight="1">
      <c r="A48" s="861"/>
      <c r="B48" s="2596">
        <v>10402</v>
      </c>
      <c r="C48" s="653" t="s">
        <v>324</v>
      </c>
      <c r="D48" s="653"/>
      <c r="E48" s="6401" t="s">
        <v>2450</v>
      </c>
      <c r="F48" s="6402"/>
      <c r="G48" s="861"/>
      <c r="I48" s="898"/>
      <c r="J48" s="898"/>
    </row>
    <row r="49" spans="1:10" s="862" customFormat="1" ht="18" customHeight="1">
      <c r="A49" s="861"/>
      <c r="B49" s="2596">
        <v>10403</v>
      </c>
      <c r="C49" s="653" t="s">
        <v>324</v>
      </c>
      <c r="D49" s="653"/>
      <c r="E49" s="6401" t="s">
        <v>2451</v>
      </c>
      <c r="F49" s="6402"/>
      <c r="G49" s="861"/>
      <c r="I49" s="898"/>
      <c r="J49" s="898"/>
    </row>
    <row r="50" spans="1:10" s="898" customFormat="1" ht="18" customHeight="1">
      <c r="A50" s="861"/>
      <c r="B50" s="2590" t="s">
        <v>2470</v>
      </c>
      <c r="C50" s="2569"/>
      <c r="D50" s="2569"/>
      <c r="E50" s="2594"/>
      <c r="F50" s="2597"/>
      <c r="G50" s="897"/>
    </row>
    <row r="51" spans="1:10" s="862" customFormat="1" ht="18" customHeight="1">
      <c r="A51" s="861"/>
      <c r="B51" s="2596">
        <v>10501</v>
      </c>
      <c r="C51" s="653" t="s">
        <v>324</v>
      </c>
      <c r="D51" s="653"/>
      <c r="E51" s="6401" t="s">
        <v>2452</v>
      </c>
      <c r="F51" s="6402"/>
      <c r="G51" s="861"/>
      <c r="I51" s="898"/>
      <c r="J51" s="898"/>
    </row>
    <row r="52" spans="1:10" s="862" customFormat="1" ht="18" customHeight="1">
      <c r="A52" s="861"/>
      <c r="B52" s="2596">
        <v>10502</v>
      </c>
      <c r="C52" s="653" t="s">
        <v>324</v>
      </c>
      <c r="D52" s="653"/>
      <c r="E52" s="6401" t="s">
        <v>2453</v>
      </c>
      <c r="F52" s="6402"/>
      <c r="G52" s="861"/>
      <c r="I52" s="898"/>
      <c r="J52" s="898"/>
    </row>
    <row r="53" spans="1:10" s="898" customFormat="1" ht="18" customHeight="1">
      <c r="A53" s="861"/>
      <c r="B53" s="2590" t="s">
        <v>2471</v>
      </c>
      <c r="C53" s="2569"/>
      <c r="D53" s="2569"/>
      <c r="E53" s="2594"/>
      <c r="F53" s="2597"/>
      <c r="G53" s="897"/>
    </row>
    <row r="54" spans="1:10" s="862" customFormat="1" ht="18" customHeight="1">
      <c r="A54" s="897"/>
      <c r="B54" s="2595">
        <v>10601</v>
      </c>
      <c r="C54" s="807" t="s">
        <v>324</v>
      </c>
      <c r="D54" s="807"/>
      <c r="E54" s="6403" t="s">
        <v>2454</v>
      </c>
      <c r="F54" s="6404"/>
      <c r="G54" s="861"/>
      <c r="I54" s="898"/>
      <c r="J54" s="898"/>
    </row>
    <row r="55" spans="1:10" s="862" customFormat="1" ht="18" customHeight="1">
      <c r="A55" s="897"/>
      <c r="B55" s="2596">
        <v>10602</v>
      </c>
      <c r="C55" s="653" t="s">
        <v>324</v>
      </c>
      <c r="D55" s="653"/>
      <c r="E55" s="6401" t="s">
        <v>2455</v>
      </c>
      <c r="F55" s="6402"/>
      <c r="G55" s="861"/>
      <c r="I55" s="898"/>
      <c r="J55" s="898"/>
    </row>
    <row r="56" spans="1:10" s="862" customFormat="1" ht="18" customHeight="1">
      <c r="A56" s="897"/>
      <c r="B56" s="2596">
        <v>10603</v>
      </c>
      <c r="C56" s="653" t="s">
        <v>324</v>
      </c>
      <c r="D56" s="653"/>
      <c r="E56" s="6401" t="s">
        <v>2456</v>
      </c>
      <c r="F56" s="6402"/>
      <c r="G56" s="861"/>
      <c r="I56" s="898"/>
      <c r="J56" s="898"/>
    </row>
    <row r="57" spans="1:10" s="862" customFormat="1" ht="18" customHeight="1">
      <c r="A57" s="897"/>
      <c r="B57" s="2596">
        <v>10604</v>
      </c>
      <c r="C57" s="653" t="s">
        <v>324</v>
      </c>
      <c r="D57" s="653"/>
      <c r="E57" s="6401" t="s">
        <v>2457</v>
      </c>
      <c r="F57" s="6402"/>
      <c r="G57" s="861"/>
      <c r="I57" s="898"/>
      <c r="J57" s="898"/>
    </row>
    <row r="58" spans="1:10" s="898" customFormat="1" ht="18" customHeight="1">
      <c r="A58" s="861"/>
      <c r="B58" s="2590" t="s">
        <v>2472</v>
      </c>
      <c r="C58" s="2569"/>
      <c r="D58" s="2569"/>
      <c r="E58" s="2594"/>
      <c r="F58" s="2597"/>
      <c r="G58" s="897"/>
    </row>
    <row r="59" spans="1:10" s="862" customFormat="1" ht="18" customHeight="1">
      <c r="A59" s="897"/>
      <c r="B59" s="2595">
        <v>10701</v>
      </c>
      <c r="C59" s="807" t="s">
        <v>324</v>
      </c>
      <c r="D59" s="807"/>
      <c r="E59" s="6403" t="s">
        <v>2458</v>
      </c>
      <c r="F59" s="6404"/>
      <c r="G59" s="861"/>
      <c r="I59" s="898"/>
      <c r="J59" s="898"/>
    </row>
    <row r="60" spans="1:10" s="898" customFormat="1" ht="18" customHeight="1">
      <c r="A60" s="861"/>
      <c r="B60" s="2590" t="s">
        <v>2473</v>
      </c>
      <c r="C60" s="2569"/>
      <c r="D60" s="2569"/>
      <c r="E60" s="2594"/>
      <c r="F60" s="2597"/>
      <c r="G60" s="897"/>
    </row>
    <row r="61" spans="1:10" s="862" customFormat="1" ht="18" customHeight="1">
      <c r="A61" s="897"/>
      <c r="B61" s="2595">
        <v>10801</v>
      </c>
      <c r="C61" s="807" t="s">
        <v>324</v>
      </c>
      <c r="D61" s="807"/>
      <c r="E61" s="6403" t="s">
        <v>2459</v>
      </c>
      <c r="F61" s="6404"/>
      <c r="G61" s="861"/>
      <c r="I61" s="898"/>
      <c r="J61" s="898"/>
    </row>
    <row r="62" spans="1:10" s="862" customFormat="1" ht="18" customHeight="1">
      <c r="A62" s="897"/>
      <c r="B62" s="2596">
        <v>10802</v>
      </c>
      <c r="C62" s="653" t="s">
        <v>324</v>
      </c>
      <c r="D62" s="653"/>
      <c r="E62" s="6401" t="s">
        <v>2460</v>
      </c>
      <c r="F62" s="6402"/>
      <c r="G62" s="861"/>
      <c r="I62" s="898"/>
      <c r="J62" s="898"/>
    </row>
    <row r="63" spans="1:10" s="898" customFormat="1" ht="18" customHeight="1">
      <c r="A63" s="861"/>
      <c r="B63" s="2590" t="s">
        <v>2474</v>
      </c>
      <c r="C63" s="2569"/>
      <c r="D63" s="2569"/>
      <c r="E63" s="2594"/>
      <c r="F63" s="2597"/>
      <c r="G63" s="897"/>
    </row>
    <row r="64" spans="1:10" s="862" customFormat="1" ht="18" customHeight="1">
      <c r="A64" s="897"/>
      <c r="B64" s="2595">
        <v>10901</v>
      </c>
      <c r="C64" s="807" t="s">
        <v>324</v>
      </c>
      <c r="D64" s="807"/>
      <c r="E64" s="6403" t="s">
        <v>2461</v>
      </c>
      <c r="F64" s="6404"/>
      <c r="G64" s="861"/>
      <c r="I64" s="898"/>
      <c r="J64" s="898"/>
    </row>
    <row r="65" spans="1:10" s="862" customFormat="1" ht="18" customHeight="1" thickBot="1">
      <c r="A65" s="897"/>
      <c r="B65" s="2596">
        <v>10902</v>
      </c>
      <c r="C65" s="653" t="s">
        <v>324</v>
      </c>
      <c r="D65" s="653"/>
      <c r="E65" s="6401" t="s">
        <v>2462</v>
      </c>
      <c r="F65" s="6402"/>
      <c r="G65" s="861"/>
      <c r="I65" s="898"/>
      <c r="J65" s="898"/>
    </row>
    <row r="66" spans="1:10" s="849" customFormat="1" ht="21" customHeight="1" thickBot="1">
      <c r="A66" s="2570"/>
      <c r="B66" s="6350" t="s">
        <v>2721</v>
      </c>
      <c r="C66" s="6351"/>
      <c r="D66" s="2598">
        <f>SUM(D37:D65)</f>
        <v>0</v>
      </c>
      <c r="E66" s="2599"/>
      <c r="F66" s="2600"/>
      <c r="G66" s="2570"/>
      <c r="I66" s="867"/>
      <c r="J66" s="867"/>
    </row>
    <row r="67" spans="1:10" s="849" customFormat="1" ht="21" customHeight="1">
      <c r="A67" s="2570"/>
      <c r="B67" s="2570"/>
      <c r="C67" s="2601"/>
      <c r="D67" s="2602"/>
      <c r="E67" s="2570"/>
      <c r="F67" s="2570"/>
      <c r="G67" s="2570"/>
      <c r="I67" s="867"/>
      <c r="J67" s="867"/>
    </row>
    <row r="68" spans="1:10" ht="15.95" customHeight="1">
      <c r="A68" s="857"/>
      <c r="B68" s="2581" t="s">
        <v>2441</v>
      </c>
      <c r="C68" s="820"/>
      <c r="G68" s="857"/>
    </row>
    <row r="69" spans="1:10" ht="24.95" customHeight="1">
      <c r="A69" s="857"/>
      <c r="B69" s="2564" t="s">
        <v>438</v>
      </c>
      <c r="C69" s="6356" t="str">
        <f>+入力ｼｰﾄA!$O$57</f>
        <v>日事連ビル新築工事</v>
      </c>
      <c r="D69" s="6356"/>
      <c r="E69" s="6356"/>
      <c r="F69" s="2582"/>
      <c r="G69" s="857"/>
    </row>
    <row r="70" spans="1:10" ht="19.5" customHeight="1">
      <c r="A70" s="857"/>
      <c r="B70" s="2583"/>
      <c r="C70" s="6390" t="s">
        <v>2475</v>
      </c>
      <c r="D70" s="6390"/>
      <c r="E70" s="6390"/>
      <c r="F70" s="2584"/>
      <c r="G70" s="857"/>
    </row>
    <row r="71" spans="1:10" s="849" customFormat="1" ht="30.75" customHeight="1">
      <c r="A71" s="2570"/>
      <c r="B71" s="6391" t="s">
        <v>2478</v>
      </c>
      <c r="C71" s="6392"/>
      <c r="D71" s="6392"/>
      <c r="E71" s="6393" t="s">
        <v>2479</v>
      </c>
      <c r="F71" s="6394"/>
      <c r="G71" s="2570"/>
    </row>
    <row r="72" spans="1:10" s="898" customFormat="1" ht="18" customHeight="1">
      <c r="A72" s="861"/>
      <c r="B72" s="2585" t="s">
        <v>2477</v>
      </c>
      <c r="C72" s="2586" t="s">
        <v>521</v>
      </c>
      <c r="D72" s="2587" t="s">
        <v>2476</v>
      </c>
      <c r="E72" s="2588" t="s">
        <v>2465</v>
      </c>
      <c r="F72" s="2589"/>
      <c r="G72" s="897"/>
    </row>
    <row r="73" spans="1:10" s="898" customFormat="1" ht="18" customHeight="1">
      <c r="A73" s="861"/>
      <c r="B73" s="2590" t="s">
        <v>2514</v>
      </c>
      <c r="C73" s="2569"/>
      <c r="D73" s="2569"/>
      <c r="E73" s="2569"/>
      <c r="F73" s="2591"/>
      <c r="G73" s="897"/>
    </row>
    <row r="74" spans="1:10" s="862" customFormat="1" ht="42" customHeight="1">
      <c r="A74" s="897"/>
      <c r="B74" s="2592">
        <v>20101</v>
      </c>
      <c r="C74" s="807" t="s">
        <v>324</v>
      </c>
      <c r="D74" s="807"/>
      <c r="E74" s="6418" t="s">
        <v>2516</v>
      </c>
      <c r="F74" s="6419"/>
      <c r="G74" s="861"/>
      <c r="I74" s="898"/>
      <c r="J74" s="898"/>
    </row>
    <row r="75" spans="1:10" s="862" customFormat="1" ht="30" customHeight="1">
      <c r="A75" s="861"/>
      <c r="B75" s="2593">
        <v>20102</v>
      </c>
      <c r="C75" s="656" t="s">
        <v>324</v>
      </c>
      <c r="D75" s="656"/>
      <c r="E75" s="6416" t="s">
        <v>2480</v>
      </c>
      <c r="F75" s="6417"/>
      <c r="G75" s="861"/>
      <c r="I75" s="898"/>
      <c r="J75" s="898"/>
    </row>
    <row r="76" spans="1:10" s="898" customFormat="1" ht="18" customHeight="1">
      <c r="A76" s="861"/>
      <c r="B76" s="6407" t="s">
        <v>2515</v>
      </c>
      <c r="C76" s="6408"/>
      <c r="D76" s="6408"/>
      <c r="E76" s="6408"/>
      <c r="F76" s="6409"/>
      <c r="G76" s="897"/>
    </row>
    <row r="77" spans="1:10" s="862" customFormat="1" ht="42" customHeight="1">
      <c r="A77" s="861"/>
      <c r="B77" s="2603">
        <v>20201</v>
      </c>
      <c r="C77" s="2515" t="s">
        <v>324</v>
      </c>
      <c r="D77" s="2515"/>
      <c r="E77" s="6388" t="s">
        <v>2517</v>
      </c>
      <c r="F77" s="6389"/>
      <c r="G77" s="861"/>
      <c r="I77" s="898"/>
      <c r="J77" s="898"/>
    </row>
    <row r="78" spans="1:10" s="862" customFormat="1" ht="12.6" customHeight="1">
      <c r="A78" s="861"/>
      <c r="B78" s="2604"/>
      <c r="C78" s="2605"/>
      <c r="D78" s="2605"/>
      <c r="E78" s="2606" t="s">
        <v>2481</v>
      </c>
      <c r="F78" s="2607"/>
      <c r="G78" s="861"/>
      <c r="I78" s="898"/>
      <c r="J78" s="898"/>
    </row>
    <row r="79" spans="1:10" s="862" customFormat="1" ht="30" customHeight="1">
      <c r="A79" s="861"/>
      <c r="B79" s="2604"/>
      <c r="C79" s="2605"/>
      <c r="D79" s="2605"/>
      <c r="E79" s="6395" t="s">
        <v>2482</v>
      </c>
      <c r="F79" s="6396"/>
      <c r="G79" s="861"/>
      <c r="I79" s="898"/>
      <c r="J79" s="898"/>
    </row>
    <row r="80" spans="1:10" s="862" customFormat="1" ht="30" customHeight="1">
      <c r="A80" s="861"/>
      <c r="B80" s="2604"/>
      <c r="C80" s="2605"/>
      <c r="D80" s="2605"/>
      <c r="E80" s="6395" t="s">
        <v>2518</v>
      </c>
      <c r="F80" s="6396"/>
      <c r="G80" s="861"/>
      <c r="I80" s="898"/>
      <c r="J80" s="898"/>
    </row>
    <row r="81" spans="1:10" s="862" customFormat="1" ht="12.6" customHeight="1">
      <c r="A81" s="861"/>
      <c r="B81" s="2604"/>
      <c r="C81" s="2605"/>
      <c r="D81" s="2605"/>
      <c r="E81" s="2606" t="s">
        <v>2483</v>
      </c>
      <c r="F81" s="2607"/>
      <c r="G81" s="861"/>
      <c r="I81" s="898"/>
      <c r="J81" s="898"/>
    </row>
    <row r="82" spans="1:10" s="862" customFormat="1" ht="12.6" customHeight="1">
      <c r="A82" s="861"/>
      <c r="B82" s="2604"/>
      <c r="C82" s="2605"/>
      <c r="D82" s="2605"/>
      <c r="E82" s="2606" t="s">
        <v>2484</v>
      </c>
      <c r="F82" s="2607"/>
      <c r="G82" s="861"/>
      <c r="I82" s="898"/>
      <c r="J82" s="898"/>
    </row>
    <row r="83" spans="1:10" s="862" customFormat="1" ht="12.6" customHeight="1">
      <c r="A83" s="861"/>
      <c r="B83" s="2604"/>
      <c r="C83" s="2605"/>
      <c r="D83" s="2605"/>
      <c r="E83" s="2606" t="s">
        <v>2485</v>
      </c>
      <c r="F83" s="2607"/>
      <c r="G83" s="861"/>
      <c r="I83" s="898"/>
      <c r="J83" s="898"/>
    </row>
    <row r="84" spans="1:10" s="862" customFormat="1" ht="12.6" customHeight="1">
      <c r="A84" s="861"/>
      <c r="B84" s="2604"/>
      <c r="C84" s="2605"/>
      <c r="D84" s="2605"/>
      <c r="E84" s="2606" t="s">
        <v>2486</v>
      </c>
      <c r="F84" s="2607"/>
      <c r="G84" s="861"/>
      <c r="I84" s="898"/>
      <c r="J84" s="898"/>
    </row>
    <row r="85" spans="1:10" s="862" customFormat="1" ht="12.6" customHeight="1">
      <c r="A85" s="861"/>
      <c r="B85" s="2604"/>
      <c r="C85" s="2605"/>
      <c r="D85" s="2605"/>
      <c r="E85" s="2606" t="s">
        <v>2487</v>
      </c>
      <c r="F85" s="2607"/>
      <c r="G85" s="861"/>
      <c r="I85" s="898"/>
      <c r="J85" s="898"/>
    </row>
    <row r="86" spans="1:10" s="862" customFormat="1" ht="12.6" customHeight="1">
      <c r="A86" s="861"/>
      <c r="B86" s="2604"/>
      <c r="C86" s="2605"/>
      <c r="D86" s="2605"/>
      <c r="E86" s="2606" t="s">
        <v>2488</v>
      </c>
      <c r="F86" s="2607"/>
      <c r="G86" s="861"/>
      <c r="I86" s="898"/>
      <c r="J86" s="898"/>
    </row>
    <row r="87" spans="1:10" s="862" customFormat="1" ht="12.6" customHeight="1">
      <c r="A87" s="861"/>
      <c r="B87" s="2604"/>
      <c r="C87" s="2605"/>
      <c r="D87" s="2605"/>
      <c r="E87" s="2606" t="s">
        <v>2489</v>
      </c>
      <c r="F87" s="2607"/>
      <c r="G87" s="861"/>
      <c r="I87" s="898"/>
      <c r="J87" s="898"/>
    </row>
    <row r="88" spans="1:10" s="862" customFormat="1" ht="12.6" customHeight="1">
      <c r="A88" s="861"/>
      <c r="B88" s="2604"/>
      <c r="C88" s="2605"/>
      <c r="D88" s="2605"/>
      <c r="E88" s="2606" t="s">
        <v>2490</v>
      </c>
      <c r="F88" s="2607"/>
      <c r="G88" s="861"/>
      <c r="I88" s="898"/>
      <c r="J88" s="898"/>
    </row>
    <row r="89" spans="1:10" s="862" customFormat="1" ht="30" customHeight="1">
      <c r="A89" s="861"/>
      <c r="B89" s="2604"/>
      <c r="C89" s="2605"/>
      <c r="D89" s="2605"/>
      <c r="E89" s="6395" t="s">
        <v>2519</v>
      </c>
      <c r="F89" s="6396"/>
      <c r="G89" s="861"/>
      <c r="I89" s="898"/>
      <c r="J89" s="898"/>
    </row>
    <row r="90" spans="1:10" s="862" customFormat="1" ht="15" customHeight="1">
      <c r="A90" s="861"/>
      <c r="B90" s="2604"/>
      <c r="C90" s="2605"/>
      <c r="D90" s="2605"/>
      <c r="E90" s="2606" t="s">
        <v>2491</v>
      </c>
      <c r="F90" s="2607"/>
      <c r="G90" s="861"/>
      <c r="I90" s="898"/>
      <c r="J90" s="898"/>
    </row>
    <row r="91" spans="1:10" s="862" customFormat="1" ht="30" customHeight="1">
      <c r="A91" s="861"/>
      <c r="B91" s="2604"/>
      <c r="C91" s="2605"/>
      <c r="D91" s="2605"/>
      <c r="E91" s="6395" t="s">
        <v>2492</v>
      </c>
      <c r="F91" s="6396"/>
      <c r="G91" s="861"/>
      <c r="I91" s="898"/>
      <c r="J91" s="898"/>
    </row>
    <row r="92" spans="1:10" s="862" customFormat="1" ht="12.6" customHeight="1">
      <c r="A92" s="861"/>
      <c r="B92" s="2604"/>
      <c r="C92" s="2605"/>
      <c r="D92" s="2605"/>
      <c r="E92" s="2606" t="s">
        <v>2493</v>
      </c>
      <c r="F92" s="2607"/>
      <c r="G92" s="861"/>
      <c r="I92" s="898"/>
      <c r="J92" s="898"/>
    </row>
    <row r="93" spans="1:10" s="862" customFormat="1" ht="12.6" customHeight="1">
      <c r="A93" s="861"/>
      <c r="B93" s="2604"/>
      <c r="C93" s="2605"/>
      <c r="D93" s="2605"/>
      <c r="E93" s="2606" t="s">
        <v>2494</v>
      </c>
      <c r="F93" s="2607"/>
      <c r="G93" s="861"/>
      <c r="I93" s="898"/>
      <c r="J93" s="898"/>
    </row>
    <row r="94" spans="1:10" s="862" customFormat="1" ht="12.6" customHeight="1">
      <c r="A94" s="861"/>
      <c r="B94" s="2604"/>
      <c r="C94" s="2605"/>
      <c r="D94" s="2605"/>
      <c r="E94" s="2606" t="s">
        <v>2495</v>
      </c>
      <c r="F94" s="2607"/>
      <c r="G94" s="861"/>
      <c r="I94" s="898"/>
      <c r="J94" s="898"/>
    </row>
    <row r="95" spans="1:10" s="862" customFormat="1" ht="12.6" customHeight="1">
      <c r="A95" s="861"/>
      <c r="B95" s="2604"/>
      <c r="C95" s="2605"/>
      <c r="D95" s="2605"/>
      <c r="E95" s="2606" t="s">
        <v>2496</v>
      </c>
      <c r="F95" s="2607"/>
      <c r="G95" s="861"/>
      <c r="I95" s="898"/>
      <c r="J95" s="898"/>
    </row>
    <row r="96" spans="1:10" s="862" customFormat="1" ht="12.6" customHeight="1">
      <c r="A96" s="861"/>
      <c r="B96" s="2604"/>
      <c r="C96" s="2605"/>
      <c r="D96" s="2605"/>
      <c r="E96" s="2606" t="s">
        <v>2497</v>
      </c>
      <c r="F96" s="2607"/>
      <c r="G96" s="861"/>
      <c r="I96" s="898"/>
      <c r="J96" s="898"/>
    </row>
    <row r="97" spans="1:10" s="862" customFormat="1" ht="12.6" customHeight="1">
      <c r="A97" s="861"/>
      <c r="B97" s="2604"/>
      <c r="C97" s="2605"/>
      <c r="D97" s="2605"/>
      <c r="E97" s="2606" t="s">
        <v>2498</v>
      </c>
      <c r="F97" s="2607"/>
      <c r="G97" s="861"/>
      <c r="I97" s="898"/>
      <c r="J97" s="898"/>
    </row>
    <row r="98" spans="1:10" s="862" customFormat="1" ht="12.6" customHeight="1">
      <c r="A98" s="861"/>
      <c r="B98" s="2604"/>
      <c r="C98" s="2605"/>
      <c r="D98" s="2605"/>
      <c r="E98" s="2606" t="s">
        <v>2499</v>
      </c>
      <c r="F98" s="2607"/>
      <c r="G98" s="861"/>
      <c r="I98" s="898"/>
      <c r="J98" s="898"/>
    </row>
    <row r="99" spans="1:10" s="862" customFormat="1" ht="12.6" customHeight="1">
      <c r="A99" s="861"/>
      <c r="B99" s="2604"/>
      <c r="C99" s="2605"/>
      <c r="D99" s="2605"/>
      <c r="E99" s="2606" t="s">
        <v>2500</v>
      </c>
      <c r="F99" s="2607"/>
      <c r="G99" s="861"/>
      <c r="I99" s="898"/>
      <c r="J99" s="898"/>
    </row>
    <row r="100" spans="1:10" s="862" customFormat="1" ht="30" customHeight="1">
      <c r="A100" s="861"/>
      <c r="B100" s="2604"/>
      <c r="C100" s="2605"/>
      <c r="D100" s="2605"/>
      <c r="E100" s="6395" t="s">
        <v>2501</v>
      </c>
      <c r="F100" s="6396"/>
      <c r="G100" s="861"/>
      <c r="I100" s="898"/>
      <c r="J100" s="898"/>
    </row>
    <row r="101" spans="1:10" s="862" customFormat="1" ht="12.6" customHeight="1">
      <c r="A101" s="861"/>
      <c r="B101" s="2604"/>
      <c r="C101" s="2605"/>
      <c r="D101" s="2605"/>
      <c r="E101" s="2606" t="s">
        <v>2502</v>
      </c>
      <c r="F101" s="2607"/>
      <c r="G101" s="861"/>
      <c r="I101" s="898"/>
      <c r="J101" s="898"/>
    </row>
    <row r="102" spans="1:10" s="862" customFormat="1" ht="12.6" customHeight="1">
      <c r="A102" s="861"/>
      <c r="B102" s="2604"/>
      <c r="C102" s="2605"/>
      <c r="D102" s="2605"/>
      <c r="E102" s="2606" t="s">
        <v>2503</v>
      </c>
      <c r="F102" s="2607"/>
      <c r="G102" s="861"/>
      <c r="I102" s="898"/>
      <c r="J102" s="898"/>
    </row>
    <row r="103" spans="1:10" s="862" customFormat="1" ht="12.6" customHeight="1">
      <c r="A103" s="861"/>
      <c r="B103" s="2604"/>
      <c r="C103" s="2605"/>
      <c r="D103" s="2605"/>
      <c r="E103" s="2606" t="s">
        <v>2504</v>
      </c>
      <c r="F103" s="2607"/>
      <c r="G103" s="861"/>
      <c r="I103" s="898"/>
      <c r="J103" s="898"/>
    </row>
    <row r="104" spans="1:10" s="862" customFormat="1" ht="12.6" customHeight="1">
      <c r="A104" s="861"/>
      <c r="B104" s="2604"/>
      <c r="C104" s="2605"/>
      <c r="D104" s="2605"/>
      <c r="E104" s="2606" t="s">
        <v>2505</v>
      </c>
      <c r="F104" s="2607"/>
      <c r="G104" s="861"/>
      <c r="I104" s="898"/>
      <c r="J104" s="898"/>
    </row>
    <row r="105" spans="1:10" s="862" customFormat="1" ht="12.6" customHeight="1">
      <c r="A105" s="861"/>
      <c r="B105" s="2604"/>
      <c r="C105" s="2605"/>
      <c r="D105" s="2605"/>
      <c r="E105" s="2606" t="s">
        <v>2506</v>
      </c>
      <c r="F105" s="2607"/>
      <c r="G105" s="861"/>
      <c r="I105" s="898"/>
      <c r="J105" s="898"/>
    </row>
    <row r="106" spans="1:10" s="862" customFormat="1" ht="12.6" customHeight="1">
      <c r="A106" s="861"/>
      <c r="B106" s="2604"/>
      <c r="C106" s="2605"/>
      <c r="D106" s="2605"/>
      <c r="E106" s="2606" t="s">
        <v>2507</v>
      </c>
      <c r="F106" s="2607"/>
      <c r="G106" s="861"/>
      <c r="I106" s="898"/>
      <c r="J106" s="898"/>
    </row>
    <row r="107" spans="1:10" s="862" customFormat="1" ht="12.6" customHeight="1">
      <c r="A107" s="861"/>
      <c r="B107" s="2604"/>
      <c r="C107" s="2605"/>
      <c r="D107" s="2605"/>
      <c r="E107" s="2606" t="s">
        <v>2508</v>
      </c>
      <c r="F107" s="2607"/>
      <c r="G107" s="861"/>
      <c r="I107" s="898"/>
      <c r="J107" s="898"/>
    </row>
    <row r="108" spans="1:10" s="862" customFormat="1" ht="12.6" customHeight="1">
      <c r="A108" s="861"/>
      <c r="B108" s="2604"/>
      <c r="C108" s="2605"/>
      <c r="D108" s="2605"/>
      <c r="E108" s="2606" t="s">
        <v>2509</v>
      </c>
      <c r="F108" s="2607"/>
      <c r="G108" s="861"/>
      <c r="I108" s="898"/>
      <c r="J108" s="898"/>
    </row>
    <row r="109" spans="1:10" s="862" customFormat="1" ht="12.6" customHeight="1">
      <c r="A109" s="861"/>
      <c r="B109" s="2604"/>
      <c r="C109" s="2605"/>
      <c r="D109" s="2605"/>
      <c r="E109" s="2606" t="s">
        <v>2510</v>
      </c>
      <c r="F109" s="2607"/>
      <c r="G109" s="861"/>
      <c r="I109" s="898"/>
      <c r="J109" s="898"/>
    </row>
    <row r="110" spans="1:10" s="862" customFormat="1" ht="12.6" customHeight="1">
      <c r="A110" s="861"/>
      <c r="B110" s="2604"/>
      <c r="C110" s="2605"/>
      <c r="D110" s="2605"/>
      <c r="E110" s="2606" t="s">
        <v>2511</v>
      </c>
      <c r="F110" s="2607"/>
      <c r="G110" s="861"/>
      <c r="I110" s="898"/>
      <c r="J110" s="898"/>
    </row>
    <row r="111" spans="1:10" s="862" customFormat="1" ht="12.6" customHeight="1">
      <c r="A111" s="861"/>
      <c r="B111" s="2608"/>
      <c r="C111" s="2609"/>
      <c r="D111" s="2609"/>
      <c r="E111" s="2610" t="s">
        <v>2512</v>
      </c>
      <c r="F111" s="2611"/>
      <c r="G111" s="861"/>
      <c r="I111" s="898"/>
      <c r="J111" s="898"/>
    </row>
    <row r="112" spans="1:10" s="862" customFormat="1" ht="20.100000000000001" customHeight="1">
      <c r="A112" s="861"/>
      <c r="B112" s="2593">
        <v>20202</v>
      </c>
      <c r="C112" s="653" t="s">
        <v>324</v>
      </c>
      <c r="D112" s="653"/>
      <c r="E112" s="6410" t="s">
        <v>2520</v>
      </c>
      <c r="F112" s="6411"/>
      <c r="G112" s="861"/>
      <c r="I112" s="898"/>
      <c r="J112" s="898"/>
    </row>
    <row r="113" spans="1:10" s="898" customFormat="1" ht="18" customHeight="1">
      <c r="A113" s="861"/>
      <c r="B113" s="2590" t="s">
        <v>2521</v>
      </c>
      <c r="C113" s="2569"/>
      <c r="D113" s="2569"/>
      <c r="E113" s="2612"/>
      <c r="F113" s="2591"/>
      <c r="G113" s="897"/>
    </row>
    <row r="114" spans="1:10" s="2518" customFormat="1" ht="50.1" customHeight="1" thickBot="1">
      <c r="A114" s="2613"/>
      <c r="B114" s="2614">
        <v>20301</v>
      </c>
      <c r="C114" s="2513" t="s">
        <v>324</v>
      </c>
      <c r="D114" s="2517"/>
      <c r="E114" s="6397" t="s">
        <v>2513</v>
      </c>
      <c r="F114" s="6398"/>
      <c r="G114" s="2613"/>
      <c r="I114" s="2519"/>
      <c r="J114" s="2519"/>
    </row>
    <row r="115" spans="1:10" s="849" customFormat="1" ht="21" customHeight="1" thickBot="1">
      <c r="A115" s="2570"/>
      <c r="B115" s="6350" t="s">
        <v>2722</v>
      </c>
      <c r="C115" s="6351"/>
      <c r="D115" s="2598">
        <f>+D74+D75+D77+D112+D114</f>
        <v>0</v>
      </c>
      <c r="E115" s="2599"/>
      <c r="F115" s="2600"/>
      <c r="G115" s="2570"/>
      <c r="I115" s="867"/>
      <c r="J115" s="867"/>
    </row>
    <row r="116" spans="1:10" s="849" customFormat="1" ht="21" customHeight="1">
      <c r="A116" s="2570"/>
      <c r="B116" s="2570"/>
      <c r="C116" s="2601"/>
      <c r="D116" s="2570"/>
      <c r="E116" s="2570"/>
      <c r="F116" s="2570"/>
      <c r="G116" s="2570"/>
      <c r="I116" s="867"/>
      <c r="J116" s="867"/>
    </row>
    <row r="117" spans="1:10" ht="15.95" customHeight="1">
      <c r="A117" s="857"/>
      <c r="B117" s="2581" t="s">
        <v>2441</v>
      </c>
      <c r="C117" s="820"/>
      <c r="G117" s="857"/>
    </row>
    <row r="118" spans="1:10" ht="24.95" customHeight="1">
      <c r="A118" s="857"/>
      <c r="B118" s="2564" t="s">
        <v>438</v>
      </c>
      <c r="C118" s="6356" t="str">
        <f>+入力ｼｰﾄA!$O$57</f>
        <v>日事連ビル新築工事</v>
      </c>
      <c r="D118" s="6356"/>
      <c r="E118" s="6356"/>
      <c r="F118" s="2582"/>
      <c r="G118" s="857"/>
    </row>
    <row r="119" spans="1:10" ht="19.5" customHeight="1">
      <c r="A119" s="857"/>
      <c r="B119" s="2583"/>
      <c r="C119" s="6390" t="s">
        <v>2475</v>
      </c>
      <c r="D119" s="6390"/>
      <c r="E119" s="6390"/>
      <c r="F119" s="2584"/>
      <c r="G119" s="857"/>
    </row>
    <row r="120" spans="1:10" s="849" customFormat="1" ht="30.75" customHeight="1">
      <c r="A120" s="2570"/>
      <c r="B120" s="6391" t="s">
        <v>2522</v>
      </c>
      <c r="C120" s="6392"/>
      <c r="D120" s="6392"/>
      <c r="E120" s="6393" t="s">
        <v>2523</v>
      </c>
      <c r="F120" s="6394"/>
      <c r="G120" s="2570"/>
    </row>
    <row r="121" spans="1:10" s="898" customFormat="1" ht="18" customHeight="1">
      <c r="A121" s="861"/>
      <c r="B121" s="2585" t="s">
        <v>2477</v>
      </c>
      <c r="C121" s="2586" t="s">
        <v>521</v>
      </c>
      <c r="D121" s="2587" t="s">
        <v>2476</v>
      </c>
      <c r="E121" s="2588" t="s">
        <v>2465</v>
      </c>
      <c r="F121" s="2589"/>
      <c r="G121" s="897"/>
    </row>
    <row r="122" spans="1:10" s="898" customFormat="1" ht="18" customHeight="1">
      <c r="A122" s="861"/>
      <c r="B122" s="2590" t="s">
        <v>2526</v>
      </c>
      <c r="C122" s="2569"/>
      <c r="D122" s="2569"/>
      <c r="E122" s="2569"/>
      <c r="F122" s="2591"/>
      <c r="G122" s="897"/>
    </row>
    <row r="123" spans="1:10" s="862" customFormat="1" ht="18" customHeight="1">
      <c r="A123" s="897"/>
      <c r="B123" s="2592">
        <v>30101</v>
      </c>
      <c r="C123" s="807" t="s">
        <v>324</v>
      </c>
      <c r="D123" s="807"/>
      <c r="E123" s="6403" t="s">
        <v>2524</v>
      </c>
      <c r="F123" s="6404"/>
      <c r="G123" s="861"/>
      <c r="I123" s="898"/>
      <c r="J123" s="898"/>
    </row>
    <row r="124" spans="1:10" s="862" customFormat="1" ht="18" customHeight="1">
      <c r="A124" s="861"/>
      <c r="B124" s="2593">
        <v>30102</v>
      </c>
      <c r="C124" s="656" t="s">
        <v>324</v>
      </c>
      <c r="D124" s="656"/>
      <c r="E124" s="6405" t="s">
        <v>2525</v>
      </c>
      <c r="F124" s="6406"/>
      <c r="G124" s="861"/>
      <c r="I124" s="898"/>
      <c r="J124" s="898"/>
    </row>
    <row r="125" spans="1:10" s="898" customFormat="1" ht="18" customHeight="1">
      <c r="A125" s="861"/>
      <c r="B125" s="2590" t="s">
        <v>2527</v>
      </c>
      <c r="C125" s="2569"/>
      <c r="D125" s="2569"/>
      <c r="E125" s="2594"/>
      <c r="F125" s="2597"/>
      <c r="G125" s="897"/>
    </row>
    <row r="126" spans="1:10" s="862" customFormat="1" ht="16.5" customHeight="1">
      <c r="A126" s="861"/>
      <c r="B126" s="2592">
        <v>30201</v>
      </c>
      <c r="C126" s="807" t="s">
        <v>324</v>
      </c>
      <c r="D126" s="807"/>
      <c r="E126" s="6403" t="s">
        <v>2528</v>
      </c>
      <c r="F126" s="6404"/>
      <c r="G126" s="861"/>
      <c r="I126" s="898"/>
      <c r="J126" s="898"/>
    </row>
    <row r="127" spans="1:10" s="862" customFormat="1" ht="30" customHeight="1">
      <c r="A127" s="861"/>
      <c r="B127" s="2615">
        <v>30202</v>
      </c>
      <c r="C127" s="653" t="s">
        <v>324</v>
      </c>
      <c r="D127" s="653"/>
      <c r="E127" s="6399" t="s">
        <v>2529</v>
      </c>
      <c r="F127" s="6400"/>
      <c r="G127" s="861"/>
      <c r="I127" s="898"/>
      <c r="J127" s="898"/>
    </row>
    <row r="128" spans="1:10" s="862" customFormat="1" ht="30" customHeight="1">
      <c r="A128" s="861"/>
      <c r="B128" s="2615">
        <v>30203</v>
      </c>
      <c r="C128" s="653" t="s">
        <v>324</v>
      </c>
      <c r="D128" s="653"/>
      <c r="E128" s="6399" t="s">
        <v>2530</v>
      </c>
      <c r="F128" s="6400"/>
      <c r="G128" s="861"/>
      <c r="I128" s="898"/>
      <c r="J128" s="898"/>
    </row>
    <row r="129" spans="1:10" s="862" customFormat="1" ht="16.5" customHeight="1">
      <c r="A129" s="861"/>
      <c r="B129" s="2615">
        <v>30204</v>
      </c>
      <c r="C129" s="653" t="s">
        <v>324</v>
      </c>
      <c r="D129" s="653"/>
      <c r="E129" s="6401" t="s">
        <v>2531</v>
      </c>
      <c r="F129" s="6402"/>
      <c r="G129" s="861"/>
      <c r="I129" s="898"/>
      <c r="J129" s="898"/>
    </row>
    <row r="130" spans="1:10" s="862" customFormat="1" ht="16.5" customHeight="1">
      <c r="A130" s="861"/>
      <c r="B130" s="2615">
        <v>30205</v>
      </c>
      <c r="C130" s="653" t="s">
        <v>324</v>
      </c>
      <c r="D130" s="653"/>
      <c r="E130" s="6401" t="s">
        <v>2532</v>
      </c>
      <c r="F130" s="6402"/>
      <c r="G130" s="861"/>
      <c r="I130" s="898"/>
      <c r="J130" s="898"/>
    </row>
    <row r="131" spans="1:10" s="862" customFormat="1" ht="16.5" customHeight="1">
      <c r="A131" s="861"/>
      <c r="B131" s="2615">
        <v>30206</v>
      </c>
      <c r="C131" s="653" t="s">
        <v>324</v>
      </c>
      <c r="D131" s="653"/>
      <c r="E131" s="6401" t="s">
        <v>2533</v>
      </c>
      <c r="F131" s="6402"/>
      <c r="G131" s="861"/>
      <c r="I131" s="898"/>
      <c r="J131" s="898"/>
    </row>
    <row r="132" spans="1:10" s="862" customFormat="1" ht="16.5" customHeight="1">
      <c r="A132" s="861"/>
      <c r="B132" s="2615">
        <v>30207</v>
      </c>
      <c r="C132" s="653" t="s">
        <v>324</v>
      </c>
      <c r="D132" s="653"/>
      <c r="E132" s="6401" t="s">
        <v>2534</v>
      </c>
      <c r="F132" s="6402"/>
      <c r="G132" s="861"/>
      <c r="I132" s="898"/>
      <c r="J132" s="898"/>
    </row>
    <row r="133" spans="1:10" s="898" customFormat="1" ht="18" customHeight="1">
      <c r="A133" s="861"/>
      <c r="B133" s="2590" t="s">
        <v>2535</v>
      </c>
      <c r="C133" s="2569"/>
      <c r="D133" s="2569"/>
      <c r="E133" s="2612"/>
      <c r="F133" s="2591"/>
      <c r="G133" s="897"/>
    </row>
    <row r="134" spans="1:10" s="862" customFormat="1" ht="16.5" customHeight="1">
      <c r="A134" s="861"/>
      <c r="B134" s="2592">
        <v>30301</v>
      </c>
      <c r="C134" s="807" t="s">
        <v>324</v>
      </c>
      <c r="D134" s="807"/>
      <c r="E134" s="6403" t="s">
        <v>2536</v>
      </c>
      <c r="F134" s="6404"/>
      <c r="G134" s="861"/>
      <c r="I134" s="898"/>
      <c r="J134" s="898"/>
    </row>
    <row r="135" spans="1:10" s="862" customFormat="1" ht="16.5" customHeight="1">
      <c r="A135" s="861"/>
      <c r="B135" s="2615">
        <v>30302</v>
      </c>
      <c r="C135" s="653" t="s">
        <v>324</v>
      </c>
      <c r="D135" s="653"/>
      <c r="E135" s="6401" t="s">
        <v>2537</v>
      </c>
      <c r="F135" s="6402"/>
      <c r="G135" s="861"/>
      <c r="I135" s="898"/>
      <c r="J135" s="898"/>
    </row>
    <row r="136" spans="1:10" s="862" customFormat="1" ht="16.5" customHeight="1">
      <c r="A136" s="861"/>
      <c r="B136" s="2615">
        <v>30303</v>
      </c>
      <c r="C136" s="653" t="s">
        <v>324</v>
      </c>
      <c r="D136" s="653"/>
      <c r="E136" s="6401" t="s">
        <v>2538</v>
      </c>
      <c r="F136" s="6402"/>
      <c r="G136" s="861"/>
      <c r="I136" s="898"/>
      <c r="J136" s="898"/>
    </row>
    <row r="137" spans="1:10" s="862" customFormat="1" ht="16.5" customHeight="1">
      <c r="A137" s="861"/>
      <c r="B137" s="2615">
        <v>30304</v>
      </c>
      <c r="C137" s="653" t="s">
        <v>324</v>
      </c>
      <c r="D137" s="653"/>
      <c r="E137" s="6401" t="s">
        <v>2539</v>
      </c>
      <c r="F137" s="6402"/>
      <c r="G137" s="861"/>
      <c r="I137" s="898"/>
      <c r="J137" s="898"/>
    </row>
    <row r="138" spans="1:10" s="862" customFormat="1" ht="16.5" customHeight="1">
      <c r="A138" s="861"/>
      <c r="B138" s="2615">
        <v>30305</v>
      </c>
      <c r="C138" s="653" t="s">
        <v>324</v>
      </c>
      <c r="D138" s="653"/>
      <c r="E138" s="6401" t="s">
        <v>2540</v>
      </c>
      <c r="F138" s="6402"/>
      <c r="G138" s="861"/>
      <c r="I138" s="898"/>
      <c r="J138" s="898"/>
    </row>
    <row r="139" spans="1:10" s="862" customFormat="1" ht="30" customHeight="1">
      <c r="A139" s="861"/>
      <c r="B139" s="2615">
        <v>30306</v>
      </c>
      <c r="C139" s="653" t="s">
        <v>324</v>
      </c>
      <c r="D139" s="653"/>
      <c r="E139" s="6399" t="s">
        <v>2541</v>
      </c>
      <c r="F139" s="6400"/>
      <c r="G139" s="861"/>
      <c r="I139" s="898"/>
      <c r="J139" s="898"/>
    </row>
    <row r="140" spans="1:10" s="862" customFormat="1" ht="16.5" customHeight="1">
      <c r="A140" s="861"/>
      <c r="B140" s="2615">
        <v>30307</v>
      </c>
      <c r="C140" s="653" t="s">
        <v>324</v>
      </c>
      <c r="D140" s="653"/>
      <c r="E140" s="6401" t="s">
        <v>2542</v>
      </c>
      <c r="F140" s="6402"/>
      <c r="G140" s="861"/>
      <c r="I140" s="898"/>
      <c r="J140" s="898"/>
    </row>
    <row r="141" spans="1:10" s="862" customFormat="1" ht="16.5" customHeight="1">
      <c r="A141" s="861"/>
      <c r="B141" s="2615">
        <v>30308</v>
      </c>
      <c r="C141" s="653" t="s">
        <v>324</v>
      </c>
      <c r="D141" s="653"/>
      <c r="E141" s="6401" t="s">
        <v>2543</v>
      </c>
      <c r="F141" s="6402"/>
      <c r="G141" s="861"/>
      <c r="I141" s="898"/>
      <c r="J141" s="898"/>
    </row>
    <row r="142" spans="1:10" s="862" customFormat="1" ht="16.5" customHeight="1">
      <c r="A142" s="861"/>
      <c r="B142" s="2615">
        <v>30309</v>
      </c>
      <c r="C142" s="653" t="s">
        <v>324</v>
      </c>
      <c r="D142" s="653"/>
      <c r="E142" s="6401" t="s">
        <v>2544</v>
      </c>
      <c r="F142" s="6402"/>
      <c r="G142" s="861"/>
      <c r="I142" s="898"/>
      <c r="J142" s="898"/>
    </row>
    <row r="143" spans="1:10" s="862" customFormat="1" ht="16.5" customHeight="1">
      <c r="A143" s="861"/>
      <c r="B143" s="2615">
        <v>30310</v>
      </c>
      <c r="C143" s="653" t="s">
        <v>324</v>
      </c>
      <c r="D143" s="653"/>
      <c r="E143" s="6401" t="s">
        <v>2545</v>
      </c>
      <c r="F143" s="6402"/>
      <c r="G143" s="861"/>
      <c r="I143" s="898"/>
      <c r="J143" s="898"/>
    </row>
    <row r="144" spans="1:10" s="862" customFormat="1" ht="30" customHeight="1">
      <c r="A144" s="861"/>
      <c r="B144" s="2615">
        <v>30311</v>
      </c>
      <c r="C144" s="653" t="s">
        <v>324</v>
      </c>
      <c r="D144" s="653"/>
      <c r="E144" s="6399" t="s">
        <v>2546</v>
      </c>
      <c r="F144" s="6400"/>
      <c r="G144" s="861"/>
      <c r="I144" s="898"/>
      <c r="J144" s="898"/>
    </row>
    <row r="145" spans="1:10" s="862" customFormat="1" ht="30" customHeight="1">
      <c r="A145" s="861"/>
      <c r="B145" s="2615">
        <v>30312</v>
      </c>
      <c r="C145" s="653" t="s">
        <v>324</v>
      </c>
      <c r="D145" s="653"/>
      <c r="E145" s="6399" t="s">
        <v>2547</v>
      </c>
      <c r="F145" s="6400"/>
      <c r="G145" s="861"/>
      <c r="I145" s="898"/>
      <c r="J145" s="898"/>
    </row>
    <row r="146" spans="1:10" s="862" customFormat="1" ht="30" customHeight="1">
      <c r="A146" s="861"/>
      <c r="B146" s="2615">
        <v>30313</v>
      </c>
      <c r="C146" s="653" t="s">
        <v>324</v>
      </c>
      <c r="D146" s="653"/>
      <c r="E146" s="6399" t="s">
        <v>2548</v>
      </c>
      <c r="F146" s="6400"/>
      <c r="G146" s="861"/>
      <c r="I146" s="898"/>
      <c r="J146" s="898"/>
    </row>
    <row r="147" spans="1:10" s="862" customFormat="1" ht="16.5" customHeight="1">
      <c r="A147" s="861"/>
      <c r="B147" s="2615">
        <v>30314</v>
      </c>
      <c r="C147" s="653" t="s">
        <v>324</v>
      </c>
      <c r="D147" s="653"/>
      <c r="E147" s="6401" t="s">
        <v>2549</v>
      </c>
      <c r="F147" s="6402"/>
      <c r="G147" s="861"/>
      <c r="I147" s="898"/>
      <c r="J147" s="898"/>
    </row>
    <row r="148" spans="1:10" s="862" customFormat="1" ht="16.5" customHeight="1">
      <c r="A148" s="861"/>
      <c r="B148" s="2615">
        <v>30315</v>
      </c>
      <c r="C148" s="653" t="s">
        <v>324</v>
      </c>
      <c r="D148" s="653"/>
      <c r="E148" s="6401" t="s">
        <v>2550</v>
      </c>
      <c r="F148" s="6402"/>
      <c r="G148" s="861"/>
      <c r="I148" s="898"/>
      <c r="J148" s="898"/>
    </row>
    <row r="149" spans="1:10" s="862" customFormat="1" ht="18" customHeight="1">
      <c r="A149" s="861"/>
      <c r="B149" s="2615">
        <v>30316</v>
      </c>
      <c r="C149" s="653" t="s">
        <v>324</v>
      </c>
      <c r="D149" s="653"/>
      <c r="E149" s="6401" t="s">
        <v>2551</v>
      </c>
      <c r="F149" s="6402"/>
      <c r="G149" s="861"/>
      <c r="I149" s="898"/>
      <c r="J149" s="898"/>
    </row>
    <row r="150" spans="1:10" s="862" customFormat="1" ht="30" customHeight="1">
      <c r="A150" s="861"/>
      <c r="B150" s="2615">
        <v>30317</v>
      </c>
      <c r="C150" s="653" t="s">
        <v>324</v>
      </c>
      <c r="D150" s="653"/>
      <c r="E150" s="6399" t="s">
        <v>2552</v>
      </c>
      <c r="F150" s="6400"/>
      <c r="G150" s="861"/>
      <c r="I150" s="898"/>
      <c r="J150" s="898"/>
    </row>
    <row r="151" spans="1:10" s="862" customFormat="1" ht="16.5" customHeight="1">
      <c r="A151" s="861"/>
      <c r="B151" s="2615">
        <v>30318</v>
      </c>
      <c r="C151" s="653" t="s">
        <v>324</v>
      </c>
      <c r="D151" s="653"/>
      <c r="E151" s="6401" t="s">
        <v>2553</v>
      </c>
      <c r="F151" s="6402"/>
      <c r="G151" s="861"/>
      <c r="I151" s="898"/>
      <c r="J151" s="898"/>
    </row>
    <row r="152" spans="1:10" s="862" customFormat="1" ht="16.5" customHeight="1">
      <c r="A152" s="861"/>
      <c r="B152" s="2615">
        <v>30319</v>
      </c>
      <c r="C152" s="653" t="s">
        <v>324</v>
      </c>
      <c r="D152" s="653"/>
      <c r="E152" s="6401" t="s">
        <v>2634</v>
      </c>
      <c r="F152" s="6402"/>
      <c r="G152" s="861"/>
      <c r="I152" s="898"/>
      <c r="J152" s="898"/>
    </row>
    <row r="153" spans="1:10" s="862" customFormat="1" ht="16.5" customHeight="1">
      <c r="A153" s="861"/>
      <c r="B153" s="2615">
        <v>30320</v>
      </c>
      <c r="C153" s="653" t="s">
        <v>324</v>
      </c>
      <c r="D153" s="653"/>
      <c r="E153" s="6401" t="s">
        <v>2554</v>
      </c>
      <c r="F153" s="6402"/>
      <c r="G153" s="861"/>
      <c r="I153" s="898"/>
      <c r="J153" s="898"/>
    </row>
    <row r="154" spans="1:10" s="862" customFormat="1" ht="30" customHeight="1">
      <c r="A154" s="861"/>
      <c r="B154" s="2615">
        <v>30321</v>
      </c>
      <c r="C154" s="653" t="s">
        <v>324</v>
      </c>
      <c r="D154" s="653"/>
      <c r="E154" s="6399" t="s">
        <v>2555</v>
      </c>
      <c r="F154" s="6400"/>
      <c r="G154" s="861"/>
      <c r="I154" s="898"/>
      <c r="J154" s="898"/>
    </row>
    <row r="155" spans="1:10" s="862" customFormat="1" ht="42" customHeight="1">
      <c r="A155" s="861"/>
      <c r="B155" s="2615">
        <v>30322</v>
      </c>
      <c r="C155" s="653" t="s">
        <v>324</v>
      </c>
      <c r="D155" s="653"/>
      <c r="E155" s="6399" t="s">
        <v>2556</v>
      </c>
      <c r="F155" s="6400"/>
      <c r="G155" s="861"/>
      <c r="H155" s="2616">
        <f>SUM(D123:D155)</f>
        <v>0</v>
      </c>
      <c r="I155" s="898"/>
      <c r="J155" s="898"/>
    </row>
    <row r="156" spans="1:10" s="849" customFormat="1" ht="21" customHeight="1">
      <c r="A156" s="2570"/>
      <c r="B156" s="2570"/>
      <c r="C156" s="2601"/>
      <c r="D156" s="2570"/>
      <c r="E156" s="2570"/>
      <c r="F156" s="2570"/>
      <c r="G156" s="2570"/>
      <c r="I156" s="867"/>
      <c r="J156" s="867"/>
    </row>
    <row r="157" spans="1:10" ht="15.95" customHeight="1">
      <c r="A157" s="857"/>
      <c r="B157" s="2581" t="s">
        <v>2441</v>
      </c>
      <c r="C157" s="820"/>
      <c r="G157" s="857"/>
    </row>
    <row r="158" spans="1:10" ht="24.95" customHeight="1">
      <c r="A158" s="857"/>
      <c r="B158" s="2564" t="s">
        <v>438</v>
      </c>
      <c r="C158" s="6356" t="str">
        <f>+入力ｼｰﾄA!$O$57</f>
        <v>日事連ビル新築工事</v>
      </c>
      <c r="D158" s="6356"/>
      <c r="E158" s="6356"/>
      <c r="F158" s="2582"/>
      <c r="G158" s="857"/>
    </row>
    <row r="159" spans="1:10" ht="19.5" customHeight="1">
      <c r="A159" s="857"/>
      <c r="B159" s="2583"/>
      <c r="C159" s="6390" t="s">
        <v>2475</v>
      </c>
      <c r="D159" s="6390"/>
      <c r="E159" s="6390"/>
      <c r="F159" s="2584"/>
      <c r="G159" s="857"/>
    </row>
    <row r="160" spans="1:10" s="849" customFormat="1" ht="30.75" customHeight="1">
      <c r="A160" s="2570"/>
      <c r="B160" s="6391" t="s">
        <v>2522</v>
      </c>
      <c r="C160" s="6392"/>
      <c r="D160" s="6392"/>
      <c r="E160" s="6393" t="s">
        <v>2523</v>
      </c>
      <c r="F160" s="6394"/>
      <c r="G160" s="2570"/>
    </row>
    <row r="161" spans="1:10" s="898" customFormat="1" ht="18" customHeight="1">
      <c r="A161" s="861"/>
      <c r="B161" s="2585" t="s">
        <v>2477</v>
      </c>
      <c r="C161" s="2586" t="s">
        <v>521</v>
      </c>
      <c r="D161" s="2587" t="s">
        <v>2476</v>
      </c>
      <c r="E161" s="2588" t="s">
        <v>2465</v>
      </c>
      <c r="F161" s="2589"/>
      <c r="G161" s="897"/>
    </row>
    <row r="162" spans="1:10" s="898" customFormat="1" ht="18" customHeight="1">
      <c r="A162" s="861"/>
      <c r="B162" s="2590" t="s">
        <v>2557</v>
      </c>
      <c r="C162" s="2569"/>
      <c r="D162" s="2569"/>
      <c r="E162" s="2612"/>
      <c r="F162" s="2591"/>
      <c r="G162" s="897"/>
    </row>
    <row r="163" spans="1:10" s="862" customFormat="1" ht="30" customHeight="1">
      <c r="A163" s="861"/>
      <c r="B163" s="2615">
        <v>30401</v>
      </c>
      <c r="C163" s="653" t="s">
        <v>324</v>
      </c>
      <c r="D163" s="653"/>
      <c r="E163" s="6399" t="s">
        <v>2558</v>
      </c>
      <c r="F163" s="6400"/>
      <c r="G163" s="861"/>
      <c r="I163" s="898"/>
      <c r="J163" s="898"/>
    </row>
    <row r="164" spans="1:10" s="862" customFormat="1" ht="18" customHeight="1">
      <c r="A164" s="861"/>
      <c r="B164" s="2615">
        <v>30402</v>
      </c>
      <c r="C164" s="653" t="s">
        <v>324</v>
      </c>
      <c r="D164" s="653"/>
      <c r="E164" s="6401" t="s">
        <v>2635</v>
      </c>
      <c r="F164" s="6402"/>
      <c r="G164" s="861"/>
      <c r="I164" s="898"/>
      <c r="J164" s="898"/>
    </row>
    <row r="165" spans="1:10" s="862" customFormat="1" ht="18" customHeight="1">
      <c r="A165" s="861"/>
      <c r="B165" s="2615">
        <v>30403</v>
      </c>
      <c r="C165" s="653" t="s">
        <v>324</v>
      </c>
      <c r="D165" s="653"/>
      <c r="E165" s="6401" t="s">
        <v>2636</v>
      </c>
      <c r="F165" s="6402"/>
      <c r="G165" s="861"/>
      <c r="I165" s="898"/>
      <c r="J165" s="898"/>
    </row>
    <row r="166" spans="1:10" s="862" customFormat="1" ht="30" customHeight="1">
      <c r="A166" s="861"/>
      <c r="B166" s="2615">
        <v>30404</v>
      </c>
      <c r="C166" s="653" t="s">
        <v>324</v>
      </c>
      <c r="D166" s="653"/>
      <c r="E166" s="6399" t="s">
        <v>2559</v>
      </c>
      <c r="F166" s="6400"/>
      <c r="G166" s="861"/>
      <c r="I166" s="898"/>
      <c r="J166" s="898"/>
    </row>
    <row r="167" spans="1:10" s="862" customFormat="1" ht="30" customHeight="1">
      <c r="A167" s="861"/>
      <c r="B167" s="2615">
        <v>30405</v>
      </c>
      <c r="C167" s="653" t="s">
        <v>324</v>
      </c>
      <c r="D167" s="653"/>
      <c r="E167" s="6399" t="s">
        <v>2560</v>
      </c>
      <c r="F167" s="6400"/>
      <c r="G167" s="861"/>
      <c r="I167" s="898"/>
      <c r="J167" s="898"/>
    </row>
    <row r="168" spans="1:10" s="862" customFormat="1" ht="18" customHeight="1">
      <c r="A168" s="861"/>
      <c r="B168" s="2615">
        <v>30406</v>
      </c>
      <c r="C168" s="653" t="s">
        <v>324</v>
      </c>
      <c r="D168" s="653"/>
      <c r="E168" s="6401" t="s">
        <v>2637</v>
      </c>
      <c r="F168" s="6402"/>
      <c r="G168" s="861"/>
      <c r="I168" s="898"/>
      <c r="J168" s="898"/>
    </row>
    <row r="169" spans="1:10" s="862" customFormat="1" ht="18" customHeight="1">
      <c r="A169" s="861"/>
      <c r="B169" s="2615">
        <v>30407</v>
      </c>
      <c r="C169" s="653" t="s">
        <v>324</v>
      </c>
      <c r="D169" s="653"/>
      <c r="E169" s="6401" t="s">
        <v>2638</v>
      </c>
      <c r="F169" s="6402"/>
      <c r="G169" s="861"/>
      <c r="I169" s="898"/>
      <c r="J169" s="898"/>
    </row>
    <row r="170" spans="1:10" s="862" customFormat="1" ht="18" customHeight="1">
      <c r="A170" s="861"/>
      <c r="B170" s="2615">
        <v>30408</v>
      </c>
      <c r="C170" s="653" t="s">
        <v>324</v>
      </c>
      <c r="D170" s="653"/>
      <c r="E170" s="6401" t="s">
        <v>2639</v>
      </c>
      <c r="F170" s="6402"/>
      <c r="G170" s="861"/>
      <c r="I170" s="898"/>
      <c r="J170" s="898"/>
    </row>
    <row r="171" spans="1:10" s="862" customFormat="1" ht="30" customHeight="1">
      <c r="A171" s="861"/>
      <c r="B171" s="2615">
        <v>30409</v>
      </c>
      <c r="C171" s="653" t="s">
        <v>324</v>
      </c>
      <c r="D171" s="653"/>
      <c r="E171" s="6399" t="s">
        <v>2561</v>
      </c>
      <c r="F171" s="6400"/>
      <c r="G171" s="861"/>
      <c r="I171" s="898"/>
      <c r="J171" s="898"/>
    </row>
    <row r="172" spans="1:10" s="862" customFormat="1" ht="18" customHeight="1">
      <c r="A172" s="861"/>
      <c r="B172" s="2615">
        <v>30410</v>
      </c>
      <c r="C172" s="653" t="s">
        <v>324</v>
      </c>
      <c r="D172" s="653"/>
      <c r="E172" s="6401" t="s">
        <v>2640</v>
      </c>
      <c r="F172" s="6402"/>
      <c r="G172" s="861"/>
      <c r="I172" s="898"/>
      <c r="J172" s="898"/>
    </row>
    <row r="173" spans="1:10" s="898" customFormat="1" ht="18" customHeight="1">
      <c r="A173" s="861"/>
      <c r="B173" s="2590" t="s">
        <v>2562</v>
      </c>
      <c r="C173" s="2569"/>
      <c r="D173" s="2569"/>
      <c r="E173" s="2612"/>
      <c r="F173" s="2591"/>
      <c r="G173" s="897"/>
    </row>
    <row r="174" spans="1:10" s="862" customFormat="1" ht="30" customHeight="1">
      <c r="A174" s="861"/>
      <c r="B174" s="2615">
        <v>30501</v>
      </c>
      <c r="C174" s="653" t="s">
        <v>324</v>
      </c>
      <c r="D174" s="653"/>
      <c r="E174" s="6399" t="s">
        <v>2563</v>
      </c>
      <c r="F174" s="6400"/>
      <c r="G174" s="861"/>
      <c r="I174" s="898"/>
      <c r="J174" s="898"/>
    </row>
    <row r="175" spans="1:10" s="862" customFormat="1" ht="18" customHeight="1">
      <c r="A175" s="861"/>
      <c r="B175" s="2615">
        <v>30502</v>
      </c>
      <c r="C175" s="653" t="s">
        <v>324</v>
      </c>
      <c r="D175" s="653"/>
      <c r="E175" s="6401" t="s">
        <v>2641</v>
      </c>
      <c r="F175" s="6402"/>
      <c r="G175" s="861"/>
      <c r="I175" s="898"/>
      <c r="J175" s="898"/>
    </row>
    <row r="176" spans="1:10" s="862" customFormat="1" ht="18" customHeight="1">
      <c r="A176" s="861"/>
      <c r="B176" s="2615">
        <v>30503</v>
      </c>
      <c r="C176" s="653" t="s">
        <v>324</v>
      </c>
      <c r="D176" s="653"/>
      <c r="E176" s="6401" t="s">
        <v>2642</v>
      </c>
      <c r="F176" s="6402"/>
      <c r="G176" s="861"/>
      <c r="I176" s="898"/>
      <c r="J176" s="898"/>
    </row>
    <row r="177" spans="1:10" s="862" customFormat="1" ht="18" customHeight="1">
      <c r="A177" s="861"/>
      <c r="B177" s="2615">
        <v>30504</v>
      </c>
      <c r="C177" s="653" t="s">
        <v>324</v>
      </c>
      <c r="D177" s="653"/>
      <c r="E177" s="6401" t="s">
        <v>2643</v>
      </c>
      <c r="F177" s="6402"/>
      <c r="G177" s="861"/>
      <c r="I177" s="898"/>
      <c r="J177" s="898"/>
    </row>
    <row r="178" spans="1:10" s="862" customFormat="1" ht="18" customHeight="1">
      <c r="A178" s="861"/>
      <c r="B178" s="2615">
        <v>30505</v>
      </c>
      <c r="C178" s="653" t="s">
        <v>324</v>
      </c>
      <c r="D178" s="653"/>
      <c r="E178" s="6401" t="s">
        <v>2644</v>
      </c>
      <c r="F178" s="6402"/>
      <c r="G178" s="861"/>
      <c r="I178" s="898"/>
      <c r="J178" s="898"/>
    </row>
    <row r="179" spans="1:10" s="862" customFormat="1" ht="18" customHeight="1">
      <c r="A179" s="861"/>
      <c r="B179" s="2615">
        <v>30506</v>
      </c>
      <c r="C179" s="653" t="s">
        <v>324</v>
      </c>
      <c r="D179" s="653"/>
      <c r="E179" s="6401" t="s">
        <v>2645</v>
      </c>
      <c r="F179" s="6402"/>
      <c r="G179" s="861"/>
      <c r="I179" s="898"/>
      <c r="J179" s="898"/>
    </row>
    <row r="180" spans="1:10" s="862" customFormat="1" ht="30" customHeight="1">
      <c r="A180" s="861"/>
      <c r="B180" s="2615">
        <v>30507</v>
      </c>
      <c r="C180" s="653" t="s">
        <v>324</v>
      </c>
      <c r="D180" s="653"/>
      <c r="E180" s="6399" t="s">
        <v>2564</v>
      </c>
      <c r="F180" s="6400"/>
      <c r="G180" s="861"/>
      <c r="I180" s="898"/>
      <c r="J180" s="898"/>
    </row>
    <row r="181" spans="1:10" s="862" customFormat="1" ht="18" customHeight="1">
      <c r="A181" s="861"/>
      <c r="B181" s="2615">
        <v>30508</v>
      </c>
      <c r="C181" s="653" t="s">
        <v>324</v>
      </c>
      <c r="D181" s="653"/>
      <c r="E181" s="6401" t="s">
        <v>2646</v>
      </c>
      <c r="F181" s="6402"/>
      <c r="G181" s="861"/>
      <c r="I181" s="898"/>
      <c r="J181" s="898"/>
    </row>
    <row r="182" spans="1:10" s="862" customFormat="1" ht="18" customHeight="1">
      <c r="A182" s="861"/>
      <c r="B182" s="2615">
        <v>30509</v>
      </c>
      <c r="C182" s="653" t="s">
        <v>324</v>
      </c>
      <c r="D182" s="653"/>
      <c r="E182" s="6401" t="s">
        <v>2647</v>
      </c>
      <c r="F182" s="6402"/>
      <c r="G182" s="861"/>
      <c r="I182" s="898"/>
      <c r="J182" s="898"/>
    </row>
    <row r="183" spans="1:10" s="862" customFormat="1" ht="18" customHeight="1">
      <c r="A183" s="861"/>
      <c r="B183" s="2615">
        <v>30510</v>
      </c>
      <c r="C183" s="653" t="s">
        <v>324</v>
      </c>
      <c r="D183" s="653"/>
      <c r="E183" s="6401" t="s">
        <v>2648</v>
      </c>
      <c r="F183" s="6402"/>
      <c r="G183" s="861"/>
      <c r="I183" s="898"/>
      <c r="J183" s="898"/>
    </row>
    <row r="184" spans="1:10" s="862" customFormat="1" ht="18" customHeight="1">
      <c r="A184" s="861"/>
      <c r="B184" s="2615">
        <v>30511</v>
      </c>
      <c r="C184" s="653" t="s">
        <v>324</v>
      </c>
      <c r="D184" s="653"/>
      <c r="E184" s="6401" t="s">
        <v>2649</v>
      </c>
      <c r="F184" s="6402"/>
      <c r="G184" s="861"/>
      <c r="I184" s="898"/>
      <c r="J184" s="898"/>
    </row>
    <row r="185" spans="1:10" s="862" customFormat="1" ht="30" customHeight="1">
      <c r="A185" s="861"/>
      <c r="B185" s="2615">
        <v>30512</v>
      </c>
      <c r="C185" s="653" t="s">
        <v>324</v>
      </c>
      <c r="D185" s="653"/>
      <c r="E185" s="6399" t="s">
        <v>2565</v>
      </c>
      <c r="F185" s="6400"/>
      <c r="G185" s="861"/>
      <c r="I185" s="898"/>
      <c r="J185" s="898"/>
    </row>
    <row r="186" spans="1:10" s="862" customFormat="1" ht="18" customHeight="1">
      <c r="A186" s="861"/>
      <c r="B186" s="2615">
        <v>30513</v>
      </c>
      <c r="C186" s="653" t="s">
        <v>324</v>
      </c>
      <c r="D186" s="653"/>
      <c r="E186" s="6401" t="s">
        <v>2650</v>
      </c>
      <c r="F186" s="6402"/>
      <c r="G186" s="861"/>
      <c r="I186" s="898"/>
      <c r="J186" s="898"/>
    </row>
    <row r="187" spans="1:10" s="898" customFormat="1" ht="18" customHeight="1">
      <c r="A187" s="861"/>
      <c r="B187" s="2590" t="s">
        <v>2566</v>
      </c>
      <c r="C187" s="2569"/>
      <c r="D187" s="2569"/>
      <c r="E187" s="2612"/>
      <c r="F187" s="2591"/>
      <c r="G187" s="897"/>
    </row>
    <row r="188" spans="1:10" s="862" customFormat="1" ht="18" customHeight="1">
      <c r="A188" s="861"/>
      <c r="B188" s="2615">
        <v>30601</v>
      </c>
      <c r="C188" s="653" t="s">
        <v>324</v>
      </c>
      <c r="D188" s="653"/>
      <c r="E188" s="6401" t="s">
        <v>2651</v>
      </c>
      <c r="F188" s="6402"/>
      <c r="G188" s="861"/>
      <c r="I188" s="898"/>
      <c r="J188" s="898"/>
    </row>
    <row r="189" spans="1:10" s="862" customFormat="1" ht="18" customHeight="1">
      <c r="A189" s="861"/>
      <c r="B189" s="2617">
        <v>30602</v>
      </c>
      <c r="C189" s="801" t="s">
        <v>324</v>
      </c>
      <c r="D189" s="801"/>
      <c r="E189" s="2618" t="s">
        <v>2567</v>
      </c>
      <c r="F189" s="2619"/>
      <c r="G189" s="861"/>
      <c r="I189" s="898"/>
      <c r="J189" s="898"/>
    </row>
    <row r="190" spans="1:10" s="862" customFormat="1" ht="30" customHeight="1">
      <c r="A190" s="861"/>
      <c r="B190" s="2615">
        <v>30603</v>
      </c>
      <c r="C190" s="653" t="s">
        <v>324</v>
      </c>
      <c r="D190" s="653"/>
      <c r="E190" s="6399" t="s">
        <v>2568</v>
      </c>
      <c r="F190" s="6400"/>
      <c r="G190" s="861"/>
      <c r="I190" s="898"/>
      <c r="J190" s="898"/>
    </row>
    <row r="191" spans="1:10" s="862" customFormat="1" ht="42" customHeight="1">
      <c r="A191" s="861"/>
      <c r="B191" s="2617">
        <v>30604</v>
      </c>
      <c r="C191" s="653" t="s">
        <v>324</v>
      </c>
      <c r="D191" s="653"/>
      <c r="E191" s="6399" t="s">
        <v>2569</v>
      </c>
      <c r="F191" s="6400"/>
      <c r="G191" s="861"/>
      <c r="I191" s="898"/>
      <c r="J191" s="898"/>
    </row>
    <row r="192" spans="1:10" s="862" customFormat="1" ht="30" customHeight="1">
      <c r="A192" s="861"/>
      <c r="B192" s="2615">
        <v>30605</v>
      </c>
      <c r="C192" s="653" t="s">
        <v>324</v>
      </c>
      <c r="D192" s="653"/>
      <c r="E192" s="6399" t="s">
        <v>2570</v>
      </c>
      <c r="F192" s="6400"/>
      <c r="G192" s="861"/>
      <c r="I192" s="898"/>
      <c r="J192" s="898"/>
    </row>
    <row r="193" spans="1:10" s="862" customFormat="1" ht="18" customHeight="1">
      <c r="A193" s="861"/>
      <c r="B193" s="2617">
        <v>30606</v>
      </c>
      <c r="C193" s="653" t="s">
        <v>324</v>
      </c>
      <c r="D193" s="653"/>
      <c r="E193" s="6401" t="s">
        <v>2652</v>
      </c>
      <c r="F193" s="6402"/>
      <c r="G193" s="861"/>
      <c r="I193" s="898"/>
      <c r="J193" s="898"/>
    </row>
    <row r="194" spans="1:10" s="862" customFormat="1" ht="30" customHeight="1">
      <c r="A194" s="861"/>
      <c r="B194" s="2615">
        <v>30607</v>
      </c>
      <c r="C194" s="653" t="s">
        <v>324</v>
      </c>
      <c r="D194" s="653"/>
      <c r="E194" s="6399" t="s">
        <v>2571</v>
      </c>
      <c r="F194" s="6400"/>
      <c r="G194" s="861"/>
      <c r="I194" s="898"/>
      <c r="J194" s="898"/>
    </row>
    <row r="195" spans="1:10" s="862" customFormat="1" ht="30" customHeight="1">
      <c r="A195" s="861"/>
      <c r="B195" s="2617">
        <v>30608</v>
      </c>
      <c r="C195" s="653" t="s">
        <v>324</v>
      </c>
      <c r="D195" s="653"/>
      <c r="E195" s="6399" t="s">
        <v>2572</v>
      </c>
      <c r="F195" s="6400"/>
      <c r="G195" s="861"/>
      <c r="I195" s="898"/>
      <c r="J195" s="898"/>
    </row>
    <row r="196" spans="1:10" s="862" customFormat="1" ht="18" customHeight="1">
      <c r="A196" s="861"/>
      <c r="B196" s="2615">
        <v>30609</v>
      </c>
      <c r="C196" s="653" t="s">
        <v>324</v>
      </c>
      <c r="D196" s="653"/>
      <c r="E196" s="6401" t="s">
        <v>2653</v>
      </c>
      <c r="F196" s="6402"/>
      <c r="G196" s="861"/>
      <c r="I196" s="898"/>
      <c r="J196" s="898"/>
    </row>
    <row r="197" spans="1:10" s="862" customFormat="1" ht="30" customHeight="1">
      <c r="A197" s="861"/>
      <c r="B197" s="2617">
        <v>30610</v>
      </c>
      <c r="C197" s="653" t="s">
        <v>324</v>
      </c>
      <c r="D197" s="653"/>
      <c r="E197" s="6399" t="s">
        <v>2573</v>
      </c>
      <c r="F197" s="6400"/>
      <c r="G197" s="861"/>
      <c r="I197" s="898"/>
      <c r="J197" s="898"/>
    </row>
    <row r="198" spans="1:10" s="862" customFormat="1" ht="18" customHeight="1" thickBot="1">
      <c r="A198" s="861"/>
      <c r="B198" s="2615">
        <v>30611</v>
      </c>
      <c r="C198" s="653" t="s">
        <v>324</v>
      </c>
      <c r="D198" s="653"/>
      <c r="E198" s="6401" t="s">
        <v>2654</v>
      </c>
      <c r="F198" s="6402"/>
      <c r="G198" s="861"/>
      <c r="H198" s="2616">
        <f>SUM(D163:D198)</f>
        <v>0</v>
      </c>
      <c r="I198" s="898"/>
      <c r="J198" s="898"/>
    </row>
    <row r="199" spans="1:10" s="849" customFormat="1" ht="21" customHeight="1" thickBot="1">
      <c r="A199" s="2570"/>
      <c r="B199" s="6350" t="s">
        <v>2723</v>
      </c>
      <c r="C199" s="6351"/>
      <c r="D199" s="2598">
        <f>+H155+H198</f>
        <v>0</v>
      </c>
      <c r="E199" s="2599"/>
      <c r="F199" s="2600"/>
      <c r="G199" s="2570"/>
      <c r="I199" s="867"/>
      <c r="J199" s="867"/>
    </row>
    <row r="200" spans="1:10" s="849" customFormat="1" ht="21" customHeight="1">
      <c r="A200" s="2570"/>
      <c r="B200" s="2570"/>
      <c r="C200" s="2601"/>
      <c r="D200" s="2570"/>
      <c r="E200" s="2570"/>
      <c r="F200" s="2570"/>
      <c r="G200" s="2570"/>
      <c r="I200" s="867"/>
      <c r="J200" s="867"/>
    </row>
    <row r="201" spans="1:10" ht="15.95" customHeight="1">
      <c r="A201" s="857"/>
      <c r="B201" s="2581" t="s">
        <v>2441</v>
      </c>
      <c r="C201" s="820"/>
      <c r="G201" s="857"/>
    </row>
    <row r="202" spans="1:10" ht="24.95" customHeight="1">
      <c r="A202" s="857"/>
      <c r="B202" s="2564" t="s">
        <v>438</v>
      </c>
      <c r="C202" s="6356" t="str">
        <f>+入力ｼｰﾄA!$O$57</f>
        <v>日事連ビル新築工事</v>
      </c>
      <c r="D202" s="6356"/>
      <c r="E202" s="6356"/>
      <c r="F202" s="2582"/>
      <c r="G202" s="857"/>
    </row>
    <row r="203" spans="1:10" ht="19.5" customHeight="1">
      <c r="A203" s="857"/>
      <c r="B203" s="2583"/>
      <c r="C203" s="6390" t="s">
        <v>2475</v>
      </c>
      <c r="D203" s="6390"/>
      <c r="E203" s="6390"/>
      <c r="F203" s="2584"/>
      <c r="G203" s="857"/>
    </row>
    <row r="204" spans="1:10" s="849" customFormat="1" ht="30.75" customHeight="1">
      <c r="A204" s="2570"/>
      <c r="B204" s="6391" t="s">
        <v>2574</v>
      </c>
      <c r="C204" s="6392"/>
      <c r="D204" s="6392"/>
      <c r="E204" s="6393" t="s">
        <v>2575</v>
      </c>
      <c r="F204" s="6394"/>
      <c r="G204" s="2570"/>
    </row>
    <row r="205" spans="1:10" s="898" customFormat="1" ht="18" customHeight="1">
      <c r="A205" s="861"/>
      <c r="B205" s="2585" t="s">
        <v>2477</v>
      </c>
      <c r="C205" s="2586" t="s">
        <v>521</v>
      </c>
      <c r="D205" s="2587" t="s">
        <v>2476</v>
      </c>
      <c r="E205" s="2588" t="s">
        <v>2465</v>
      </c>
      <c r="F205" s="2589"/>
      <c r="G205" s="897"/>
    </row>
    <row r="206" spans="1:10" s="898" customFormat="1" ht="18" customHeight="1">
      <c r="A206" s="861"/>
      <c r="B206" s="2590" t="s">
        <v>2576</v>
      </c>
      <c r="C206" s="2569"/>
      <c r="D206" s="2569"/>
      <c r="E206" s="2569"/>
      <c r="F206" s="2591">
        <f>SUM(D207:D215)</f>
        <v>0</v>
      </c>
      <c r="G206" s="897"/>
    </row>
    <row r="207" spans="1:10" s="862" customFormat="1" ht="16.5" customHeight="1">
      <c r="A207" s="897"/>
      <c r="B207" s="2592">
        <v>40101</v>
      </c>
      <c r="C207" s="807" t="s">
        <v>324</v>
      </c>
      <c r="D207" s="807"/>
      <c r="E207" s="2620" t="s">
        <v>2577</v>
      </c>
      <c r="F207" s="2621"/>
      <c r="G207" s="861"/>
      <c r="I207" s="898"/>
      <c r="J207" s="898"/>
    </row>
    <row r="208" spans="1:10" s="862" customFormat="1" ht="30" customHeight="1">
      <c r="A208" s="861"/>
      <c r="B208" s="2615">
        <v>40102</v>
      </c>
      <c r="C208" s="653" t="s">
        <v>324</v>
      </c>
      <c r="D208" s="653"/>
      <c r="E208" s="6399" t="s">
        <v>2578</v>
      </c>
      <c r="F208" s="6400"/>
      <c r="G208" s="861"/>
      <c r="I208" s="898"/>
      <c r="J208" s="898"/>
    </row>
    <row r="209" spans="1:10" s="862" customFormat="1" ht="16.5" customHeight="1">
      <c r="A209" s="861"/>
      <c r="B209" s="2615">
        <v>40103</v>
      </c>
      <c r="C209" s="653" t="s">
        <v>324</v>
      </c>
      <c r="D209" s="653"/>
      <c r="E209" s="2622" t="s">
        <v>2579</v>
      </c>
      <c r="F209" s="2623"/>
      <c r="G209" s="861"/>
      <c r="I209" s="898"/>
      <c r="J209" s="898"/>
    </row>
    <row r="210" spans="1:10" s="862" customFormat="1" ht="16.5" customHeight="1">
      <c r="A210" s="861"/>
      <c r="B210" s="2615">
        <v>40104</v>
      </c>
      <c r="C210" s="653" t="s">
        <v>324</v>
      </c>
      <c r="D210" s="653"/>
      <c r="E210" s="2622" t="s">
        <v>2580</v>
      </c>
      <c r="F210" s="2623"/>
      <c r="G210" s="861"/>
      <c r="I210" s="898"/>
      <c r="J210" s="898"/>
    </row>
    <row r="211" spans="1:10" s="862" customFormat="1" ht="16.5" customHeight="1">
      <c r="A211" s="861"/>
      <c r="B211" s="2615">
        <v>40105</v>
      </c>
      <c r="C211" s="653" t="s">
        <v>324</v>
      </c>
      <c r="D211" s="653"/>
      <c r="E211" s="2622" t="s">
        <v>2581</v>
      </c>
      <c r="F211" s="2623"/>
      <c r="G211" s="861"/>
      <c r="I211" s="898"/>
      <c r="J211" s="898"/>
    </row>
    <row r="212" spans="1:10" s="862" customFormat="1" ht="16.5" customHeight="1">
      <c r="A212" s="861"/>
      <c r="B212" s="2615">
        <v>40106</v>
      </c>
      <c r="C212" s="653" t="s">
        <v>324</v>
      </c>
      <c r="D212" s="653"/>
      <c r="E212" s="2622" t="s">
        <v>2582</v>
      </c>
      <c r="F212" s="2623"/>
      <c r="G212" s="861"/>
      <c r="I212" s="898"/>
      <c r="J212" s="898"/>
    </row>
    <row r="213" spans="1:10" s="862" customFormat="1" ht="16.5" customHeight="1">
      <c r="A213" s="861"/>
      <c r="B213" s="2615">
        <v>40107</v>
      </c>
      <c r="C213" s="653" t="s">
        <v>324</v>
      </c>
      <c r="D213" s="653"/>
      <c r="E213" s="2622" t="s">
        <v>2583</v>
      </c>
      <c r="F213" s="2623"/>
      <c r="G213" s="861"/>
      <c r="I213" s="898"/>
      <c r="J213" s="898"/>
    </row>
    <row r="214" spans="1:10" s="862" customFormat="1" ht="16.5" customHeight="1">
      <c r="A214" s="861"/>
      <c r="B214" s="2615">
        <v>40108</v>
      </c>
      <c r="C214" s="653" t="s">
        <v>324</v>
      </c>
      <c r="D214" s="653"/>
      <c r="E214" s="2622" t="s">
        <v>2584</v>
      </c>
      <c r="F214" s="2623"/>
      <c r="G214" s="861"/>
      <c r="I214" s="898"/>
      <c r="J214" s="898"/>
    </row>
    <row r="215" spans="1:10" s="862" customFormat="1" ht="16.5" customHeight="1">
      <c r="A215" s="861"/>
      <c r="B215" s="2593">
        <v>40109</v>
      </c>
      <c r="C215" s="653" t="s">
        <v>324</v>
      </c>
      <c r="D215" s="653"/>
      <c r="E215" s="2622" t="s">
        <v>2585</v>
      </c>
      <c r="F215" s="2623"/>
      <c r="G215" s="861"/>
      <c r="I215" s="898"/>
      <c r="J215" s="898"/>
    </row>
    <row r="216" spans="1:10" s="898" customFormat="1" ht="18" customHeight="1">
      <c r="A216" s="861"/>
      <c r="B216" s="2590" t="s">
        <v>2586</v>
      </c>
      <c r="C216" s="2569"/>
      <c r="D216" s="2569"/>
      <c r="E216" s="2612"/>
      <c r="F216" s="2591">
        <f>SUM(D217:D222)</f>
        <v>0</v>
      </c>
      <c r="G216" s="897"/>
    </row>
    <row r="217" spans="1:10" s="862" customFormat="1" ht="30" customHeight="1">
      <c r="A217" s="861"/>
      <c r="B217" s="2615">
        <v>40201</v>
      </c>
      <c r="C217" s="653" t="s">
        <v>324</v>
      </c>
      <c r="D217" s="653"/>
      <c r="E217" s="6399" t="s">
        <v>2587</v>
      </c>
      <c r="F217" s="6400"/>
      <c r="G217" s="861"/>
      <c r="I217" s="898"/>
      <c r="J217" s="898"/>
    </row>
    <row r="218" spans="1:10" s="862" customFormat="1" ht="16.5" customHeight="1">
      <c r="A218" s="861"/>
      <c r="B218" s="2615">
        <v>40202</v>
      </c>
      <c r="C218" s="653" t="s">
        <v>324</v>
      </c>
      <c r="D218" s="653"/>
      <c r="E218" s="6401" t="s">
        <v>2655</v>
      </c>
      <c r="F218" s="6402"/>
      <c r="G218" s="861"/>
      <c r="I218" s="898"/>
      <c r="J218" s="898"/>
    </row>
    <row r="219" spans="1:10" s="862" customFormat="1" ht="16.5" customHeight="1">
      <c r="A219" s="861"/>
      <c r="B219" s="2615">
        <v>40203</v>
      </c>
      <c r="C219" s="653" t="s">
        <v>324</v>
      </c>
      <c r="D219" s="653"/>
      <c r="E219" s="6401" t="s">
        <v>2656</v>
      </c>
      <c r="F219" s="6402"/>
      <c r="G219" s="861"/>
      <c r="I219" s="898"/>
      <c r="J219" s="898"/>
    </row>
    <row r="220" spans="1:10" s="862" customFormat="1" ht="16.5" customHeight="1">
      <c r="A220" s="861"/>
      <c r="B220" s="2615">
        <v>40204</v>
      </c>
      <c r="C220" s="653" t="s">
        <v>324</v>
      </c>
      <c r="D220" s="653"/>
      <c r="E220" s="6401" t="s">
        <v>2657</v>
      </c>
      <c r="F220" s="6402"/>
      <c r="G220" s="861"/>
      <c r="I220" s="898"/>
      <c r="J220" s="898"/>
    </row>
    <row r="221" spans="1:10" s="862" customFormat="1" ht="16.5" customHeight="1">
      <c r="A221" s="861"/>
      <c r="B221" s="2615">
        <v>40205</v>
      </c>
      <c r="C221" s="653" t="s">
        <v>324</v>
      </c>
      <c r="D221" s="653"/>
      <c r="E221" s="6401" t="s">
        <v>2658</v>
      </c>
      <c r="F221" s="6402"/>
      <c r="G221" s="861"/>
      <c r="I221" s="898"/>
      <c r="J221" s="898"/>
    </row>
    <row r="222" spans="1:10" s="862" customFormat="1" ht="16.5" customHeight="1">
      <c r="A222" s="861"/>
      <c r="B222" s="2615">
        <v>40206</v>
      </c>
      <c r="C222" s="653" t="s">
        <v>324</v>
      </c>
      <c r="D222" s="653"/>
      <c r="E222" s="6401" t="s">
        <v>2659</v>
      </c>
      <c r="F222" s="6402"/>
      <c r="G222" s="861"/>
      <c r="I222" s="898"/>
      <c r="J222" s="898"/>
    </row>
    <row r="223" spans="1:10" s="898" customFormat="1" ht="18" customHeight="1">
      <c r="A223" s="861"/>
      <c r="B223" s="2590" t="s">
        <v>2588</v>
      </c>
      <c r="C223" s="2569"/>
      <c r="D223" s="2569"/>
      <c r="E223" s="2594"/>
      <c r="F223" s="2597">
        <f>+D224</f>
        <v>0</v>
      </c>
      <c r="G223" s="897"/>
    </row>
    <row r="224" spans="1:10" s="862" customFormat="1" ht="30" customHeight="1">
      <c r="A224" s="861"/>
      <c r="B224" s="2615">
        <v>40301</v>
      </c>
      <c r="C224" s="653" t="s">
        <v>324</v>
      </c>
      <c r="D224" s="653"/>
      <c r="E224" s="6399" t="s">
        <v>2589</v>
      </c>
      <c r="F224" s="6400"/>
      <c r="G224" s="861"/>
      <c r="I224" s="898"/>
      <c r="J224" s="898"/>
    </row>
    <row r="225" spans="1:10" s="898" customFormat="1" ht="18" customHeight="1">
      <c r="A225" s="861"/>
      <c r="B225" s="2590" t="s">
        <v>2590</v>
      </c>
      <c r="C225" s="2569"/>
      <c r="D225" s="2569"/>
      <c r="E225" s="2594"/>
      <c r="F225" s="2597">
        <f>SUM(D226:D231)</f>
        <v>0</v>
      </c>
      <c r="G225" s="897"/>
    </row>
    <row r="226" spans="1:10" s="862" customFormat="1" ht="16.5" customHeight="1">
      <c r="A226" s="861"/>
      <c r="B226" s="2615">
        <v>40401</v>
      </c>
      <c r="C226" s="653" t="s">
        <v>324</v>
      </c>
      <c r="D226" s="653"/>
      <c r="E226" s="6401" t="s">
        <v>2660</v>
      </c>
      <c r="F226" s="6402"/>
      <c r="G226" s="861"/>
      <c r="I226" s="898"/>
      <c r="J226" s="898"/>
    </row>
    <row r="227" spans="1:10" s="862" customFormat="1" ht="16.5" customHeight="1">
      <c r="A227" s="861"/>
      <c r="B227" s="2615">
        <v>40402</v>
      </c>
      <c r="C227" s="653" t="s">
        <v>324</v>
      </c>
      <c r="D227" s="653"/>
      <c r="E227" s="6401" t="s">
        <v>2661</v>
      </c>
      <c r="F227" s="6402"/>
      <c r="G227" s="861"/>
      <c r="I227" s="898"/>
      <c r="J227" s="898"/>
    </row>
    <row r="228" spans="1:10" s="862" customFormat="1" ht="16.5" customHeight="1">
      <c r="A228" s="861"/>
      <c r="B228" s="2615">
        <v>40403</v>
      </c>
      <c r="C228" s="653" t="s">
        <v>324</v>
      </c>
      <c r="D228" s="653"/>
      <c r="E228" s="6401" t="s">
        <v>2662</v>
      </c>
      <c r="F228" s="6402"/>
      <c r="G228" s="861"/>
      <c r="I228" s="898"/>
      <c r="J228" s="898"/>
    </row>
    <row r="229" spans="1:10" s="862" customFormat="1" ht="16.5" customHeight="1">
      <c r="A229" s="861"/>
      <c r="B229" s="2615">
        <v>40404</v>
      </c>
      <c r="C229" s="653" t="s">
        <v>324</v>
      </c>
      <c r="D229" s="653"/>
      <c r="E229" s="6401" t="s">
        <v>2663</v>
      </c>
      <c r="F229" s="6402"/>
      <c r="G229" s="861"/>
      <c r="I229" s="898"/>
      <c r="J229" s="898"/>
    </row>
    <row r="230" spans="1:10" s="862" customFormat="1" ht="30" customHeight="1">
      <c r="A230" s="861"/>
      <c r="B230" s="2615">
        <v>40405</v>
      </c>
      <c r="C230" s="653" t="s">
        <v>324</v>
      </c>
      <c r="D230" s="653"/>
      <c r="E230" s="6399" t="s">
        <v>2591</v>
      </c>
      <c r="F230" s="6400"/>
      <c r="G230" s="861"/>
      <c r="I230" s="898"/>
      <c r="J230" s="898"/>
    </row>
    <row r="231" spans="1:10" s="862" customFormat="1" ht="16.5" customHeight="1">
      <c r="A231" s="861"/>
      <c r="B231" s="2615">
        <v>40406</v>
      </c>
      <c r="C231" s="653" t="s">
        <v>324</v>
      </c>
      <c r="D231" s="653"/>
      <c r="E231" s="6401" t="s">
        <v>2664</v>
      </c>
      <c r="F231" s="6402"/>
      <c r="G231" s="861"/>
      <c r="I231" s="898"/>
      <c r="J231" s="898"/>
    </row>
    <row r="232" spans="1:10" s="898" customFormat="1" ht="18" customHeight="1">
      <c r="A232" s="861"/>
      <c r="B232" s="2590" t="s">
        <v>2592</v>
      </c>
      <c r="C232" s="2569"/>
      <c r="D232" s="2569"/>
      <c r="E232" s="2594"/>
      <c r="F232" s="2597">
        <f>SUM(D233:D235)</f>
        <v>0</v>
      </c>
      <c r="G232" s="897"/>
    </row>
    <row r="233" spans="1:10" s="862" customFormat="1" ht="30" customHeight="1">
      <c r="A233" s="861"/>
      <c r="B233" s="2615">
        <v>40501</v>
      </c>
      <c r="C233" s="653" t="s">
        <v>324</v>
      </c>
      <c r="D233" s="653"/>
      <c r="E233" s="6399" t="s">
        <v>2593</v>
      </c>
      <c r="F233" s="6400"/>
      <c r="G233" s="861"/>
      <c r="I233" s="898"/>
      <c r="J233" s="898"/>
    </row>
    <row r="234" spans="1:10" s="862" customFormat="1" ht="16.5" customHeight="1">
      <c r="A234" s="861"/>
      <c r="B234" s="2615">
        <v>40502</v>
      </c>
      <c r="C234" s="653" t="s">
        <v>324</v>
      </c>
      <c r="D234" s="653"/>
      <c r="E234" s="6401" t="s">
        <v>2665</v>
      </c>
      <c r="F234" s="6402"/>
      <c r="G234" s="861"/>
      <c r="I234" s="898"/>
      <c r="J234" s="898"/>
    </row>
    <row r="235" spans="1:10" s="862" customFormat="1" ht="16.5" customHeight="1">
      <c r="A235" s="861"/>
      <c r="B235" s="2615">
        <v>40503</v>
      </c>
      <c r="C235" s="653" t="s">
        <v>324</v>
      </c>
      <c r="D235" s="653"/>
      <c r="E235" s="6401" t="s">
        <v>2666</v>
      </c>
      <c r="F235" s="6402"/>
      <c r="G235" s="861"/>
      <c r="I235" s="898"/>
      <c r="J235" s="898"/>
    </row>
    <row r="236" spans="1:10" s="898" customFormat="1" ht="18" customHeight="1">
      <c r="A236" s="861"/>
      <c r="B236" s="2590" t="s">
        <v>2594</v>
      </c>
      <c r="C236" s="2569"/>
      <c r="D236" s="2569"/>
      <c r="E236" s="2594"/>
      <c r="F236" s="2597">
        <f>SUM(D237:D242)</f>
        <v>0</v>
      </c>
      <c r="G236" s="897"/>
    </row>
    <row r="237" spans="1:10" s="862" customFormat="1" ht="30" customHeight="1">
      <c r="A237" s="861"/>
      <c r="B237" s="2615">
        <v>40601</v>
      </c>
      <c r="C237" s="653" t="s">
        <v>324</v>
      </c>
      <c r="D237" s="653"/>
      <c r="E237" s="6399" t="s">
        <v>2595</v>
      </c>
      <c r="F237" s="6400"/>
      <c r="G237" s="861"/>
      <c r="I237" s="898"/>
      <c r="J237" s="898"/>
    </row>
    <row r="238" spans="1:10" s="862" customFormat="1" ht="30" customHeight="1">
      <c r="A238" s="861"/>
      <c r="B238" s="2615">
        <v>40602</v>
      </c>
      <c r="C238" s="653" t="s">
        <v>324</v>
      </c>
      <c r="D238" s="653"/>
      <c r="E238" s="6399" t="s">
        <v>2596</v>
      </c>
      <c r="F238" s="6400"/>
      <c r="G238" s="861"/>
      <c r="I238" s="898"/>
      <c r="J238" s="898"/>
    </row>
    <row r="239" spans="1:10" s="862" customFormat="1" ht="30" customHeight="1">
      <c r="A239" s="861"/>
      <c r="B239" s="2615">
        <v>40603</v>
      </c>
      <c r="C239" s="653" t="s">
        <v>324</v>
      </c>
      <c r="D239" s="653"/>
      <c r="E239" s="6399" t="s">
        <v>2597</v>
      </c>
      <c r="F239" s="6400"/>
      <c r="G239" s="861"/>
      <c r="I239" s="898"/>
      <c r="J239" s="898"/>
    </row>
    <row r="240" spans="1:10" s="862" customFormat="1" ht="30" customHeight="1">
      <c r="A240" s="861"/>
      <c r="B240" s="2615">
        <v>40604</v>
      </c>
      <c r="C240" s="653" t="s">
        <v>324</v>
      </c>
      <c r="D240" s="653"/>
      <c r="E240" s="6399" t="s">
        <v>2598</v>
      </c>
      <c r="F240" s="6400"/>
      <c r="G240" s="861"/>
      <c r="I240" s="898"/>
      <c r="J240" s="898"/>
    </row>
    <row r="241" spans="1:10" s="862" customFormat="1" ht="16.5" customHeight="1">
      <c r="A241" s="861"/>
      <c r="B241" s="2615">
        <v>40605</v>
      </c>
      <c r="C241" s="653" t="s">
        <v>324</v>
      </c>
      <c r="D241" s="653"/>
      <c r="E241" s="6401" t="s">
        <v>2667</v>
      </c>
      <c r="F241" s="6402"/>
      <c r="G241" s="861"/>
      <c r="I241" s="898"/>
      <c r="J241" s="898"/>
    </row>
    <row r="242" spans="1:10" s="862" customFormat="1" ht="16.5" customHeight="1">
      <c r="A242" s="861"/>
      <c r="B242" s="2615">
        <v>40606</v>
      </c>
      <c r="C242" s="653" t="s">
        <v>324</v>
      </c>
      <c r="D242" s="653"/>
      <c r="E242" s="6401" t="s">
        <v>2668</v>
      </c>
      <c r="F242" s="6402"/>
      <c r="G242" s="861"/>
      <c r="H242" s="2616">
        <f>SUM(D207:D242)</f>
        <v>0</v>
      </c>
      <c r="I242" s="898"/>
      <c r="J242" s="898"/>
    </row>
    <row r="243" spans="1:10" s="862" customFormat="1" ht="16.5" customHeight="1">
      <c r="A243" s="861"/>
      <c r="B243" s="6425"/>
      <c r="C243" s="6426"/>
      <c r="D243" s="6426"/>
      <c r="E243" s="6426"/>
      <c r="F243" s="6427"/>
      <c r="G243" s="861"/>
      <c r="I243" s="898"/>
      <c r="J243" s="898"/>
    </row>
    <row r="244" spans="1:10" s="862" customFormat="1" ht="18" customHeight="1">
      <c r="A244" s="861"/>
      <c r="B244" s="6367"/>
      <c r="C244" s="6423"/>
      <c r="D244" s="6423"/>
      <c r="E244" s="6423"/>
      <c r="F244" s="6424"/>
      <c r="G244" s="861"/>
      <c r="I244" s="898"/>
      <c r="J244" s="898"/>
    </row>
    <row r="245" spans="1:10" s="849" customFormat="1" ht="21" customHeight="1">
      <c r="A245" s="2570"/>
      <c r="B245" s="2570"/>
      <c r="C245" s="2601"/>
      <c r="D245" s="2570"/>
      <c r="E245" s="2570"/>
      <c r="F245" s="2570"/>
      <c r="G245" s="2570"/>
      <c r="I245" s="867"/>
      <c r="J245" s="867"/>
    </row>
    <row r="246" spans="1:10" ht="15.95" customHeight="1">
      <c r="A246" s="857"/>
      <c r="B246" s="2581" t="s">
        <v>2441</v>
      </c>
      <c r="C246" s="820"/>
      <c r="G246" s="857"/>
    </row>
    <row r="247" spans="1:10" ht="24.95" customHeight="1">
      <c r="A247" s="857"/>
      <c r="B247" s="2564" t="s">
        <v>438</v>
      </c>
      <c r="C247" s="6356" t="str">
        <f>+入力ｼｰﾄA!$O$57</f>
        <v>日事連ビル新築工事</v>
      </c>
      <c r="D247" s="6356"/>
      <c r="E247" s="6356"/>
      <c r="F247" s="2582"/>
      <c r="G247" s="857"/>
    </row>
    <row r="248" spans="1:10" ht="19.5" customHeight="1">
      <c r="A248" s="857"/>
      <c r="B248" s="2583"/>
      <c r="C248" s="6390" t="s">
        <v>2475</v>
      </c>
      <c r="D248" s="6390"/>
      <c r="E248" s="6390"/>
      <c r="F248" s="2584"/>
      <c r="G248" s="857"/>
    </row>
    <row r="249" spans="1:10" s="849" customFormat="1" ht="24.95" customHeight="1">
      <c r="A249" s="2570"/>
      <c r="B249" s="6391" t="s">
        <v>2574</v>
      </c>
      <c r="C249" s="6392"/>
      <c r="D249" s="6392"/>
      <c r="E249" s="6393" t="s">
        <v>2575</v>
      </c>
      <c r="F249" s="6394"/>
      <c r="G249" s="2570"/>
    </row>
    <row r="250" spans="1:10" s="898" customFormat="1" ht="18" customHeight="1">
      <c r="A250" s="861"/>
      <c r="B250" s="2585" t="s">
        <v>2477</v>
      </c>
      <c r="C250" s="2586" t="s">
        <v>521</v>
      </c>
      <c r="D250" s="2587" t="s">
        <v>2476</v>
      </c>
      <c r="E250" s="2588" t="s">
        <v>2465</v>
      </c>
      <c r="F250" s="2589"/>
      <c r="G250" s="897"/>
    </row>
    <row r="251" spans="1:10" s="898" customFormat="1" ht="18" customHeight="1">
      <c r="A251" s="861"/>
      <c r="B251" s="2590" t="s">
        <v>2599</v>
      </c>
      <c r="C251" s="2569"/>
      <c r="D251" s="2569"/>
      <c r="E251" s="2594"/>
      <c r="F251" s="2597">
        <f>+SUM(D252:D261)</f>
        <v>0</v>
      </c>
      <c r="G251" s="897"/>
    </row>
    <row r="252" spans="1:10" s="862" customFormat="1" ht="30" customHeight="1">
      <c r="A252" s="861"/>
      <c r="B252" s="2615">
        <v>40701</v>
      </c>
      <c r="C252" s="653" t="s">
        <v>324</v>
      </c>
      <c r="D252" s="653"/>
      <c r="E252" s="6399" t="s">
        <v>2600</v>
      </c>
      <c r="F252" s="6400"/>
      <c r="G252" s="861"/>
      <c r="I252" s="898"/>
      <c r="J252" s="898"/>
    </row>
    <row r="253" spans="1:10" s="862" customFormat="1" ht="24" customHeight="1">
      <c r="A253" s="861"/>
      <c r="B253" s="2615">
        <v>40702</v>
      </c>
      <c r="C253" s="653" t="s">
        <v>324</v>
      </c>
      <c r="D253" s="653"/>
      <c r="E253" s="6399" t="s">
        <v>2601</v>
      </c>
      <c r="F253" s="6400"/>
      <c r="G253" s="861"/>
      <c r="I253" s="898"/>
      <c r="J253" s="898"/>
    </row>
    <row r="254" spans="1:10" s="862" customFormat="1" ht="16.5" customHeight="1">
      <c r="A254" s="861"/>
      <c r="B254" s="2615">
        <v>40703</v>
      </c>
      <c r="C254" s="653" t="s">
        <v>324</v>
      </c>
      <c r="D254" s="653"/>
      <c r="E254" s="6401" t="s">
        <v>2669</v>
      </c>
      <c r="F254" s="6402"/>
      <c r="G254" s="861"/>
      <c r="I254" s="898"/>
      <c r="J254" s="898"/>
    </row>
    <row r="255" spans="1:10" s="862" customFormat="1" ht="16.5" customHeight="1">
      <c r="A255" s="861"/>
      <c r="B255" s="2615">
        <v>40704</v>
      </c>
      <c r="C255" s="653" t="s">
        <v>324</v>
      </c>
      <c r="D255" s="653"/>
      <c r="E255" s="6401" t="s">
        <v>2670</v>
      </c>
      <c r="F255" s="6402"/>
      <c r="G255" s="861"/>
      <c r="I255" s="898"/>
      <c r="J255" s="898"/>
    </row>
    <row r="256" spans="1:10" s="862" customFormat="1" ht="16.5" customHeight="1">
      <c r="A256" s="861"/>
      <c r="B256" s="2615">
        <v>40705</v>
      </c>
      <c r="C256" s="653" t="s">
        <v>324</v>
      </c>
      <c r="D256" s="653"/>
      <c r="E256" s="6401" t="s">
        <v>2671</v>
      </c>
      <c r="F256" s="6402"/>
      <c r="G256" s="861"/>
      <c r="I256" s="898"/>
      <c r="J256" s="898"/>
    </row>
    <row r="257" spans="1:10" s="862" customFormat="1" ht="16.5" customHeight="1">
      <c r="A257" s="861"/>
      <c r="B257" s="2615">
        <v>40706</v>
      </c>
      <c r="C257" s="653" t="s">
        <v>324</v>
      </c>
      <c r="D257" s="653"/>
      <c r="E257" s="6401" t="s">
        <v>2672</v>
      </c>
      <c r="F257" s="6402"/>
      <c r="G257" s="861"/>
      <c r="I257" s="898"/>
      <c r="J257" s="898"/>
    </row>
    <row r="258" spans="1:10" s="862" customFormat="1" ht="16.5" customHeight="1">
      <c r="A258" s="861"/>
      <c r="B258" s="2615">
        <v>40707</v>
      </c>
      <c r="C258" s="653" t="s">
        <v>324</v>
      </c>
      <c r="D258" s="653"/>
      <c r="E258" s="6401" t="s">
        <v>2673</v>
      </c>
      <c r="F258" s="6402"/>
      <c r="G258" s="861"/>
      <c r="I258" s="898"/>
      <c r="J258" s="898"/>
    </row>
    <row r="259" spans="1:10" s="862" customFormat="1" ht="16.5" customHeight="1">
      <c r="A259" s="861"/>
      <c r="B259" s="2615">
        <v>40708</v>
      </c>
      <c r="C259" s="653" t="s">
        <v>324</v>
      </c>
      <c r="D259" s="653"/>
      <c r="E259" s="6401" t="s">
        <v>2674</v>
      </c>
      <c r="F259" s="6402"/>
      <c r="G259" s="861"/>
      <c r="I259" s="898"/>
      <c r="J259" s="898"/>
    </row>
    <row r="260" spans="1:10" s="862" customFormat="1" ht="16.5" customHeight="1">
      <c r="A260" s="861"/>
      <c r="B260" s="2615">
        <v>40709</v>
      </c>
      <c r="C260" s="653" t="s">
        <v>324</v>
      </c>
      <c r="D260" s="653"/>
      <c r="E260" s="6401" t="s">
        <v>2675</v>
      </c>
      <c r="F260" s="6402"/>
      <c r="G260" s="861"/>
      <c r="I260" s="898"/>
      <c r="J260" s="898"/>
    </row>
    <row r="261" spans="1:10" s="862" customFormat="1" ht="16.5" customHeight="1">
      <c r="A261" s="861"/>
      <c r="B261" s="2615">
        <v>40710</v>
      </c>
      <c r="C261" s="656" t="s">
        <v>324</v>
      </c>
      <c r="D261" s="2514"/>
      <c r="E261" s="6405" t="s">
        <v>2602</v>
      </c>
      <c r="F261" s="6406"/>
      <c r="G261" s="861"/>
      <c r="I261" s="898"/>
      <c r="J261" s="898"/>
    </row>
    <row r="262" spans="1:10" s="898" customFormat="1" ht="18" customHeight="1">
      <c r="A262" s="861"/>
      <c r="B262" s="2590" t="s">
        <v>2603</v>
      </c>
      <c r="C262" s="2569"/>
      <c r="D262" s="2569"/>
      <c r="E262" s="2594"/>
      <c r="F262" s="2597">
        <f>SUM(D263:D269)</f>
        <v>0</v>
      </c>
      <c r="G262" s="897"/>
    </row>
    <row r="263" spans="1:10" s="862" customFormat="1" ht="16.5" customHeight="1">
      <c r="A263" s="861"/>
      <c r="B263" s="2624">
        <v>40801</v>
      </c>
      <c r="C263" s="801" t="s">
        <v>324</v>
      </c>
      <c r="D263" s="801"/>
      <c r="E263" s="2618" t="s">
        <v>2604</v>
      </c>
      <c r="F263" s="2619"/>
      <c r="G263" s="861"/>
      <c r="I263" s="898"/>
      <c r="J263" s="898"/>
    </row>
    <row r="264" spans="1:10" s="862" customFormat="1" ht="16.5" customHeight="1">
      <c r="A264" s="861"/>
      <c r="B264" s="2615">
        <v>40802</v>
      </c>
      <c r="C264" s="653" t="s">
        <v>324</v>
      </c>
      <c r="D264" s="653"/>
      <c r="E264" s="6401" t="s">
        <v>2676</v>
      </c>
      <c r="F264" s="6402"/>
      <c r="G264" s="861"/>
      <c r="I264" s="898"/>
      <c r="J264" s="898"/>
    </row>
    <row r="265" spans="1:10" s="862" customFormat="1" ht="24" customHeight="1">
      <c r="A265" s="861"/>
      <c r="B265" s="2624">
        <v>40803</v>
      </c>
      <c r="C265" s="653" t="s">
        <v>324</v>
      </c>
      <c r="D265" s="653"/>
      <c r="E265" s="6399" t="s">
        <v>2605</v>
      </c>
      <c r="F265" s="6400"/>
      <c r="G265" s="861"/>
      <c r="I265" s="898"/>
      <c r="J265" s="898"/>
    </row>
    <row r="266" spans="1:10" s="862" customFormat="1" ht="16.5" customHeight="1">
      <c r="A266" s="861"/>
      <c r="B266" s="2615">
        <v>40804</v>
      </c>
      <c r="C266" s="653" t="s">
        <v>324</v>
      </c>
      <c r="D266" s="653"/>
      <c r="E266" s="6420" t="s">
        <v>2606</v>
      </c>
      <c r="F266" s="6421"/>
      <c r="G266" s="861"/>
      <c r="I266" s="898"/>
      <c r="J266" s="898"/>
    </row>
    <row r="267" spans="1:10" s="862" customFormat="1" ht="16.5" customHeight="1">
      <c r="A267" s="861"/>
      <c r="B267" s="2624">
        <v>40805</v>
      </c>
      <c r="C267" s="653" t="s">
        <v>324</v>
      </c>
      <c r="D267" s="653"/>
      <c r="E267" s="6401" t="s">
        <v>2677</v>
      </c>
      <c r="F267" s="6402"/>
      <c r="G267" s="861"/>
      <c r="I267" s="898"/>
      <c r="J267" s="898"/>
    </row>
    <row r="268" spans="1:10" s="862" customFormat="1" ht="16.5" customHeight="1">
      <c r="A268" s="861"/>
      <c r="B268" s="2615">
        <v>40806</v>
      </c>
      <c r="C268" s="653" t="s">
        <v>324</v>
      </c>
      <c r="D268" s="653"/>
      <c r="E268" s="6401" t="s">
        <v>2678</v>
      </c>
      <c r="F268" s="6402"/>
      <c r="G268" s="861"/>
      <c r="I268" s="898"/>
      <c r="J268" s="898"/>
    </row>
    <row r="269" spans="1:10" s="862" customFormat="1" ht="24" customHeight="1">
      <c r="A269" s="861"/>
      <c r="B269" s="2624">
        <v>40807</v>
      </c>
      <c r="C269" s="653" t="s">
        <v>324</v>
      </c>
      <c r="D269" s="653"/>
      <c r="E269" s="6399" t="s">
        <v>2607</v>
      </c>
      <c r="F269" s="6400"/>
      <c r="G269" s="861"/>
      <c r="I269" s="898"/>
      <c r="J269" s="898"/>
    </row>
    <row r="270" spans="1:10" s="898" customFormat="1" ht="18" customHeight="1">
      <c r="A270" s="861"/>
      <c r="B270" s="2590" t="s">
        <v>2608</v>
      </c>
      <c r="C270" s="2569"/>
      <c r="D270" s="2569"/>
      <c r="E270" s="2594"/>
      <c r="F270" s="2597">
        <f>SUM(D271:D276)</f>
        <v>0</v>
      </c>
      <c r="G270" s="897"/>
    </row>
    <row r="271" spans="1:10" s="862" customFormat="1" ht="16.5" customHeight="1">
      <c r="A271" s="861"/>
      <c r="B271" s="2615">
        <v>40901</v>
      </c>
      <c r="C271" s="653" t="s">
        <v>324</v>
      </c>
      <c r="D271" s="653"/>
      <c r="E271" s="6401" t="s">
        <v>2679</v>
      </c>
      <c r="F271" s="6402"/>
      <c r="G271" s="861"/>
      <c r="I271" s="898"/>
      <c r="J271" s="898"/>
    </row>
    <row r="272" spans="1:10" s="862" customFormat="1" ht="24" customHeight="1">
      <c r="A272" s="861"/>
      <c r="B272" s="2615">
        <v>40902</v>
      </c>
      <c r="C272" s="653" t="s">
        <v>324</v>
      </c>
      <c r="D272" s="653"/>
      <c r="E272" s="6399" t="s">
        <v>2609</v>
      </c>
      <c r="F272" s="6400"/>
      <c r="G272" s="861"/>
      <c r="I272" s="898"/>
      <c r="J272" s="898"/>
    </row>
    <row r="273" spans="1:10" s="862" customFormat="1" ht="16.5" customHeight="1">
      <c r="A273" s="861"/>
      <c r="B273" s="2615">
        <v>40903</v>
      </c>
      <c r="C273" s="653" t="s">
        <v>324</v>
      </c>
      <c r="D273" s="653"/>
      <c r="E273" s="6401" t="s">
        <v>2680</v>
      </c>
      <c r="F273" s="6402"/>
      <c r="G273" s="861"/>
      <c r="I273" s="898"/>
      <c r="J273" s="898"/>
    </row>
    <row r="274" spans="1:10" s="862" customFormat="1" ht="16.5" customHeight="1">
      <c r="A274" s="861"/>
      <c r="B274" s="2615">
        <v>40904</v>
      </c>
      <c r="C274" s="653" t="s">
        <v>324</v>
      </c>
      <c r="D274" s="653"/>
      <c r="E274" s="6401" t="s">
        <v>2681</v>
      </c>
      <c r="F274" s="6402"/>
      <c r="G274" s="861"/>
      <c r="I274" s="898"/>
      <c r="J274" s="898"/>
    </row>
    <row r="275" spans="1:10" s="862" customFormat="1" ht="16.5" customHeight="1">
      <c r="A275" s="861"/>
      <c r="B275" s="2615">
        <v>40905</v>
      </c>
      <c r="C275" s="653" t="s">
        <v>324</v>
      </c>
      <c r="D275" s="653"/>
      <c r="E275" s="6401" t="s">
        <v>2682</v>
      </c>
      <c r="F275" s="6402"/>
      <c r="G275" s="861"/>
      <c r="I275" s="898"/>
      <c r="J275" s="898"/>
    </row>
    <row r="276" spans="1:10" s="862" customFormat="1" ht="16.5" customHeight="1">
      <c r="A276" s="861"/>
      <c r="B276" s="2615">
        <v>40906</v>
      </c>
      <c r="C276" s="653" t="s">
        <v>324</v>
      </c>
      <c r="D276" s="653"/>
      <c r="E276" s="6401" t="s">
        <v>2683</v>
      </c>
      <c r="F276" s="6402"/>
      <c r="G276" s="861"/>
      <c r="I276" s="898"/>
      <c r="J276" s="898"/>
    </row>
    <row r="277" spans="1:10" s="898" customFormat="1" ht="18" customHeight="1">
      <c r="A277" s="861"/>
      <c r="B277" s="2590" t="s">
        <v>2610</v>
      </c>
      <c r="C277" s="2569"/>
      <c r="D277" s="2569"/>
      <c r="E277" s="2594"/>
      <c r="F277" s="2597">
        <f>SUM(D278:D283)</f>
        <v>0</v>
      </c>
      <c r="G277" s="897"/>
    </row>
    <row r="278" spans="1:10" s="862" customFormat="1" ht="24" customHeight="1">
      <c r="A278" s="861"/>
      <c r="B278" s="2615">
        <v>41001</v>
      </c>
      <c r="C278" s="653" t="s">
        <v>324</v>
      </c>
      <c r="D278" s="653"/>
      <c r="E278" s="6399" t="s">
        <v>2611</v>
      </c>
      <c r="F278" s="6400"/>
      <c r="G278" s="861"/>
      <c r="I278" s="898"/>
      <c r="J278" s="898"/>
    </row>
    <row r="279" spans="1:10" s="862" customFormat="1" ht="16.5" customHeight="1">
      <c r="A279" s="861"/>
      <c r="B279" s="2615">
        <v>41002</v>
      </c>
      <c r="C279" s="653" t="s">
        <v>324</v>
      </c>
      <c r="D279" s="653"/>
      <c r="E279" s="6401" t="s">
        <v>2684</v>
      </c>
      <c r="F279" s="6402"/>
      <c r="G279" s="861"/>
      <c r="I279" s="898"/>
      <c r="J279" s="898"/>
    </row>
    <row r="280" spans="1:10" s="862" customFormat="1" ht="16.5" customHeight="1">
      <c r="A280" s="861"/>
      <c r="B280" s="2615">
        <v>41003</v>
      </c>
      <c r="C280" s="653" t="s">
        <v>324</v>
      </c>
      <c r="D280" s="653"/>
      <c r="E280" s="6401" t="s">
        <v>2685</v>
      </c>
      <c r="F280" s="6402"/>
      <c r="G280" s="861"/>
      <c r="I280" s="898"/>
      <c r="J280" s="898"/>
    </row>
    <row r="281" spans="1:10" s="862" customFormat="1" ht="16.5" customHeight="1">
      <c r="A281" s="861"/>
      <c r="B281" s="2615">
        <v>41004</v>
      </c>
      <c r="C281" s="653" t="s">
        <v>324</v>
      </c>
      <c r="D281" s="653"/>
      <c r="E281" s="6401" t="s">
        <v>2686</v>
      </c>
      <c r="F281" s="6402"/>
      <c r="G281" s="861"/>
      <c r="I281" s="898"/>
      <c r="J281" s="898"/>
    </row>
    <row r="282" spans="1:10" s="862" customFormat="1" ht="16.5" customHeight="1">
      <c r="A282" s="861"/>
      <c r="B282" s="2615">
        <v>41005</v>
      </c>
      <c r="C282" s="653" t="s">
        <v>324</v>
      </c>
      <c r="D282" s="653"/>
      <c r="E282" s="6401" t="s">
        <v>2687</v>
      </c>
      <c r="F282" s="6402"/>
      <c r="G282" s="861"/>
      <c r="I282" s="898"/>
      <c r="J282" s="898"/>
    </row>
    <row r="283" spans="1:10" s="862" customFormat="1" ht="16.5" customHeight="1">
      <c r="A283" s="861"/>
      <c r="B283" s="2615">
        <v>41006</v>
      </c>
      <c r="C283" s="653" t="s">
        <v>324</v>
      </c>
      <c r="D283" s="653"/>
      <c r="E283" s="6401" t="s">
        <v>2688</v>
      </c>
      <c r="F283" s="6402"/>
      <c r="G283" s="861"/>
      <c r="I283" s="898"/>
      <c r="J283" s="898"/>
    </row>
    <row r="284" spans="1:10" s="898" customFormat="1" ht="18" customHeight="1">
      <c r="A284" s="861"/>
      <c r="B284" s="2590" t="s">
        <v>2612</v>
      </c>
      <c r="C284" s="2569"/>
      <c r="D284" s="2569"/>
      <c r="E284" s="2594"/>
      <c r="F284" s="2597">
        <f>SUM(D285:D298)</f>
        <v>0</v>
      </c>
      <c r="G284" s="897"/>
    </row>
    <row r="285" spans="1:10" s="862" customFormat="1" ht="16.5" customHeight="1">
      <c r="A285" s="861"/>
      <c r="B285" s="2615">
        <v>41101</v>
      </c>
      <c r="C285" s="653" t="s">
        <v>324</v>
      </c>
      <c r="D285" s="653"/>
      <c r="E285" s="6401" t="s">
        <v>2699</v>
      </c>
      <c r="F285" s="6402"/>
      <c r="G285" s="861"/>
      <c r="I285" s="898"/>
      <c r="J285" s="898"/>
    </row>
    <row r="286" spans="1:10" s="862" customFormat="1" ht="16.5" customHeight="1">
      <c r="A286" s="861"/>
      <c r="B286" s="2615">
        <v>41102</v>
      </c>
      <c r="C286" s="653" t="s">
        <v>324</v>
      </c>
      <c r="D286" s="653"/>
      <c r="E286" s="6401" t="s">
        <v>2689</v>
      </c>
      <c r="F286" s="6402"/>
      <c r="G286" s="861"/>
      <c r="I286" s="898"/>
      <c r="J286" s="898"/>
    </row>
    <row r="287" spans="1:10" s="862" customFormat="1" ht="16.5" customHeight="1">
      <c r="A287" s="861"/>
      <c r="B287" s="2615">
        <v>41103</v>
      </c>
      <c r="C287" s="653" t="s">
        <v>324</v>
      </c>
      <c r="D287" s="653"/>
      <c r="E287" s="6401" t="s">
        <v>2690</v>
      </c>
      <c r="F287" s="6402"/>
      <c r="G287" s="861"/>
      <c r="I287" s="898"/>
      <c r="J287" s="898"/>
    </row>
    <row r="288" spans="1:10" s="862" customFormat="1" ht="16.5" customHeight="1">
      <c r="A288" s="861"/>
      <c r="B288" s="2615">
        <v>41104</v>
      </c>
      <c r="C288" s="653" t="s">
        <v>324</v>
      </c>
      <c r="D288" s="653"/>
      <c r="E288" s="6401" t="s">
        <v>2691</v>
      </c>
      <c r="F288" s="6402"/>
      <c r="G288" s="861"/>
      <c r="I288" s="898"/>
      <c r="J288" s="898"/>
    </row>
    <row r="289" spans="1:10" s="862" customFormat="1" ht="16.5" customHeight="1">
      <c r="A289" s="861"/>
      <c r="B289" s="2615">
        <v>41105</v>
      </c>
      <c r="C289" s="653" t="s">
        <v>324</v>
      </c>
      <c r="D289" s="653"/>
      <c r="E289" s="6401" t="s">
        <v>2692</v>
      </c>
      <c r="F289" s="6402"/>
      <c r="G289" s="861"/>
      <c r="I289" s="898"/>
      <c r="J289" s="898"/>
    </row>
    <row r="290" spans="1:10" s="862" customFormat="1" ht="16.5" customHeight="1">
      <c r="A290" s="861"/>
      <c r="B290" s="2615">
        <v>41106</v>
      </c>
      <c r="C290" s="653" t="s">
        <v>324</v>
      </c>
      <c r="D290" s="653"/>
      <c r="E290" s="6401" t="s">
        <v>2693</v>
      </c>
      <c r="F290" s="6402"/>
      <c r="G290" s="861"/>
      <c r="I290" s="898"/>
      <c r="J290" s="898"/>
    </row>
    <row r="291" spans="1:10" s="862" customFormat="1" ht="16.5" customHeight="1">
      <c r="A291" s="861"/>
      <c r="B291" s="2615">
        <v>41107</v>
      </c>
      <c r="C291" s="653" t="s">
        <v>324</v>
      </c>
      <c r="D291" s="653"/>
      <c r="E291" s="6401" t="s">
        <v>2694</v>
      </c>
      <c r="F291" s="6402"/>
      <c r="G291" s="861"/>
      <c r="I291" s="898"/>
      <c r="J291" s="898"/>
    </row>
    <row r="292" spans="1:10" s="862" customFormat="1" ht="16.5" customHeight="1">
      <c r="A292" s="861"/>
      <c r="B292" s="2615">
        <v>41108</v>
      </c>
      <c r="C292" s="653" t="s">
        <v>324</v>
      </c>
      <c r="D292" s="653"/>
      <c r="E292" s="6401" t="s">
        <v>2695</v>
      </c>
      <c r="F292" s="6402"/>
      <c r="G292" s="861"/>
      <c r="I292" s="898"/>
      <c r="J292" s="898"/>
    </row>
    <row r="293" spans="1:10" s="862" customFormat="1" ht="16.5" customHeight="1">
      <c r="A293" s="861"/>
      <c r="B293" s="2615">
        <v>41109</v>
      </c>
      <c r="C293" s="653" t="s">
        <v>324</v>
      </c>
      <c r="D293" s="653"/>
      <c r="E293" s="6420" t="s">
        <v>2613</v>
      </c>
      <c r="F293" s="6421"/>
      <c r="G293" s="861"/>
      <c r="I293" s="898"/>
      <c r="J293" s="898"/>
    </row>
    <row r="294" spans="1:10" s="862" customFormat="1" ht="24" customHeight="1">
      <c r="A294" s="861"/>
      <c r="B294" s="2615">
        <v>41110</v>
      </c>
      <c r="C294" s="653" t="s">
        <v>324</v>
      </c>
      <c r="D294" s="653"/>
      <c r="E294" s="6399" t="s">
        <v>2614</v>
      </c>
      <c r="F294" s="6400"/>
      <c r="G294" s="861"/>
      <c r="I294" s="898"/>
      <c r="J294" s="898"/>
    </row>
    <row r="295" spans="1:10" s="862" customFormat="1" ht="16.5" customHeight="1">
      <c r="A295" s="861"/>
      <c r="B295" s="2615">
        <v>41111</v>
      </c>
      <c r="C295" s="653" t="s">
        <v>324</v>
      </c>
      <c r="D295" s="653"/>
      <c r="E295" s="6399" t="s">
        <v>2615</v>
      </c>
      <c r="F295" s="6400"/>
      <c r="G295" s="861"/>
      <c r="I295" s="898"/>
      <c r="J295" s="898"/>
    </row>
    <row r="296" spans="1:10" s="862" customFormat="1" ht="18" customHeight="1">
      <c r="A296" s="861"/>
      <c r="B296" s="2615">
        <v>41112</v>
      </c>
      <c r="C296" s="653" t="s">
        <v>324</v>
      </c>
      <c r="D296" s="653"/>
      <c r="E296" s="6401" t="s">
        <v>2696</v>
      </c>
      <c r="F296" s="6402"/>
      <c r="G296" s="861"/>
      <c r="I296" s="898"/>
      <c r="J296" s="898"/>
    </row>
    <row r="297" spans="1:10" s="862" customFormat="1" ht="18" customHeight="1">
      <c r="A297" s="861"/>
      <c r="B297" s="2615">
        <v>41113</v>
      </c>
      <c r="C297" s="653" t="s">
        <v>324</v>
      </c>
      <c r="D297" s="653"/>
      <c r="E297" s="6401" t="s">
        <v>2697</v>
      </c>
      <c r="F297" s="6402"/>
      <c r="G297" s="861"/>
      <c r="I297" s="898"/>
      <c r="J297" s="898"/>
    </row>
    <row r="298" spans="1:10" s="862" customFormat="1" ht="18" customHeight="1">
      <c r="A298" s="861"/>
      <c r="B298" s="2593">
        <v>41114</v>
      </c>
      <c r="C298" s="656" t="s">
        <v>324</v>
      </c>
      <c r="D298" s="656"/>
      <c r="E298" s="6405" t="s">
        <v>2698</v>
      </c>
      <c r="F298" s="6406"/>
      <c r="G298" s="861"/>
      <c r="H298" s="2616">
        <f>SUM(D252:D298)</f>
        <v>0</v>
      </c>
      <c r="I298" s="898"/>
      <c r="J298" s="898"/>
    </row>
    <row r="299" spans="1:10" s="849" customFormat="1" ht="21" customHeight="1">
      <c r="A299" s="2570"/>
      <c r="B299" s="2570"/>
      <c r="C299" s="2601"/>
      <c r="D299" s="2570"/>
      <c r="E299" s="2570"/>
      <c r="F299" s="2570"/>
      <c r="G299" s="2570"/>
      <c r="I299" s="867"/>
      <c r="J299" s="867"/>
    </row>
    <row r="300" spans="1:10" ht="15.95" customHeight="1">
      <c r="A300" s="857"/>
      <c r="B300" s="2581" t="s">
        <v>2441</v>
      </c>
      <c r="C300" s="820"/>
      <c r="G300" s="857"/>
    </row>
    <row r="301" spans="1:10" ht="24.95" customHeight="1">
      <c r="A301" s="857"/>
      <c r="B301" s="2564" t="s">
        <v>438</v>
      </c>
      <c r="C301" s="6356" t="str">
        <f>+入力ｼｰﾄA!$O$57</f>
        <v>日事連ビル新築工事</v>
      </c>
      <c r="D301" s="6356"/>
      <c r="E301" s="6356"/>
      <c r="F301" s="2582"/>
      <c r="G301" s="857"/>
    </row>
    <row r="302" spans="1:10" ht="19.5" customHeight="1">
      <c r="A302" s="857"/>
      <c r="B302" s="2583"/>
      <c r="C302" s="6390" t="s">
        <v>2475</v>
      </c>
      <c r="D302" s="6390"/>
      <c r="E302" s="6390"/>
      <c r="F302" s="2584"/>
      <c r="G302" s="857"/>
    </row>
    <row r="303" spans="1:10" s="849" customFormat="1" ht="30.75" customHeight="1">
      <c r="A303" s="2570"/>
      <c r="B303" s="6391" t="s">
        <v>2574</v>
      </c>
      <c r="C303" s="6392"/>
      <c r="D303" s="6392"/>
      <c r="E303" s="6393" t="s">
        <v>2575</v>
      </c>
      <c r="F303" s="6394"/>
      <c r="G303" s="2570"/>
    </row>
    <row r="304" spans="1:10" s="898" customFormat="1" ht="18" customHeight="1">
      <c r="A304" s="861"/>
      <c r="B304" s="2585" t="s">
        <v>2477</v>
      </c>
      <c r="C304" s="2586" t="s">
        <v>521</v>
      </c>
      <c r="D304" s="2587" t="s">
        <v>2476</v>
      </c>
      <c r="E304" s="2588" t="s">
        <v>2465</v>
      </c>
      <c r="F304" s="2589"/>
      <c r="G304" s="897"/>
    </row>
    <row r="305" spans="1:10" s="898" customFormat="1" ht="18" customHeight="1">
      <c r="A305" s="861"/>
      <c r="B305" s="2590" t="s">
        <v>2616</v>
      </c>
      <c r="C305" s="2569"/>
      <c r="D305" s="2569"/>
      <c r="E305" s="2594"/>
      <c r="F305" s="2597">
        <f>SUM(D306:D309)</f>
        <v>0</v>
      </c>
      <c r="G305" s="897"/>
    </row>
    <row r="306" spans="1:10" s="862" customFormat="1" ht="18" customHeight="1">
      <c r="A306" s="861"/>
      <c r="B306" s="2615">
        <v>41201</v>
      </c>
      <c r="C306" s="653" t="s">
        <v>324</v>
      </c>
      <c r="D306" s="653"/>
      <c r="E306" s="6401" t="s">
        <v>2700</v>
      </c>
      <c r="F306" s="6402"/>
      <c r="G306" s="861"/>
      <c r="I306" s="898"/>
      <c r="J306" s="898"/>
    </row>
    <row r="307" spans="1:10" s="862" customFormat="1" ht="18" customHeight="1">
      <c r="A307" s="861"/>
      <c r="B307" s="2615">
        <v>41202</v>
      </c>
      <c r="C307" s="653" t="s">
        <v>324</v>
      </c>
      <c r="D307" s="653"/>
      <c r="E307" s="6401" t="s">
        <v>2701</v>
      </c>
      <c r="F307" s="6402"/>
      <c r="G307" s="861"/>
      <c r="I307" s="898"/>
      <c r="J307" s="898"/>
    </row>
    <row r="308" spans="1:10" s="862" customFormat="1" ht="18" customHeight="1">
      <c r="A308" s="861"/>
      <c r="B308" s="2615">
        <v>41203</v>
      </c>
      <c r="C308" s="653" t="s">
        <v>324</v>
      </c>
      <c r="D308" s="653"/>
      <c r="E308" s="6401" t="s">
        <v>2702</v>
      </c>
      <c r="F308" s="6402"/>
      <c r="G308" s="861"/>
      <c r="I308" s="898"/>
      <c r="J308" s="898"/>
    </row>
    <row r="309" spans="1:10" s="862" customFormat="1" ht="30" customHeight="1">
      <c r="A309" s="861"/>
      <c r="B309" s="2615">
        <v>41204</v>
      </c>
      <c r="C309" s="653" t="s">
        <v>324</v>
      </c>
      <c r="D309" s="653"/>
      <c r="E309" s="6399" t="s">
        <v>2617</v>
      </c>
      <c r="F309" s="6400"/>
      <c r="G309" s="861"/>
      <c r="I309" s="898"/>
      <c r="J309" s="898"/>
    </row>
    <row r="310" spans="1:10" s="898" customFormat="1" ht="18" customHeight="1">
      <c r="A310" s="861"/>
      <c r="B310" s="2590" t="s">
        <v>2618</v>
      </c>
      <c r="C310" s="2569"/>
      <c r="D310" s="2569"/>
      <c r="E310" s="2594"/>
      <c r="F310" s="2597">
        <f>SUM(D311:D343)</f>
        <v>0</v>
      </c>
      <c r="G310" s="897"/>
    </row>
    <row r="311" spans="1:10" s="862" customFormat="1" ht="16.5" customHeight="1">
      <c r="A311" s="861"/>
      <c r="B311" s="2615">
        <v>41301</v>
      </c>
      <c r="C311" s="653" t="s">
        <v>324</v>
      </c>
      <c r="D311" s="653"/>
      <c r="E311" s="6401" t="s">
        <v>2703</v>
      </c>
      <c r="F311" s="6402"/>
      <c r="G311" s="861"/>
      <c r="I311" s="898"/>
      <c r="J311" s="898"/>
    </row>
    <row r="312" spans="1:10" s="862" customFormat="1" ht="24" customHeight="1">
      <c r="A312" s="861"/>
      <c r="B312" s="2615">
        <v>41302</v>
      </c>
      <c r="C312" s="653" t="s">
        <v>324</v>
      </c>
      <c r="D312" s="653"/>
      <c r="E312" s="6399" t="s">
        <v>2619</v>
      </c>
      <c r="F312" s="6400"/>
      <c r="G312" s="861"/>
      <c r="I312" s="898"/>
      <c r="J312" s="898"/>
    </row>
    <row r="313" spans="1:10" s="862" customFormat="1" ht="16.5" customHeight="1">
      <c r="A313" s="861"/>
      <c r="B313" s="2615">
        <v>41303</v>
      </c>
      <c r="C313" s="653" t="s">
        <v>324</v>
      </c>
      <c r="D313" s="653"/>
      <c r="E313" s="6401" t="s">
        <v>2704</v>
      </c>
      <c r="F313" s="6402"/>
      <c r="G313" s="861"/>
      <c r="I313" s="898"/>
      <c r="J313" s="898"/>
    </row>
    <row r="314" spans="1:10" s="862" customFormat="1" ht="24" customHeight="1">
      <c r="A314" s="861"/>
      <c r="B314" s="2615">
        <v>41304</v>
      </c>
      <c r="C314" s="653" t="s">
        <v>324</v>
      </c>
      <c r="D314" s="653"/>
      <c r="E314" s="6399" t="s">
        <v>2620</v>
      </c>
      <c r="F314" s="6400"/>
      <c r="G314" s="861"/>
      <c r="I314" s="898"/>
      <c r="J314" s="898"/>
    </row>
    <row r="315" spans="1:10" s="862" customFormat="1" ht="16.5" customHeight="1">
      <c r="A315" s="861"/>
      <c r="B315" s="2615">
        <v>41305</v>
      </c>
      <c r="C315" s="653" t="s">
        <v>324</v>
      </c>
      <c r="D315" s="653"/>
      <c r="E315" s="6401" t="s">
        <v>2705</v>
      </c>
      <c r="F315" s="6402"/>
      <c r="G315" s="861"/>
      <c r="I315" s="898"/>
      <c r="J315" s="898"/>
    </row>
    <row r="316" spans="1:10" s="862" customFormat="1" ht="24" customHeight="1">
      <c r="A316" s="861"/>
      <c r="B316" s="2615">
        <v>41306</v>
      </c>
      <c r="C316" s="653" t="s">
        <v>324</v>
      </c>
      <c r="D316" s="653"/>
      <c r="E316" s="6399" t="s">
        <v>2621</v>
      </c>
      <c r="F316" s="6400"/>
      <c r="G316" s="861"/>
      <c r="I316" s="898"/>
      <c r="J316" s="898"/>
    </row>
    <row r="317" spans="1:10" s="862" customFormat="1" ht="16.5" customHeight="1">
      <c r="A317" s="861"/>
      <c r="B317" s="2615">
        <v>41307</v>
      </c>
      <c r="C317" s="653" t="s">
        <v>324</v>
      </c>
      <c r="D317" s="653"/>
      <c r="E317" s="6399" t="s">
        <v>2622</v>
      </c>
      <c r="F317" s="6400"/>
      <c r="G317" s="861"/>
      <c r="I317" s="898"/>
      <c r="J317" s="898"/>
    </row>
    <row r="318" spans="1:10" s="862" customFormat="1" ht="16.5" customHeight="1">
      <c r="A318" s="861"/>
      <c r="B318" s="2615">
        <v>41308</v>
      </c>
      <c r="C318" s="653" t="s">
        <v>324</v>
      </c>
      <c r="D318" s="653"/>
      <c r="E318" s="6399" t="s">
        <v>2623</v>
      </c>
      <c r="F318" s="6400"/>
      <c r="G318" s="861"/>
      <c r="I318" s="898"/>
      <c r="J318" s="898"/>
    </row>
    <row r="319" spans="1:10" s="862" customFormat="1" ht="24" customHeight="1">
      <c r="A319" s="861"/>
      <c r="B319" s="2615">
        <v>41309</v>
      </c>
      <c r="C319" s="653" t="s">
        <v>324</v>
      </c>
      <c r="D319" s="653"/>
      <c r="E319" s="6399" t="s">
        <v>2624</v>
      </c>
      <c r="F319" s="6400"/>
      <c r="G319" s="861"/>
      <c r="I319" s="898"/>
      <c r="J319" s="898"/>
    </row>
    <row r="320" spans="1:10" s="862" customFormat="1" ht="16.5" customHeight="1">
      <c r="A320" s="861"/>
      <c r="B320" s="2615">
        <v>41310</v>
      </c>
      <c r="C320" s="653" t="s">
        <v>324</v>
      </c>
      <c r="D320" s="653"/>
      <c r="E320" s="6401" t="s">
        <v>2706</v>
      </c>
      <c r="F320" s="6402"/>
      <c r="G320" s="861"/>
      <c r="I320" s="898"/>
      <c r="J320" s="898"/>
    </row>
    <row r="321" spans="1:10" s="862" customFormat="1" ht="24" customHeight="1">
      <c r="A321" s="861"/>
      <c r="B321" s="2615">
        <v>41311</v>
      </c>
      <c r="C321" s="653" t="s">
        <v>324</v>
      </c>
      <c r="D321" s="653"/>
      <c r="E321" s="6399" t="s">
        <v>2625</v>
      </c>
      <c r="F321" s="6400"/>
      <c r="G321" s="861"/>
      <c r="I321" s="898"/>
      <c r="J321" s="898"/>
    </row>
    <row r="322" spans="1:10" s="862" customFormat="1" ht="16.5" customHeight="1">
      <c r="A322" s="861"/>
      <c r="B322" s="2615">
        <v>41312</v>
      </c>
      <c r="C322" s="653" t="s">
        <v>324</v>
      </c>
      <c r="D322" s="653"/>
      <c r="E322" s="6401" t="s">
        <v>2707</v>
      </c>
      <c r="F322" s="6402"/>
      <c r="G322" s="861"/>
      <c r="I322" s="898"/>
      <c r="J322" s="898"/>
    </row>
    <row r="323" spans="1:10" s="862" customFormat="1" ht="80.099999999999994" customHeight="1">
      <c r="A323" s="861"/>
      <c r="B323" s="2615">
        <v>41313</v>
      </c>
      <c r="C323" s="653" t="s">
        <v>324</v>
      </c>
      <c r="D323" s="653"/>
      <c r="E323" s="6399" t="s">
        <v>2626</v>
      </c>
      <c r="F323" s="6400"/>
      <c r="G323" s="861"/>
      <c r="I323" s="898"/>
      <c r="J323" s="898"/>
    </row>
    <row r="324" spans="1:10" s="862" customFormat="1" ht="24" customHeight="1">
      <c r="A324" s="861"/>
      <c r="B324" s="2615">
        <v>41314</v>
      </c>
      <c r="C324" s="653" t="s">
        <v>324</v>
      </c>
      <c r="D324" s="653"/>
      <c r="E324" s="6399" t="s">
        <v>2627</v>
      </c>
      <c r="F324" s="6400"/>
      <c r="G324" s="861"/>
      <c r="I324" s="898"/>
      <c r="J324" s="898"/>
    </row>
    <row r="325" spans="1:10" s="862" customFormat="1" ht="30" customHeight="1">
      <c r="A325" s="861"/>
      <c r="B325" s="2615">
        <v>41315</v>
      </c>
      <c r="C325" s="653" t="s">
        <v>324</v>
      </c>
      <c r="D325" s="653"/>
      <c r="E325" s="6399" t="s">
        <v>2628</v>
      </c>
      <c r="F325" s="6400"/>
      <c r="G325" s="861"/>
      <c r="I325" s="898"/>
      <c r="J325" s="898"/>
    </row>
    <row r="326" spans="1:10" s="862" customFormat="1" ht="24" customHeight="1">
      <c r="A326" s="861"/>
      <c r="B326" s="2615">
        <v>41316</v>
      </c>
      <c r="C326" s="653" t="s">
        <v>324</v>
      </c>
      <c r="D326" s="653"/>
      <c r="E326" s="6399" t="s">
        <v>2629</v>
      </c>
      <c r="F326" s="6400"/>
      <c r="G326" s="861"/>
      <c r="I326" s="898"/>
      <c r="J326" s="898"/>
    </row>
    <row r="327" spans="1:10" s="862" customFormat="1" ht="16.5" customHeight="1">
      <c r="A327" s="861"/>
      <c r="B327" s="2615">
        <v>41317</v>
      </c>
      <c r="C327" s="653" t="s">
        <v>324</v>
      </c>
      <c r="D327" s="653"/>
      <c r="E327" s="6401" t="s">
        <v>2708</v>
      </c>
      <c r="F327" s="6402"/>
      <c r="G327" s="861"/>
      <c r="I327" s="898"/>
      <c r="J327" s="898"/>
    </row>
    <row r="328" spans="1:10" s="862" customFormat="1" ht="16.5" customHeight="1">
      <c r="A328" s="861"/>
      <c r="B328" s="2615">
        <v>41318</v>
      </c>
      <c r="C328" s="653" t="s">
        <v>324</v>
      </c>
      <c r="D328" s="653"/>
      <c r="E328" s="6401" t="s">
        <v>2709</v>
      </c>
      <c r="F328" s="6402"/>
      <c r="G328" s="861"/>
      <c r="I328" s="898"/>
      <c r="J328" s="898"/>
    </row>
    <row r="329" spans="1:10" s="862" customFormat="1" ht="16.5" customHeight="1">
      <c r="A329" s="861"/>
      <c r="B329" s="2615">
        <v>41319</v>
      </c>
      <c r="C329" s="653" t="s">
        <v>324</v>
      </c>
      <c r="D329" s="653"/>
      <c r="E329" s="6401" t="s">
        <v>2710</v>
      </c>
      <c r="F329" s="6402"/>
      <c r="G329" s="861"/>
      <c r="I329" s="898"/>
      <c r="J329" s="898"/>
    </row>
    <row r="330" spans="1:10" s="862" customFormat="1" ht="16.5" customHeight="1">
      <c r="A330" s="861"/>
      <c r="B330" s="2615">
        <v>41320</v>
      </c>
      <c r="C330" s="653" t="s">
        <v>324</v>
      </c>
      <c r="D330" s="653"/>
      <c r="E330" s="6401" t="s">
        <v>2711</v>
      </c>
      <c r="F330" s="6402"/>
      <c r="G330" s="861"/>
      <c r="I330" s="898"/>
      <c r="J330" s="898"/>
    </row>
    <row r="331" spans="1:10" s="862" customFormat="1" ht="24" customHeight="1">
      <c r="A331" s="861"/>
      <c r="B331" s="2615">
        <v>41321</v>
      </c>
      <c r="C331" s="653" t="s">
        <v>324</v>
      </c>
      <c r="D331" s="653"/>
      <c r="E331" s="6399" t="s">
        <v>2630</v>
      </c>
      <c r="F331" s="6400"/>
      <c r="G331" s="861"/>
      <c r="I331" s="898"/>
      <c r="J331" s="898"/>
    </row>
    <row r="332" spans="1:10" s="862" customFormat="1" ht="16.5" customHeight="1">
      <c r="A332" s="861"/>
      <c r="B332" s="2615">
        <v>41322</v>
      </c>
      <c r="C332" s="653" t="s">
        <v>324</v>
      </c>
      <c r="D332" s="653"/>
      <c r="E332" s="6399" t="s">
        <v>2631</v>
      </c>
      <c r="F332" s="6400"/>
      <c r="G332" s="861"/>
      <c r="I332" s="898"/>
      <c r="J332" s="898"/>
    </row>
    <row r="333" spans="1:10" s="862" customFormat="1" ht="16.5" customHeight="1">
      <c r="A333" s="861"/>
      <c r="B333" s="2615">
        <v>41323</v>
      </c>
      <c r="C333" s="653" t="s">
        <v>324</v>
      </c>
      <c r="D333" s="653"/>
      <c r="E333" s="6399" t="s">
        <v>2632</v>
      </c>
      <c r="F333" s="6400"/>
      <c r="G333" s="861"/>
      <c r="I333" s="898"/>
      <c r="J333" s="898"/>
    </row>
    <row r="334" spans="1:10" s="862" customFormat="1" ht="16.5" customHeight="1">
      <c r="A334" s="861"/>
      <c r="B334" s="2615">
        <v>41324</v>
      </c>
      <c r="C334" s="653" t="s">
        <v>324</v>
      </c>
      <c r="D334" s="653"/>
      <c r="E334" s="6401" t="s">
        <v>2712</v>
      </c>
      <c r="F334" s="6402"/>
      <c r="G334" s="861"/>
      <c r="I334" s="898"/>
      <c r="J334" s="898"/>
    </row>
    <row r="335" spans="1:10" s="862" customFormat="1" ht="16.5" customHeight="1">
      <c r="A335" s="861"/>
      <c r="B335" s="2615">
        <v>41325</v>
      </c>
      <c r="C335" s="653" t="s">
        <v>324</v>
      </c>
      <c r="D335" s="653"/>
      <c r="E335" s="6401" t="s">
        <v>2713</v>
      </c>
      <c r="F335" s="6402"/>
      <c r="G335" s="861"/>
      <c r="I335" s="898"/>
      <c r="J335" s="898"/>
    </row>
    <row r="336" spans="1:10" s="862" customFormat="1" ht="16.5" customHeight="1">
      <c r="A336" s="861"/>
      <c r="B336" s="2615">
        <v>41326</v>
      </c>
      <c r="C336" s="653" t="s">
        <v>324</v>
      </c>
      <c r="D336" s="653"/>
      <c r="E336" s="6401" t="s">
        <v>2714</v>
      </c>
      <c r="F336" s="6402"/>
      <c r="G336" s="861"/>
      <c r="I336" s="898"/>
      <c r="J336" s="898"/>
    </row>
    <row r="337" spans="1:10" s="862" customFormat="1" ht="16.5" customHeight="1">
      <c r="A337" s="861"/>
      <c r="B337" s="2615">
        <v>41327</v>
      </c>
      <c r="C337" s="653" t="s">
        <v>324</v>
      </c>
      <c r="D337" s="653"/>
      <c r="E337" s="6399" t="s">
        <v>2633</v>
      </c>
      <c r="F337" s="6400"/>
      <c r="G337" s="861"/>
      <c r="I337" s="898"/>
      <c r="J337" s="898"/>
    </row>
    <row r="338" spans="1:10" s="862" customFormat="1" ht="16.5" customHeight="1">
      <c r="A338" s="861"/>
      <c r="B338" s="2615">
        <v>41328</v>
      </c>
      <c r="C338" s="653" t="s">
        <v>324</v>
      </c>
      <c r="D338" s="653"/>
      <c r="E338" s="6401" t="s">
        <v>2715</v>
      </c>
      <c r="F338" s="6402"/>
      <c r="G338" s="861"/>
      <c r="I338" s="898"/>
      <c r="J338" s="898"/>
    </row>
    <row r="339" spans="1:10" s="862" customFormat="1" ht="16.5" customHeight="1">
      <c r="A339" s="861"/>
      <c r="B339" s="2615">
        <v>41329</v>
      </c>
      <c r="C339" s="653" t="s">
        <v>324</v>
      </c>
      <c r="D339" s="653"/>
      <c r="E339" s="6401" t="s">
        <v>2716</v>
      </c>
      <c r="F339" s="6402"/>
      <c r="G339" s="861"/>
      <c r="I339" s="898"/>
      <c r="J339" s="898"/>
    </row>
    <row r="340" spans="1:10" s="862" customFormat="1" ht="16.5" customHeight="1">
      <c r="A340" s="861"/>
      <c r="B340" s="2615">
        <v>41330</v>
      </c>
      <c r="C340" s="653" t="s">
        <v>324</v>
      </c>
      <c r="D340" s="653"/>
      <c r="E340" s="6401" t="s">
        <v>2717</v>
      </c>
      <c r="F340" s="6402"/>
      <c r="G340" s="861"/>
      <c r="I340" s="898"/>
      <c r="J340" s="898"/>
    </row>
    <row r="341" spans="1:10" s="862" customFormat="1" ht="16.5" customHeight="1">
      <c r="A341" s="861"/>
      <c r="B341" s="2615">
        <v>41331</v>
      </c>
      <c r="C341" s="653" t="s">
        <v>324</v>
      </c>
      <c r="D341" s="653"/>
      <c r="E341" s="6401" t="s">
        <v>2718</v>
      </c>
      <c r="F341" s="6402"/>
      <c r="G341" s="861"/>
      <c r="I341" s="898"/>
      <c r="J341" s="898"/>
    </row>
    <row r="342" spans="1:10" s="862" customFormat="1" ht="16.5" customHeight="1">
      <c r="A342" s="861"/>
      <c r="B342" s="2615">
        <v>41332</v>
      </c>
      <c r="C342" s="653" t="s">
        <v>324</v>
      </c>
      <c r="D342" s="653"/>
      <c r="E342" s="6401" t="s">
        <v>2719</v>
      </c>
      <c r="F342" s="6402"/>
      <c r="G342" s="861"/>
      <c r="I342" s="898"/>
      <c r="J342" s="898"/>
    </row>
    <row r="343" spans="1:10" s="862" customFormat="1" ht="16.5" customHeight="1" thickBot="1">
      <c r="A343" s="861"/>
      <c r="B343" s="2615">
        <v>41333</v>
      </c>
      <c r="C343" s="653" t="s">
        <v>324</v>
      </c>
      <c r="D343" s="653"/>
      <c r="E343" s="6401" t="s">
        <v>2720</v>
      </c>
      <c r="F343" s="6402"/>
      <c r="G343" s="861"/>
      <c r="H343" s="2616">
        <f>SUM(D306:D343)</f>
        <v>0</v>
      </c>
      <c r="I343" s="898"/>
      <c r="J343" s="898"/>
    </row>
    <row r="344" spans="1:10" s="849" customFormat="1" ht="21" customHeight="1" thickBot="1">
      <c r="A344" s="2570"/>
      <c r="B344" s="6350" t="s">
        <v>2724</v>
      </c>
      <c r="C344" s="6351"/>
      <c r="D344" s="2598">
        <f>+H242+H298+H343</f>
        <v>0</v>
      </c>
      <c r="E344" s="2599"/>
      <c r="F344" s="2600"/>
      <c r="G344" s="2570"/>
      <c r="I344" s="867"/>
      <c r="J344" s="867"/>
    </row>
    <row r="345" spans="1:10" s="849" customFormat="1" ht="21" customHeight="1">
      <c r="A345" s="2570"/>
      <c r="B345" s="2570"/>
      <c r="C345" s="2601"/>
      <c r="D345" s="2570"/>
      <c r="E345" s="2570"/>
      <c r="F345" s="2570"/>
      <c r="G345" s="2570"/>
      <c r="I345" s="867"/>
      <c r="J345" s="867"/>
    </row>
  </sheetData>
  <sheetProtection algorithmName="SHA-512" hashValue="JEUL+O1IGwW+aBxN0lQ2H9ffxI7nHYErxM+yqyde6DtV5A5ABSrw8cXZ13OiTZ71usWOaTblR+8YYG8Xh2lMYw==" saltValue="qQhewOLD/wgpQ9X9BaakPA==" spinCount="100000" sheet="1" formatCells="0" formatColumns="0" formatRows="0"/>
  <mergeCells count="247">
    <mergeCell ref="C5:F5"/>
    <mergeCell ref="C7:F7"/>
    <mergeCell ref="D11:E11"/>
    <mergeCell ref="D10:E10"/>
    <mergeCell ref="B13:C13"/>
    <mergeCell ref="B12:C12"/>
    <mergeCell ref="B11:C11"/>
    <mergeCell ref="B10:C10"/>
    <mergeCell ref="D13:E13"/>
    <mergeCell ref="D12:E12"/>
    <mergeCell ref="E342:F342"/>
    <mergeCell ref="E307:F307"/>
    <mergeCell ref="E308:F308"/>
    <mergeCell ref="E311:F311"/>
    <mergeCell ref="E313:F313"/>
    <mergeCell ref="E315:F315"/>
    <mergeCell ref="B29:F29"/>
    <mergeCell ref="D16:E16"/>
    <mergeCell ref="D6:E6"/>
    <mergeCell ref="E276:F276"/>
    <mergeCell ref="E279:F279"/>
    <mergeCell ref="E278:F278"/>
    <mergeCell ref="E293:F293"/>
    <mergeCell ref="E294:F294"/>
    <mergeCell ref="E295:F295"/>
    <mergeCell ref="E273:F273"/>
    <mergeCell ref="E274:F274"/>
    <mergeCell ref="E275:F275"/>
    <mergeCell ref="E234:F234"/>
    <mergeCell ref="E235:F235"/>
    <mergeCell ref="E241:F241"/>
    <mergeCell ref="E180:F180"/>
    <mergeCell ref="E185:F185"/>
    <mergeCell ref="E190:F190"/>
    <mergeCell ref="B2:F2"/>
    <mergeCell ref="C3:E3"/>
    <mergeCell ref="E343:F343"/>
    <mergeCell ref="E126:F126"/>
    <mergeCell ref="E134:F134"/>
    <mergeCell ref="E261:F261"/>
    <mergeCell ref="B160:D160"/>
    <mergeCell ref="E160:F160"/>
    <mergeCell ref="B244:F244"/>
    <mergeCell ref="B249:D249"/>
    <mergeCell ref="E249:F249"/>
    <mergeCell ref="B303:D303"/>
    <mergeCell ref="E303:F303"/>
    <mergeCell ref="B243:F243"/>
    <mergeCell ref="E338:F338"/>
    <mergeCell ref="E339:F339"/>
    <mergeCell ref="E340:F340"/>
    <mergeCell ref="E341:F341"/>
    <mergeCell ref="E233:F233"/>
    <mergeCell ref="E222:F222"/>
    <mergeCell ref="E226:F226"/>
    <mergeCell ref="E227:F227"/>
    <mergeCell ref="C247:E247"/>
    <mergeCell ref="C248:E248"/>
    <mergeCell ref="E188:F188"/>
    <mergeCell ref="E242:F242"/>
    <mergeCell ref="E254:F254"/>
    <mergeCell ref="E198:F198"/>
    <mergeCell ref="E218:F218"/>
    <mergeCell ref="E219:F219"/>
    <mergeCell ref="E220:F220"/>
    <mergeCell ref="E221:F221"/>
    <mergeCell ref="E253:F253"/>
    <mergeCell ref="E237:F237"/>
    <mergeCell ref="E238:F238"/>
    <mergeCell ref="E239:F239"/>
    <mergeCell ref="E240:F240"/>
    <mergeCell ref="E252:F252"/>
    <mergeCell ref="E208:F208"/>
    <mergeCell ref="E217:F217"/>
    <mergeCell ref="E224:F224"/>
    <mergeCell ref="E230:F230"/>
    <mergeCell ref="E326:F326"/>
    <mergeCell ref="E331:F331"/>
    <mergeCell ref="E332:F332"/>
    <mergeCell ref="E333:F333"/>
    <mergeCell ref="E337:F337"/>
    <mergeCell ref="E327:F327"/>
    <mergeCell ref="E328:F328"/>
    <mergeCell ref="E329:F329"/>
    <mergeCell ref="E330:F330"/>
    <mergeCell ref="E334:F334"/>
    <mergeCell ref="E335:F335"/>
    <mergeCell ref="E336:F336"/>
    <mergeCell ref="E319:F319"/>
    <mergeCell ref="E321:F321"/>
    <mergeCell ref="E323:F323"/>
    <mergeCell ref="E324:F324"/>
    <mergeCell ref="E325:F325"/>
    <mergeCell ref="E320:F320"/>
    <mergeCell ref="E322:F322"/>
    <mergeCell ref="E312:F312"/>
    <mergeCell ref="E314:F314"/>
    <mergeCell ref="E316:F316"/>
    <mergeCell ref="E317:F317"/>
    <mergeCell ref="E318:F318"/>
    <mergeCell ref="E309:F309"/>
    <mergeCell ref="E280:F280"/>
    <mergeCell ref="E281:F281"/>
    <mergeCell ref="E282:F282"/>
    <mergeCell ref="E283:F283"/>
    <mergeCell ref="E286:F286"/>
    <mergeCell ref="E287:F287"/>
    <mergeCell ref="E288:F288"/>
    <mergeCell ref="E289:F289"/>
    <mergeCell ref="E290:F290"/>
    <mergeCell ref="E291:F291"/>
    <mergeCell ref="E292:F292"/>
    <mergeCell ref="E296:F296"/>
    <mergeCell ref="E297:F297"/>
    <mergeCell ref="E298:F298"/>
    <mergeCell ref="E285:F285"/>
    <mergeCell ref="E306:F306"/>
    <mergeCell ref="C301:E301"/>
    <mergeCell ref="C302:E302"/>
    <mergeCell ref="E265:F265"/>
    <mergeCell ref="E266:F266"/>
    <mergeCell ref="E269:F269"/>
    <mergeCell ref="E272:F272"/>
    <mergeCell ref="E255:F255"/>
    <mergeCell ref="E256:F256"/>
    <mergeCell ref="E257:F257"/>
    <mergeCell ref="E258:F258"/>
    <mergeCell ref="E259:F259"/>
    <mergeCell ref="E260:F260"/>
    <mergeCell ref="E264:F264"/>
    <mergeCell ref="E267:F267"/>
    <mergeCell ref="E268:F268"/>
    <mergeCell ref="E271:F271"/>
    <mergeCell ref="E34:F34"/>
    <mergeCell ref="B34:D34"/>
    <mergeCell ref="E228:F228"/>
    <mergeCell ref="E229:F229"/>
    <mergeCell ref="E231:F231"/>
    <mergeCell ref="E191:F191"/>
    <mergeCell ref="E192:F192"/>
    <mergeCell ref="E194:F194"/>
    <mergeCell ref="E195:F195"/>
    <mergeCell ref="E197:F197"/>
    <mergeCell ref="E193:F193"/>
    <mergeCell ref="E196:F196"/>
    <mergeCell ref="E204:F204"/>
    <mergeCell ref="E168:F168"/>
    <mergeCell ref="E169:F169"/>
    <mergeCell ref="E170:F170"/>
    <mergeCell ref="E172:F172"/>
    <mergeCell ref="E175:F175"/>
    <mergeCell ref="E151:F151"/>
    <mergeCell ref="E152:F152"/>
    <mergeCell ref="E153:F153"/>
    <mergeCell ref="E164:F164"/>
    <mergeCell ref="E165:F165"/>
    <mergeCell ref="E171:F171"/>
    <mergeCell ref="E130:F130"/>
    <mergeCell ref="E139:F139"/>
    <mergeCell ref="E144:F144"/>
    <mergeCell ref="E145:F145"/>
    <mergeCell ref="E146:F146"/>
    <mergeCell ref="C32:E32"/>
    <mergeCell ref="E40:F40"/>
    <mergeCell ref="E38:F38"/>
    <mergeCell ref="E41:F41"/>
    <mergeCell ref="E75:F75"/>
    <mergeCell ref="E74:F74"/>
    <mergeCell ref="E37:F37"/>
    <mergeCell ref="E42:F42"/>
    <mergeCell ref="E43:F43"/>
    <mergeCell ref="E45:F45"/>
    <mergeCell ref="E47:F47"/>
    <mergeCell ref="E48:F48"/>
    <mergeCell ref="E49:F49"/>
    <mergeCell ref="E51:F51"/>
    <mergeCell ref="E52:F52"/>
    <mergeCell ref="E54:F54"/>
    <mergeCell ref="C33:E33"/>
    <mergeCell ref="B66:C66"/>
    <mergeCell ref="C69:E69"/>
    <mergeCell ref="E137:F137"/>
    <mergeCell ref="E182:F182"/>
    <mergeCell ref="E183:F183"/>
    <mergeCell ref="E184:F184"/>
    <mergeCell ref="E186:F186"/>
    <mergeCell ref="E140:F140"/>
    <mergeCell ref="E141:F141"/>
    <mergeCell ref="E142:F142"/>
    <mergeCell ref="E143:F143"/>
    <mergeCell ref="E138:F138"/>
    <mergeCell ref="E150:F150"/>
    <mergeCell ref="E147:F147"/>
    <mergeCell ref="E148:F148"/>
    <mergeCell ref="E149:F149"/>
    <mergeCell ref="E174:F174"/>
    <mergeCell ref="E154:F154"/>
    <mergeCell ref="E155:F155"/>
    <mergeCell ref="E163:F163"/>
    <mergeCell ref="E166:F166"/>
    <mergeCell ref="E167:F167"/>
    <mergeCell ref="C158:E158"/>
    <mergeCell ref="C159:E159"/>
    <mergeCell ref="E55:F55"/>
    <mergeCell ref="E56:F56"/>
    <mergeCell ref="E57:F57"/>
    <mergeCell ref="E59:F59"/>
    <mergeCell ref="E61:F61"/>
    <mergeCell ref="E62:F62"/>
    <mergeCell ref="E64:F64"/>
    <mergeCell ref="E65:F65"/>
    <mergeCell ref="E129:F129"/>
    <mergeCell ref="E124:F124"/>
    <mergeCell ref="B76:F76"/>
    <mergeCell ref="E80:F80"/>
    <mergeCell ref="E79:F79"/>
    <mergeCell ref="E91:F91"/>
    <mergeCell ref="E89:F89"/>
    <mergeCell ref="E112:F112"/>
    <mergeCell ref="E123:F123"/>
    <mergeCell ref="C70:E70"/>
    <mergeCell ref="B71:D71"/>
    <mergeCell ref="E71:F71"/>
    <mergeCell ref="B344:C344"/>
    <mergeCell ref="E77:F77"/>
    <mergeCell ref="C118:E118"/>
    <mergeCell ref="C119:E119"/>
    <mergeCell ref="B120:D120"/>
    <mergeCell ref="E120:F120"/>
    <mergeCell ref="B199:C199"/>
    <mergeCell ref="C202:E202"/>
    <mergeCell ref="C203:E203"/>
    <mergeCell ref="B204:D204"/>
    <mergeCell ref="B115:C115"/>
    <mergeCell ref="E100:F100"/>
    <mergeCell ref="E114:F114"/>
    <mergeCell ref="E128:F128"/>
    <mergeCell ref="E127:F127"/>
    <mergeCell ref="E176:F176"/>
    <mergeCell ref="E177:F177"/>
    <mergeCell ref="E178:F178"/>
    <mergeCell ref="E179:F179"/>
    <mergeCell ref="E181:F181"/>
    <mergeCell ref="E131:F131"/>
    <mergeCell ref="E132:F132"/>
    <mergeCell ref="E135:F135"/>
    <mergeCell ref="E136:F136"/>
  </mergeCells>
  <phoneticPr fontId="42"/>
  <conditionalFormatting sqref="C3:E3">
    <cfRule type="expression" dxfId="105" priority="8" stopIfTrue="1">
      <formula>$G$1=0</formula>
    </cfRule>
  </conditionalFormatting>
  <conditionalFormatting sqref="C32:F32">
    <cfRule type="expression" dxfId="104" priority="17" stopIfTrue="1">
      <formula>$G$1=0</formula>
    </cfRule>
  </conditionalFormatting>
  <conditionalFormatting sqref="C69:F69">
    <cfRule type="expression" dxfId="103" priority="13" stopIfTrue="1">
      <formula>$G$1=0</formula>
    </cfRule>
  </conditionalFormatting>
  <conditionalFormatting sqref="C118:F118">
    <cfRule type="expression" dxfId="102" priority="11" stopIfTrue="1">
      <formula>$G$1=0</formula>
    </cfRule>
  </conditionalFormatting>
  <conditionalFormatting sqref="C158:F158">
    <cfRule type="expression" dxfId="101" priority="5" stopIfTrue="1">
      <formula>$G$1=0</formula>
    </cfRule>
  </conditionalFormatting>
  <conditionalFormatting sqref="C202:F202">
    <cfRule type="expression" dxfId="100" priority="9" stopIfTrue="1">
      <formula>$G$1=0</formula>
    </cfRule>
  </conditionalFormatting>
  <conditionalFormatting sqref="C247:F247">
    <cfRule type="expression" dxfId="99" priority="3" stopIfTrue="1">
      <formula>$G$1=0</formula>
    </cfRule>
  </conditionalFormatting>
  <conditionalFormatting sqref="C301:F301">
    <cfRule type="expression" dxfId="98" priority="1" stopIfTrue="1">
      <formula>$G$1=0</formula>
    </cfRule>
  </conditionalFormatting>
  <printOptions horizontalCentered="1"/>
  <pageMargins left="0.78740157480314965" right="0.39370078740157483" top="0.59055118110236227" bottom="0.39370078740157483" header="0.39370078740157483" footer="0.19685039370078741"/>
  <pageSetup paperSize="9" scale="90" orientation="portrait" horizontalDpi="300" verticalDpi="300" r:id="rId1"/>
  <headerFooter alignWithMargins="0">
    <oddFooter>&amp;L&amp;"-,標準"&amp;9JAAF-MST  &lt;RESA-6&gt;&amp;"ＭＳ Ｐゴシック,標準"　告示別添四追加的業務リスト</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1DF9580E-A715-4A18-BE7C-E07071D228CB}">
          <x14:formula1>
            <xm:f>'SYSTEM-2'!$M$3:$M$5</xm:f>
          </x14:formula1>
          <xm:sqref>C37:C38 C40:C43 C47:C49 C51:C52 C54:C57 C61:C62 C45 C64:C65 C59 C74:C75 C77:C112 C114 C123:C124 C174:C186 C311:C343 C126:C132 C163:C172 C188:C198 C233:C235 C207:C215 C217:C222 C226:C231 C224 C252:C261 C263:C269 C271:C276 C278:C283 C306:C309 C237:C242 C285:C298 C134:C155</xm:sqref>
        </x14:dataValidation>
      </x14:dataValidations>
    </ext>
  </extLs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7030A0"/>
    <pageSetUpPr fitToPage="1"/>
  </sheetPr>
  <dimension ref="A1:AD58"/>
  <sheetViews>
    <sheetView showGridLines="0" workbookViewId="0">
      <selection activeCell="G15" sqref="G15:J15"/>
    </sheetView>
  </sheetViews>
  <sheetFormatPr defaultRowHeight="15.75"/>
  <cols>
    <col min="1" max="1" width="3.25" customWidth="1"/>
    <col min="2" max="2" width="1.5" customWidth="1"/>
    <col min="3" max="3" width="3.5" customWidth="1"/>
    <col min="4" max="4" width="8.125" customWidth="1"/>
    <col min="5" max="5" width="7.5" customWidth="1"/>
    <col min="6" max="6" width="5.25" customWidth="1"/>
    <col min="7" max="7" width="4.875" customWidth="1"/>
    <col min="8" max="11" width="10.125" customWidth="1"/>
    <col min="12" max="13" width="5.375" customWidth="1"/>
    <col min="14" max="14" width="7.125" customWidth="1"/>
    <col min="15" max="15" width="1.125" customWidth="1"/>
    <col min="16" max="16" width="3.75" customWidth="1"/>
    <col min="17" max="17" width="2.875" customWidth="1"/>
    <col min="18" max="18" width="3.75" style="923" customWidth="1"/>
    <col min="19" max="20" width="4.125" style="923" customWidth="1"/>
    <col min="21" max="21" width="15.375" style="923" customWidth="1"/>
    <col min="22" max="29" width="9" style="923"/>
  </cols>
  <sheetData>
    <row r="1" spans="1:27" ht="37.5" customHeight="1">
      <c r="A1" s="922"/>
      <c r="B1" s="922"/>
      <c r="C1" s="922"/>
      <c r="D1" s="922"/>
      <c r="E1" s="922"/>
      <c r="F1" s="922"/>
      <c r="G1" s="922"/>
      <c r="H1" s="922"/>
      <c r="I1" s="922"/>
      <c r="J1" s="922"/>
      <c r="K1" s="922"/>
      <c r="L1" s="922"/>
      <c r="M1" s="922"/>
      <c r="N1" s="922"/>
      <c r="O1" s="922"/>
      <c r="P1" s="1502">
        <f>+'SYSTEM-1'!$D$46</f>
        <v>0</v>
      </c>
    </row>
    <row r="2" spans="1:27">
      <c r="A2" s="922"/>
      <c r="P2" s="922"/>
      <c r="R2" s="924" t="s">
        <v>882</v>
      </c>
    </row>
    <row r="3" spans="1:27" ht="28.5" customHeight="1">
      <c r="A3" s="922"/>
      <c r="C3" s="6589" t="str">
        <f>+"耐震診断、耐震改修業務報酬"&amp;$U$3&amp;"書（"&amp;K18&amp;"）"</f>
        <v>耐震診断、耐震改修業務報酬見積書（非木造）</v>
      </c>
      <c r="D3" s="6590"/>
      <c r="E3" s="6590"/>
      <c r="F3" s="6590"/>
      <c r="G3" s="6590"/>
      <c r="H3" s="6590"/>
      <c r="I3" s="6590"/>
      <c r="J3" s="6590"/>
      <c r="K3" s="6590"/>
      <c r="L3" s="6590"/>
      <c r="M3" s="6590"/>
      <c r="N3" s="6591"/>
      <c r="P3" s="922"/>
      <c r="R3" s="6527" t="s">
        <v>884</v>
      </c>
      <c r="S3" s="6527"/>
      <c r="T3" s="6528"/>
      <c r="U3" s="1019" t="s">
        <v>879</v>
      </c>
      <c r="V3" s="925"/>
      <c r="Y3" s="926"/>
    </row>
    <row r="4" spans="1:27" ht="9.75" customHeight="1">
      <c r="A4" s="922"/>
      <c r="C4" s="927"/>
      <c r="D4" s="927"/>
      <c r="P4" s="922"/>
    </row>
    <row r="5" spans="1:27" ht="18.95" customHeight="1">
      <c r="A5" s="922"/>
      <c r="E5" s="1"/>
      <c r="F5" s="1"/>
      <c r="G5" s="1"/>
      <c r="H5" s="1"/>
      <c r="K5" s="928" t="s">
        <v>669</v>
      </c>
      <c r="L5" s="6529">
        <f>+入力ｼｰﾄA!O52</f>
        <v>140401</v>
      </c>
      <c r="M5" s="6529"/>
      <c r="N5" s="6529"/>
      <c r="P5" s="922"/>
      <c r="R5" s="611" t="s">
        <v>2003</v>
      </c>
      <c r="S5" s="930"/>
      <c r="T5" s="931"/>
      <c r="U5" s="930"/>
      <c r="V5" s="930"/>
      <c r="W5" s="932"/>
      <c r="X5" s="932"/>
    </row>
    <row r="6" spans="1:27" ht="18.95" customHeight="1">
      <c r="A6" s="922"/>
      <c r="E6" s="1"/>
      <c r="F6" s="1"/>
      <c r="G6" s="1"/>
      <c r="H6" s="1"/>
      <c r="I6" s="1"/>
      <c r="J6" s="1"/>
      <c r="L6" s="6530">
        <v>45474</v>
      </c>
      <c r="M6" s="6530"/>
      <c r="N6" s="6530"/>
      <c r="P6" s="922"/>
      <c r="R6" s="930"/>
      <c r="S6" s="930"/>
      <c r="T6" s="933" t="s">
        <v>202</v>
      </c>
      <c r="U6" s="934">
        <f>+入力ｼｰﾄA!G37</f>
        <v>4000</v>
      </c>
      <c r="V6" s="935" t="s">
        <v>822</v>
      </c>
    </row>
    <row r="7" spans="1:27" ht="21.95" customHeight="1">
      <c r="A7" s="922"/>
      <c r="C7" s="6275" t="str">
        <f>+入力ｼｰﾄA!I65</f>
        <v>仮定　太郎</v>
      </c>
      <c r="D7" s="6275"/>
      <c r="E7" s="6275"/>
      <c r="F7" s="6275"/>
      <c r="G7" s="6275"/>
      <c r="H7" s="6275"/>
      <c r="I7" s="6275"/>
      <c r="J7" s="6275"/>
      <c r="K7" s="3685" t="s">
        <v>2782</v>
      </c>
      <c r="L7" s="1"/>
      <c r="M7" s="1"/>
      <c r="N7" s="1"/>
      <c r="P7" s="922"/>
      <c r="R7" s="930"/>
      <c r="T7" s="1181" t="s">
        <v>2001</v>
      </c>
      <c r="U7" s="1937">
        <v>2500</v>
      </c>
      <c r="V7" s="930"/>
    </row>
    <row r="8" spans="1:27" ht="20.100000000000001" customHeight="1">
      <c r="A8" s="922"/>
      <c r="C8" s="1039"/>
      <c r="D8" s="1039"/>
      <c r="E8" s="1040"/>
      <c r="F8" s="1040"/>
      <c r="G8" s="1040"/>
      <c r="H8" s="6531" t="str">
        <f>+'SYSTEM-1'!$D$70</f>
        <v>　</v>
      </c>
      <c r="I8" s="6531" t="str">
        <f>+入力ｼｰﾄA!$G$16&amp;"会員 会員番号："&amp;入力ｼｰﾄA!$P$16</f>
        <v>0会員 会員番号：0</v>
      </c>
      <c r="J8" s="6531" t="str">
        <f>+入力ｼｰﾄA!$G$16&amp;"会員 会員番号："&amp;入力ｼｰﾄA!$P$16</f>
        <v>0会員 会員番号：0</v>
      </c>
      <c r="K8" s="6531" t="str">
        <f>+入力ｼｰﾄA!$G$16&amp;"会員 会員番号："&amp;入力ｼｰﾄA!$P$16</f>
        <v>0会員 会員番号：0</v>
      </c>
      <c r="L8" s="6531" t="str">
        <f>+入力ｼｰﾄA!$G$16&amp;"会員 会員番号："&amp;入力ｼｰﾄA!$P$16</f>
        <v>0会員 会員番号：0</v>
      </c>
      <c r="M8" s="6531" t="str">
        <f>+入力ｼｰﾄA!$G$16&amp;"会員 会員番号："&amp;入力ｼｰﾄA!$P$16</f>
        <v>0会員 会員番号：0</v>
      </c>
      <c r="N8" s="6531" t="str">
        <f>+入力ｼｰﾄA!$G$16&amp;"会員 会員番号："&amp;入力ｼｰﾄA!$P$16</f>
        <v>0会員 会員番号：0</v>
      </c>
      <c r="P8" s="922"/>
      <c r="R8" s="937"/>
      <c r="T8" s="1181" t="s">
        <v>2002</v>
      </c>
      <c r="U8" s="1906">
        <f>+IF(ISBLANK(U7),U6,U7)</f>
        <v>2500</v>
      </c>
      <c r="V8" s="930"/>
      <c r="W8" s="931"/>
      <c r="X8" s="931"/>
    </row>
    <row r="9" spans="1:27" ht="20.100000000000001" customHeight="1">
      <c r="A9" s="922"/>
      <c r="C9" s="1039"/>
      <c r="D9" s="1039"/>
      <c r="E9" s="1040"/>
      <c r="F9" s="1040"/>
      <c r="G9" s="1040"/>
      <c r="H9" s="2660"/>
      <c r="I9" s="2660"/>
      <c r="J9" s="2660"/>
      <c r="K9" s="2660"/>
      <c r="L9" s="2660"/>
      <c r="M9" s="2660"/>
      <c r="N9" s="2661" t="str">
        <f>IF($P$1=1,入力ｼｰﾄA!$H$27,'SYSTEM-1'!$C$17)</f>
        <v>○○設計株式会社（正規版では登録設計事務所名がここに表示されます）</v>
      </c>
      <c r="P9" s="922"/>
      <c r="R9" s="937"/>
      <c r="T9" s="1181"/>
      <c r="U9" s="2662"/>
      <c r="V9" s="930"/>
      <c r="W9" s="931"/>
      <c r="X9" s="931"/>
    </row>
    <row r="10" spans="1:27" ht="20.100000000000001" customHeight="1">
      <c r="A10" s="922"/>
      <c r="C10" s="1"/>
      <c r="D10" s="1"/>
      <c r="E10" s="1"/>
      <c r="F10" s="1"/>
      <c r="G10" s="1"/>
      <c r="H10" s="6507" t="str">
        <f>IF($P$1=1,入力ｼｰﾄA!$H$28,"")</f>
        <v/>
      </c>
      <c r="I10" s="6507"/>
      <c r="J10" s="6507"/>
      <c r="K10" s="6507"/>
      <c r="L10" s="6507"/>
      <c r="M10" s="6507"/>
      <c r="N10" s="6507"/>
      <c r="P10" s="922"/>
      <c r="Q10" s="938"/>
      <c r="R10" s="930"/>
      <c r="V10" s="929"/>
      <c r="W10" s="931"/>
      <c r="X10" s="931"/>
      <c r="Y10" s="6508"/>
      <c r="Z10" s="6508"/>
      <c r="AA10" s="6508"/>
    </row>
    <row r="11" spans="1:27" ht="20.100000000000001" customHeight="1">
      <c r="A11" s="922"/>
      <c r="C11" s="1"/>
      <c r="D11" s="1"/>
      <c r="E11" s="1"/>
      <c r="F11" s="1"/>
      <c r="G11" s="1"/>
      <c r="H11" s="6509" t="str">
        <f>+入力ｼｰﾄA!G14</f>
        <v>東京都品川区***町　1-2-3　****ビル</v>
      </c>
      <c r="I11" s="6509"/>
      <c r="J11" s="6509"/>
      <c r="K11" s="6509"/>
      <c r="L11" s="6509"/>
      <c r="M11" s="6509"/>
      <c r="N11" s="6509"/>
      <c r="P11" s="922"/>
      <c r="R11" s="930"/>
      <c r="S11" s="930"/>
      <c r="T11" s="933" t="s">
        <v>1270</v>
      </c>
      <c r="U11" s="936">
        <f>+入力ｼｰﾄA!G44</f>
        <v>1.9</v>
      </c>
      <c r="V11" s="930"/>
      <c r="AA11" s="941"/>
    </row>
    <row r="12" spans="1:27" ht="20.100000000000001" customHeight="1">
      <c r="A12" s="922"/>
      <c r="C12" s="1"/>
      <c r="D12" s="1"/>
      <c r="E12" s="1"/>
      <c r="F12" s="1"/>
      <c r="G12" s="1"/>
      <c r="H12" s="6510" t="str">
        <f>+入力ｼｰﾄA!G15</f>
        <v>TEL:03-5544-XXXX FAX:03-6644-XXXX</v>
      </c>
      <c r="I12" s="6510"/>
      <c r="J12" s="6510"/>
      <c r="K12" s="6510"/>
      <c r="L12" s="6510"/>
      <c r="M12" s="6510"/>
      <c r="N12" s="6510"/>
      <c r="P12" s="922"/>
      <c r="S12" s="930"/>
      <c r="T12" s="1181" t="s">
        <v>2001</v>
      </c>
      <c r="U12" s="1938">
        <v>1.8</v>
      </c>
      <c r="AA12" s="941"/>
    </row>
    <row r="13" spans="1:27" ht="15.75" customHeight="1" thickBot="1">
      <c r="A13" s="922"/>
      <c r="C13" s="1" t="str">
        <f>+"下記の通り御"&amp;U3&amp;"申し上げます。"</f>
        <v>下記の通り御見積申し上げます。</v>
      </c>
      <c r="D13" s="1"/>
      <c r="E13" s="1"/>
      <c r="F13" s="1"/>
      <c r="G13" s="1"/>
      <c r="H13" s="994"/>
      <c r="I13" s="994"/>
      <c r="J13" s="994"/>
      <c r="K13" s="994"/>
      <c r="L13" s="994"/>
      <c r="M13" s="994"/>
      <c r="N13" s="994"/>
      <c r="P13" s="922"/>
      <c r="T13" s="1181" t="s">
        <v>2002</v>
      </c>
      <c r="U13" s="1907">
        <f>+IF(ISBLANK(U12),U11,U12)</f>
        <v>1.8</v>
      </c>
      <c r="Y13" s="931"/>
      <c r="Z13" s="942"/>
      <c r="AA13" s="929"/>
    </row>
    <row r="14" spans="1:27" ht="14.25" customHeight="1">
      <c r="A14" s="922"/>
      <c r="C14" s="6511" t="s">
        <v>839</v>
      </c>
      <c r="D14" s="6512"/>
      <c r="E14" s="6512"/>
      <c r="F14" s="6513"/>
      <c r="G14" s="1041" t="s">
        <v>843</v>
      </c>
      <c r="H14" s="1042"/>
      <c r="I14" s="1042"/>
      <c r="J14" s="1042"/>
      <c r="K14" s="1354" t="s">
        <v>854</v>
      </c>
      <c r="L14" s="1042"/>
      <c r="M14" s="1042"/>
      <c r="N14" s="1043"/>
      <c r="P14" s="922"/>
      <c r="V14" s="925"/>
    </row>
    <row r="15" spans="1:27" ht="24" customHeight="1" thickBot="1">
      <c r="A15" s="922"/>
      <c r="C15" s="6514"/>
      <c r="D15" s="6515"/>
      <c r="E15" s="6515"/>
      <c r="F15" s="6516"/>
      <c r="G15" s="6517">
        <f>+M51</f>
        <v>3712500</v>
      </c>
      <c r="H15" s="6518"/>
      <c r="I15" s="6518"/>
      <c r="J15" s="6519"/>
      <c r="K15" s="6520">
        <f>+M48</f>
        <v>337500</v>
      </c>
      <c r="L15" s="6521"/>
      <c r="M15" s="6521"/>
      <c r="N15" s="6522"/>
      <c r="P15" s="922"/>
      <c r="R15" s="943" t="s">
        <v>858</v>
      </c>
      <c r="W15" s="550" t="s">
        <v>2006</v>
      </c>
      <c r="AA15" s="926"/>
    </row>
    <row r="16" spans="1:27" ht="20.25" customHeight="1">
      <c r="A16" s="922"/>
      <c r="C16" s="927"/>
      <c r="D16" s="927"/>
      <c r="G16" s="946" t="s">
        <v>842</v>
      </c>
      <c r="P16" s="922"/>
      <c r="R16" s="1019">
        <v>1</v>
      </c>
      <c r="S16" s="942"/>
      <c r="T16" s="1935">
        <v>1</v>
      </c>
      <c r="U16" s="1936" t="s">
        <v>1986</v>
      </c>
      <c r="W16" s="6523" t="s">
        <v>1999</v>
      </c>
      <c r="X16" s="6524"/>
      <c r="Y16" s="1901" t="s">
        <v>340</v>
      </c>
      <c r="AA16" s="6505"/>
    </row>
    <row r="17" spans="1:29" ht="24" customHeight="1">
      <c r="A17" s="922"/>
      <c r="C17" s="6456" t="s">
        <v>677</v>
      </c>
      <c r="D17" s="6506"/>
      <c r="E17" s="6453" t="str">
        <f>+入力ｼｰﾄA!O57</f>
        <v>日事連ビル新築工事</v>
      </c>
      <c r="F17" s="6454"/>
      <c r="G17" s="6454"/>
      <c r="H17" s="6454"/>
      <c r="I17" s="6454"/>
      <c r="J17" s="6454"/>
      <c r="K17" s="6454"/>
      <c r="L17" s="6454"/>
      <c r="M17" s="6454"/>
      <c r="N17" s="6455"/>
      <c r="P17" s="922"/>
      <c r="Q17" s="942"/>
      <c r="T17" s="1935">
        <v>2</v>
      </c>
      <c r="U17" s="1936" t="s">
        <v>1987</v>
      </c>
      <c r="V17" s="942"/>
      <c r="W17" s="6525"/>
      <c r="X17" s="6526"/>
      <c r="Y17" s="1902"/>
      <c r="AA17" s="6505"/>
    </row>
    <row r="18" spans="1:29" ht="24" customHeight="1">
      <c r="A18" s="922"/>
      <c r="C18" s="4222" t="s">
        <v>862</v>
      </c>
      <c r="D18" s="4223"/>
      <c r="E18" s="6553">
        <v>2000</v>
      </c>
      <c r="F18" s="6554"/>
      <c r="G18" s="6554"/>
      <c r="H18" s="1044" t="s">
        <v>348</v>
      </c>
      <c r="J18" s="1917" t="s">
        <v>825</v>
      </c>
      <c r="K18" s="6235" t="str">
        <f>+VLOOKUP($R$16,T16:U17,2)</f>
        <v>非木造</v>
      </c>
      <c r="L18" s="6236"/>
      <c r="M18" s="6236"/>
      <c r="N18" s="6237"/>
      <c r="P18" s="922"/>
      <c r="Q18" s="942"/>
      <c r="R18" s="951"/>
      <c r="T18" s="1903" t="s">
        <v>521</v>
      </c>
      <c r="U18" s="1934" t="str">
        <f>+IF(R16=1,U16,U17)</f>
        <v>非木造</v>
      </c>
    </row>
    <row r="19" spans="1:29" ht="12.75" customHeight="1">
      <c r="A19" s="922"/>
      <c r="G19" s="952"/>
      <c r="H19" s="953"/>
      <c r="I19" s="953"/>
      <c r="J19" s="953"/>
      <c r="K19" s="953"/>
      <c r="L19" s="954"/>
      <c r="M19" s="954"/>
      <c r="N19" s="953"/>
      <c r="P19" s="922"/>
      <c r="Q19" s="942"/>
      <c r="U19" s="1916"/>
      <c r="V19" s="1916"/>
      <c r="W19" s="1916"/>
      <c r="X19" s="1916"/>
      <c r="Y19" s="1916"/>
    </row>
    <row r="20" spans="1:29" ht="15.95" customHeight="1">
      <c r="A20" s="922"/>
      <c r="C20" s="11" t="s">
        <v>2011</v>
      </c>
      <c r="D20" s="11"/>
      <c r="E20" s="11"/>
      <c r="F20" s="11"/>
      <c r="G20" s="947" t="s">
        <v>2010</v>
      </c>
      <c r="H20" s="11"/>
      <c r="I20" s="11"/>
      <c r="J20" s="11"/>
      <c r="K20" s="11"/>
      <c r="L20" s="11"/>
      <c r="M20" s="11"/>
      <c r="N20" s="955"/>
      <c r="P20" s="922"/>
      <c r="R20" s="2825"/>
      <c r="S20" s="1080"/>
      <c r="T20" s="1080"/>
      <c r="U20" s="2825"/>
      <c r="V20" s="1080"/>
      <c r="W20" s="1080"/>
      <c r="X20" s="1080"/>
      <c r="Y20" s="1080"/>
      <c r="Z20" s="663"/>
      <c r="AC20"/>
    </row>
    <row r="21" spans="1:29" ht="18" customHeight="1">
      <c r="A21" s="922"/>
      <c r="C21" s="6563" t="s">
        <v>811</v>
      </c>
      <c r="D21" s="6564"/>
      <c r="E21" s="6564"/>
      <c r="F21" s="6565"/>
      <c r="G21" s="6569" t="s">
        <v>841</v>
      </c>
      <c r="H21" s="6571" t="s">
        <v>824</v>
      </c>
      <c r="I21" s="6572"/>
      <c r="J21" s="6592" t="s">
        <v>200</v>
      </c>
      <c r="K21" s="6592" t="s">
        <v>848</v>
      </c>
      <c r="L21" s="6571" t="s">
        <v>847</v>
      </c>
      <c r="M21" s="6559" t="s">
        <v>674</v>
      </c>
      <c r="N21" s="6560"/>
      <c r="P21" s="922"/>
      <c r="R21" s="2825"/>
      <c r="S21" s="1080"/>
      <c r="T21" s="2826"/>
      <c r="U21" s="2825"/>
      <c r="V21" s="1080" t="s">
        <v>1988</v>
      </c>
      <c r="W21" s="2745" t="s">
        <v>1989</v>
      </c>
      <c r="X21" s="2827">
        <f>+A</f>
        <v>2000</v>
      </c>
      <c r="Y21" s="1080" t="s">
        <v>1990</v>
      </c>
      <c r="Z21" s="1051"/>
      <c r="AA21" s="1051"/>
      <c r="AB21"/>
      <c r="AC21"/>
    </row>
    <row r="22" spans="1:29" ht="15.95" customHeight="1" thickBot="1">
      <c r="A22" s="922"/>
      <c r="C22" s="6566"/>
      <c r="D22" s="6567"/>
      <c r="E22" s="6567"/>
      <c r="F22" s="6568"/>
      <c r="G22" s="6570"/>
      <c r="H22" s="6573"/>
      <c r="I22" s="6574"/>
      <c r="J22" s="6593"/>
      <c r="K22" s="6593"/>
      <c r="L22" s="6594"/>
      <c r="M22" s="6561"/>
      <c r="N22" s="6562"/>
      <c r="P22" s="922"/>
      <c r="R22" s="2825"/>
      <c r="S22" s="2825"/>
      <c r="T22" s="2826"/>
      <c r="U22" s="2826"/>
      <c r="V22" s="2825"/>
      <c r="W22" s="2825"/>
      <c r="X22" s="2825"/>
      <c r="Y22" s="2826"/>
      <c r="Z22" s="1052"/>
      <c r="AA22" s="1052"/>
      <c r="AB22"/>
      <c r="AC22"/>
    </row>
    <row r="23" spans="1:29" ht="18" customHeight="1" thickBot="1">
      <c r="A23" s="922"/>
      <c r="C23" s="6456" t="s">
        <v>810</v>
      </c>
      <c r="D23" s="6457"/>
      <c r="E23" s="6457"/>
      <c r="F23" s="6458"/>
      <c r="G23" s="1020" t="s">
        <v>26</v>
      </c>
      <c r="H23" s="6555" t="s">
        <v>840</v>
      </c>
      <c r="I23" s="6556"/>
      <c r="J23" s="6556"/>
      <c r="K23" s="6556"/>
      <c r="L23" s="6556"/>
      <c r="M23" s="6557"/>
      <c r="N23" s="6558"/>
      <c r="P23" s="922"/>
      <c r="R23" s="2825"/>
      <c r="S23" s="2825"/>
      <c r="T23" s="2825"/>
      <c r="U23" s="2828" t="s">
        <v>1991</v>
      </c>
      <c r="V23" s="2828" t="s">
        <v>1992</v>
      </c>
      <c r="W23" s="2745" t="s">
        <v>1993</v>
      </c>
      <c r="X23" s="2829">
        <v>21.052</v>
      </c>
      <c r="Y23" s="1080"/>
      <c r="Z23" s="12"/>
      <c r="AA23" s="12"/>
      <c r="AB23"/>
      <c r="AC23"/>
    </row>
    <row r="24" spans="1:29" ht="12" customHeight="1">
      <c r="A24" s="922"/>
      <c r="C24" s="6547" t="s">
        <v>2004</v>
      </c>
      <c r="D24" s="6548"/>
      <c r="E24" s="6548"/>
      <c r="F24" s="6548"/>
      <c r="G24" s="6544" t="s">
        <v>203</v>
      </c>
      <c r="H24" s="1909"/>
      <c r="I24" s="1905" t="s">
        <v>340</v>
      </c>
      <c r="J24" s="6534">
        <f>+X28</f>
        <v>510</v>
      </c>
      <c r="K24" s="6536">
        <f>+$U$8</f>
        <v>2500</v>
      </c>
      <c r="L24" s="6538">
        <f>+$U$13</f>
        <v>1.8</v>
      </c>
      <c r="M24" s="6581">
        <f>IF(G24="○",J24*K24*L24,0)</f>
        <v>2295000</v>
      </c>
      <c r="N24" s="6582"/>
      <c r="P24" s="922"/>
      <c r="R24" s="2825"/>
      <c r="S24" s="2825"/>
      <c r="T24" s="2825"/>
      <c r="U24" s="1080"/>
      <c r="V24" s="1080"/>
      <c r="W24" s="2745" t="s">
        <v>1994</v>
      </c>
      <c r="X24" s="2829">
        <v>0.41789999999999999</v>
      </c>
      <c r="Y24" s="1080"/>
      <c r="Z24" s="12"/>
      <c r="AA24" s="12"/>
      <c r="AB24"/>
      <c r="AC24"/>
    </row>
    <row r="25" spans="1:29" ht="15.95" customHeight="1">
      <c r="A25" s="922"/>
      <c r="C25" s="6549"/>
      <c r="D25" s="6550"/>
      <c r="E25" s="6550"/>
      <c r="F25" s="6550"/>
      <c r="G25" s="6545"/>
      <c r="H25" s="6540" t="s">
        <v>2000</v>
      </c>
      <c r="I25" s="6541"/>
      <c r="J25" s="6535"/>
      <c r="K25" s="6537"/>
      <c r="L25" s="6539"/>
      <c r="M25" s="6583"/>
      <c r="N25" s="6584"/>
      <c r="P25" s="922"/>
      <c r="R25" s="2825"/>
      <c r="S25" s="2825"/>
      <c r="T25" s="2825"/>
      <c r="U25" s="1080"/>
      <c r="V25" s="1080"/>
      <c r="W25" s="1080"/>
      <c r="X25" s="1080"/>
      <c r="Y25" s="1080"/>
      <c r="Z25" s="12"/>
      <c r="AA25" s="12"/>
      <c r="AB25"/>
      <c r="AC25"/>
    </row>
    <row r="26" spans="1:29" ht="15" customHeight="1" thickBot="1">
      <c r="A26" s="922"/>
      <c r="C26" s="6551"/>
      <c r="D26" s="6552"/>
      <c r="E26" s="6552"/>
      <c r="F26" s="6552"/>
      <c r="G26" s="6546"/>
      <c r="H26" s="6542" t="str">
        <f>+"A　=　人時間数  Ｓ =面積　　a =　"&amp;X23&amp;"　　b =　"&amp;X24</f>
        <v>A　=　人時間数  Ｓ =面積　　a =　21.052　　b =　0.4179</v>
      </c>
      <c r="I26" s="6542"/>
      <c r="J26" s="6542"/>
      <c r="K26" s="6542"/>
      <c r="L26" s="6543"/>
      <c r="M26" s="6585"/>
      <c r="N26" s="6586"/>
      <c r="P26" s="922"/>
      <c r="R26" s="2825"/>
      <c r="S26" s="2825"/>
      <c r="T26" s="1080"/>
      <c r="U26" s="1080"/>
      <c r="V26" s="1080"/>
      <c r="W26" s="2745" t="s">
        <v>1995</v>
      </c>
      <c r="X26" s="2830">
        <f>X23*X21^X24</f>
        <v>504.42174073569612</v>
      </c>
      <c r="Y26" s="1080"/>
      <c r="Z26" s="12"/>
      <c r="AB26"/>
      <c r="AC26"/>
    </row>
    <row r="27" spans="1:29" ht="12" customHeight="1">
      <c r="A27" s="922"/>
      <c r="C27" s="6547" t="s">
        <v>2005</v>
      </c>
      <c r="D27" s="6548"/>
      <c r="E27" s="6548"/>
      <c r="F27" s="6548"/>
      <c r="G27" s="6544" t="s">
        <v>26</v>
      </c>
      <c r="H27" s="1909"/>
      <c r="I27" s="1905" t="s">
        <v>340</v>
      </c>
      <c r="J27" s="6534">
        <f>+X35</f>
        <v>340</v>
      </c>
      <c r="K27" s="6536">
        <f>+$U$8</f>
        <v>2500</v>
      </c>
      <c r="L27" s="6538">
        <f>+$U$13</f>
        <v>1.8</v>
      </c>
      <c r="M27" s="6581">
        <f>IF(G27="○",J27*K27*L27,0)</f>
        <v>0</v>
      </c>
      <c r="N27" s="6582"/>
      <c r="P27" s="922"/>
      <c r="R27" s="2825"/>
      <c r="S27" s="2825"/>
      <c r="T27" s="1903"/>
      <c r="U27" s="1080"/>
      <c r="V27" s="1080"/>
      <c r="W27" s="1080"/>
      <c r="X27" s="1080"/>
      <c r="Y27" s="1080"/>
      <c r="Z27" s="12"/>
      <c r="AB27"/>
      <c r="AC27"/>
    </row>
    <row r="28" spans="1:29" ht="15.95" customHeight="1">
      <c r="A28" s="922"/>
      <c r="C28" s="6549"/>
      <c r="D28" s="6550"/>
      <c r="E28" s="6550"/>
      <c r="F28" s="6550"/>
      <c r="G28" s="6545"/>
      <c r="H28" s="6540" t="s">
        <v>2000</v>
      </c>
      <c r="I28" s="6541"/>
      <c r="J28" s="6535"/>
      <c r="K28" s="6537"/>
      <c r="L28" s="6539"/>
      <c r="M28" s="6583"/>
      <c r="N28" s="6584"/>
      <c r="P28" s="922"/>
      <c r="R28" s="2825"/>
      <c r="S28" s="2825"/>
      <c r="T28" s="1080"/>
      <c r="U28" s="1080"/>
      <c r="V28" s="1080"/>
      <c r="W28" s="2828" t="s">
        <v>1996</v>
      </c>
      <c r="X28" s="2831">
        <f>+ROUNDUP(X26,-1)</f>
        <v>510</v>
      </c>
      <c r="Y28" s="1080" t="s">
        <v>1997</v>
      </c>
      <c r="Z28" s="12"/>
      <c r="AB28"/>
      <c r="AC28"/>
    </row>
    <row r="29" spans="1:29" ht="15" customHeight="1">
      <c r="A29" s="922"/>
      <c r="C29" s="6549"/>
      <c r="D29" s="6550"/>
      <c r="E29" s="6550"/>
      <c r="F29" s="6550"/>
      <c r="G29" s="6545"/>
      <c r="H29" s="6532" t="str">
        <f>+"A　=　人時間数  Ｓ =面積　　a =　"&amp;X30&amp;"　　b =　"&amp;X31</f>
        <v>A　=　人時間数  Ｓ =面積　　a =　3.4765　　b =　0.6011</v>
      </c>
      <c r="I29" s="6532"/>
      <c r="J29" s="6532"/>
      <c r="K29" s="6532"/>
      <c r="L29" s="6533"/>
      <c r="M29" s="6585"/>
      <c r="N29" s="6586"/>
      <c r="P29" s="922"/>
      <c r="R29" s="2825"/>
      <c r="S29" s="2825"/>
      <c r="T29" s="1080"/>
      <c r="U29" s="1080"/>
      <c r="V29" s="1080"/>
      <c r="W29" s="1080"/>
      <c r="X29" s="1080"/>
      <c r="Y29" s="1080"/>
      <c r="Z29" s="12"/>
      <c r="AB29"/>
      <c r="AC29"/>
    </row>
    <row r="30" spans="1:29" ht="20.100000000000001" customHeight="1">
      <c r="A30" s="922"/>
      <c r="C30" s="6575" t="s">
        <v>2007</v>
      </c>
      <c r="D30" s="6576"/>
      <c r="E30" s="6576"/>
      <c r="F30" s="6576"/>
      <c r="G30" s="1910" t="s">
        <v>26</v>
      </c>
      <c r="H30" s="6587" t="s">
        <v>2009</v>
      </c>
      <c r="I30" s="6588"/>
      <c r="J30" s="1930">
        <f>+V39</f>
        <v>45</v>
      </c>
      <c r="K30" s="1911">
        <f>+$U$8</f>
        <v>2500</v>
      </c>
      <c r="L30" s="1912">
        <f>+$U$13</f>
        <v>1.8</v>
      </c>
      <c r="M30" s="6579">
        <f>IF(G30="○",J30*K30*L30,0)</f>
        <v>0</v>
      </c>
      <c r="N30" s="6580"/>
      <c r="P30" s="922"/>
      <c r="R30" s="2825"/>
      <c r="S30" s="2825"/>
      <c r="T30" s="1080"/>
      <c r="U30" s="2828" t="s">
        <v>1998</v>
      </c>
      <c r="V30" s="2828" t="s">
        <v>1992</v>
      </c>
      <c r="W30" s="2745" t="s">
        <v>1993</v>
      </c>
      <c r="X30" s="2829">
        <v>3.4765000000000001</v>
      </c>
      <c r="Y30" s="1080"/>
      <c r="Z30" s="12"/>
      <c r="AB30"/>
      <c r="AC30"/>
    </row>
    <row r="31" spans="1:29" ht="20.100000000000001" customHeight="1" thickBot="1">
      <c r="A31" s="922"/>
      <c r="C31" s="6549" t="s">
        <v>2008</v>
      </c>
      <c r="D31" s="6550"/>
      <c r="E31" s="6550"/>
      <c r="F31" s="6550"/>
      <c r="G31" s="1904" t="s">
        <v>26</v>
      </c>
      <c r="H31" s="6587" t="s">
        <v>2009</v>
      </c>
      <c r="I31" s="6588"/>
      <c r="J31" s="1931">
        <f>+V40</f>
        <v>60</v>
      </c>
      <c r="K31" s="1911">
        <f>+$U$8</f>
        <v>2500</v>
      </c>
      <c r="L31" s="1913">
        <f>+$U$13</f>
        <v>1.8</v>
      </c>
      <c r="M31" s="6577">
        <f>IF(G31="○",J31*K31*L31,0)</f>
        <v>0</v>
      </c>
      <c r="N31" s="6578"/>
      <c r="P31" s="922"/>
      <c r="R31" s="2825"/>
      <c r="S31" s="2825"/>
      <c r="T31" s="1080"/>
      <c r="U31" s="1080"/>
      <c r="V31" s="1080"/>
      <c r="W31" s="2745" t="s">
        <v>1994</v>
      </c>
      <c r="X31" s="2829">
        <v>0.60109999999999997</v>
      </c>
      <c r="Y31" s="1080"/>
      <c r="Z31" s="12"/>
      <c r="AB31"/>
      <c r="AC31"/>
    </row>
    <row r="32" spans="1:29" ht="18" customHeight="1">
      <c r="A32" s="922"/>
      <c r="C32" s="6502" t="s">
        <v>2012</v>
      </c>
      <c r="D32" s="6598" t="s">
        <v>1234</v>
      </c>
      <c r="E32" s="6599"/>
      <c r="F32" s="6599"/>
      <c r="G32" s="6477"/>
      <c r="H32" s="6478"/>
      <c r="I32" s="6479"/>
      <c r="J32" s="1932">
        <v>10</v>
      </c>
      <c r="K32" s="1918">
        <f>+$U$8</f>
        <v>2500</v>
      </c>
      <c r="L32" s="1919">
        <f>+$U$13</f>
        <v>1.8</v>
      </c>
      <c r="M32" s="6470">
        <f>IF(J32&gt;0,J32*K32*L32,0)</f>
        <v>45000</v>
      </c>
      <c r="N32" s="6471"/>
      <c r="P32" s="922"/>
      <c r="R32" s="2825"/>
      <c r="S32" s="2825"/>
      <c r="T32" s="1080"/>
      <c r="U32" s="1080"/>
      <c r="V32" s="1080"/>
      <c r="W32" s="1080"/>
      <c r="X32" s="1080"/>
      <c r="Y32" s="1080"/>
      <c r="Z32" s="12"/>
      <c r="AB32"/>
      <c r="AC32"/>
    </row>
    <row r="33" spans="1:30" ht="18" customHeight="1">
      <c r="A33" s="922"/>
      <c r="C33" s="6503"/>
      <c r="D33" s="6600"/>
      <c r="E33" s="6601"/>
      <c r="F33" s="6601"/>
      <c r="G33" s="6463"/>
      <c r="H33" s="6463"/>
      <c r="I33" s="6464"/>
      <c r="J33" s="1933"/>
      <c r="K33" s="1920">
        <f>+$U$8</f>
        <v>2500</v>
      </c>
      <c r="L33" s="1921">
        <f>+$U$13</f>
        <v>1.8</v>
      </c>
      <c r="M33" s="6468">
        <f>IF(J33&gt;0,J33*K33*L33,0)</f>
        <v>0</v>
      </c>
      <c r="N33" s="6469"/>
      <c r="P33" s="922"/>
      <c r="R33" s="2825"/>
      <c r="S33" s="2825"/>
      <c r="T33" s="1080"/>
      <c r="U33" s="1080"/>
      <c r="V33" s="1080"/>
      <c r="W33" s="2745" t="s">
        <v>1995</v>
      </c>
      <c r="X33" s="2830">
        <f>X30*X21^X31</f>
        <v>335.26742903641679</v>
      </c>
      <c r="Y33" s="1080"/>
      <c r="Z33" s="12"/>
      <c r="AB33"/>
      <c r="AC33"/>
    </row>
    <row r="34" spans="1:30" ht="18" customHeight="1">
      <c r="A34" s="922"/>
      <c r="C34" s="6503"/>
      <c r="D34" s="6595"/>
      <c r="E34" s="6596"/>
      <c r="F34" s="6596"/>
      <c r="G34" s="6596"/>
      <c r="H34" s="6596"/>
      <c r="I34" s="6597"/>
      <c r="J34" s="1923"/>
      <c r="K34" s="1922"/>
      <c r="L34" s="1923"/>
      <c r="M34" s="6475"/>
      <c r="N34" s="6476"/>
      <c r="P34" s="922"/>
      <c r="R34" s="2825"/>
      <c r="S34" s="2825"/>
      <c r="T34" s="1080"/>
      <c r="U34" s="1080"/>
      <c r="V34" s="1080"/>
      <c r="W34" s="1080"/>
      <c r="X34" s="1080"/>
      <c r="Y34" s="1080"/>
      <c r="Z34" s="12"/>
      <c r="AB34"/>
      <c r="AC34"/>
    </row>
    <row r="35" spans="1:30" ht="18" customHeight="1">
      <c r="A35" s="922"/>
      <c r="C35" s="6504"/>
      <c r="D35" s="6472"/>
      <c r="E35" s="6473"/>
      <c r="F35" s="6473"/>
      <c r="G35" s="6473"/>
      <c r="H35" s="6473"/>
      <c r="I35" s="6474"/>
      <c r="J35" s="1925"/>
      <c r="K35" s="1924"/>
      <c r="L35" s="1925"/>
      <c r="M35" s="6467"/>
      <c r="N35" s="5017"/>
      <c r="P35" s="922"/>
      <c r="R35" s="2825"/>
      <c r="S35" s="2825"/>
      <c r="T35" s="1080"/>
      <c r="U35" s="1080"/>
      <c r="V35" s="1080"/>
      <c r="W35" s="2828" t="s">
        <v>1996</v>
      </c>
      <c r="X35" s="2831">
        <f>+ROUNDUP(X33,-1)</f>
        <v>340</v>
      </c>
      <c r="Y35" s="1080" t="s">
        <v>1997</v>
      </c>
      <c r="Z35" s="12"/>
      <c r="AB35"/>
      <c r="AC35"/>
    </row>
    <row r="36" spans="1:30" ht="18" customHeight="1">
      <c r="A36" s="922"/>
      <c r="C36" s="6499" t="s">
        <v>209</v>
      </c>
      <c r="D36" s="6598" t="s">
        <v>1236</v>
      </c>
      <c r="E36" s="6599"/>
      <c r="F36" s="6599"/>
      <c r="G36" s="6463"/>
      <c r="H36" s="6463"/>
      <c r="I36" s="6464"/>
      <c r="J36" s="1932">
        <v>10</v>
      </c>
      <c r="K36" s="1918">
        <f>+$U$8</f>
        <v>2500</v>
      </c>
      <c r="L36" s="1919">
        <f>+$U$13</f>
        <v>1.8</v>
      </c>
      <c r="M36" s="6470">
        <f>IF(J36&gt;0,J36*K36*L36,0)</f>
        <v>45000</v>
      </c>
      <c r="N36" s="6471"/>
      <c r="P36" s="922"/>
      <c r="R36" s="2825"/>
      <c r="S36" s="2825"/>
      <c r="T36" s="1080"/>
      <c r="U36" s="2832"/>
      <c r="V36" s="2832"/>
      <c r="W36" s="2832"/>
      <c r="X36" s="2832"/>
      <c r="Y36" s="2832"/>
      <c r="Z36"/>
      <c r="AB36"/>
      <c r="AC36"/>
    </row>
    <row r="37" spans="1:30" ht="18" customHeight="1">
      <c r="A37" s="922"/>
      <c r="C37" s="6500"/>
      <c r="D37" s="6600" t="s">
        <v>1237</v>
      </c>
      <c r="E37" s="6601"/>
      <c r="F37" s="6601"/>
      <c r="G37" s="6463"/>
      <c r="H37" s="6463"/>
      <c r="I37" s="6464"/>
      <c r="J37" s="1933">
        <v>20</v>
      </c>
      <c r="K37" s="1920">
        <f>+$U$8</f>
        <v>2500</v>
      </c>
      <c r="L37" s="1921">
        <f>+$U$13</f>
        <v>1.8</v>
      </c>
      <c r="M37" s="6468">
        <f>IF(J37&gt;0,J37*K37*L37,0)</f>
        <v>90000</v>
      </c>
      <c r="N37" s="6469"/>
      <c r="P37" s="922"/>
      <c r="R37" s="2833"/>
      <c r="S37" s="2825"/>
      <c r="T37" s="1080"/>
      <c r="U37" s="2825"/>
      <c r="V37" s="2825"/>
      <c r="W37" s="1080"/>
      <c r="X37" s="1080"/>
      <c r="Y37" s="2825"/>
      <c r="Z37"/>
      <c r="AB37"/>
      <c r="AC37"/>
    </row>
    <row r="38" spans="1:30" ht="18" customHeight="1">
      <c r="A38" s="922"/>
      <c r="C38" s="6500"/>
      <c r="D38" s="6600" t="s">
        <v>1238</v>
      </c>
      <c r="E38" s="6601"/>
      <c r="F38" s="6601"/>
      <c r="G38" s="6463"/>
      <c r="H38" s="6463"/>
      <c r="I38" s="6464"/>
      <c r="J38" s="1933">
        <v>200</v>
      </c>
      <c r="K38" s="1920">
        <f>+$U$8</f>
        <v>2500</v>
      </c>
      <c r="L38" s="1921">
        <f>+$U$13</f>
        <v>1.8</v>
      </c>
      <c r="M38" s="6468">
        <f>IF(J38&gt;0,J38*K38*L38,0)</f>
        <v>900000</v>
      </c>
      <c r="N38" s="6469"/>
      <c r="P38" s="922"/>
      <c r="R38" s="1080"/>
      <c r="S38" s="2825"/>
      <c r="T38" s="1080"/>
      <c r="U38" s="2825"/>
      <c r="V38" s="2825"/>
      <c r="W38" s="1080"/>
      <c r="X38" s="1080"/>
      <c r="Y38" s="2825"/>
      <c r="Z38"/>
      <c r="AA38"/>
      <c r="AB38"/>
      <c r="AC38"/>
    </row>
    <row r="39" spans="1:30" ht="18" customHeight="1">
      <c r="A39" s="922"/>
      <c r="C39" s="6500"/>
      <c r="D39" s="6600" t="s">
        <v>1244</v>
      </c>
      <c r="E39" s="6601"/>
      <c r="F39" s="6601"/>
      <c r="G39" s="6463"/>
      <c r="H39" s="6463"/>
      <c r="I39" s="6464"/>
      <c r="J39" s="1923"/>
      <c r="K39" s="1926"/>
      <c r="L39" s="1927"/>
      <c r="M39" s="6465"/>
      <c r="N39" s="6466"/>
      <c r="P39" s="922"/>
      <c r="R39" s="1080"/>
      <c r="S39" s="2825"/>
      <c r="T39" s="1080"/>
      <c r="U39" s="1080" t="s">
        <v>2007</v>
      </c>
      <c r="V39" s="2834">
        <v>45</v>
      </c>
      <c r="W39" s="2825"/>
      <c r="X39" s="2825"/>
      <c r="Y39" s="2825"/>
      <c r="Z39"/>
      <c r="AA39"/>
      <c r="AB39"/>
      <c r="AC39"/>
    </row>
    <row r="40" spans="1:30" ht="18" customHeight="1">
      <c r="A40" s="922"/>
      <c r="C40" s="6501"/>
      <c r="D40" s="1047"/>
      <c r="E40" s="1048"/>
      <c r="F40" s="1048"/>
      <c r="G40" s="1048"/>
      <c r="H40" s="1048"/>
      <c r="I40" s="1049"/>
      <c r="J40" s="1925"/>
      <c r="K40" s="1924"/>
      <c r="L40" s="1925"/>
      <c r="M40" s="6467"/>
      <c r="N40" s="5017"/>
      <c r="P40" s="922"/>
      <c r="R40" s="1080"/>
      <c r="S40" s="2825"/>
      <c r="T40" s="1080"/>
      <c r="U40" s="1080" t="s">
        <v>2008</v>
      </c>
      <c r="V40" s="2834">
        <v>60</v>
      </c>
      <c r="W40" s="2825"/>
      <c r="X40" s="2825"/>
      <c r="Y40" s="2825"/>
      <c r="Z40"/>
      <c r="AA40"/>
      <c r="AB40" s="663"/>
      <c r="AD40" s="923"/>
    </row>
    <row r="41" spans="1:30" ht="18" customHeight="1">
      <c r="A41" s="922"/>
      <c r="C41" s="6499" t="s">
        <v>1245</v>
      </c>
      <c r="D41" s="6598" t="s">
        <v>1229</v>
      </c>
      <c r="E41" s="6599"/>
      <c r="F41" s="6599"/>
      <c r="G41" s="6477"/>
      <c r="H41" s="6477"/>
      <c r="I41" s="6497"/>
      <c r="J41" s="1927"/>
      <c r="K41" s="1926"/>
      <c r="L41" s="1927"/>
      <c r="M41" s="6498"/>
      <c r="N41" s="5020"/>
      <c r="P41" s="922"/>
      <c r="R41" s="1080"/>
      <c r="S41" s="2825"/>
      <c r="T41" s="1080"/>
      <c r="U41" s="2825"/>
      <c r="V41" s="2825"/>
      <c r="W41" s="2825"/>
      <c r="X41" s="2825"/>
      <c r="Y41" s="2825"/>
      <c r="Z41"/>
      <c r="AA41"/>
      <c r="AB41" s="663"/>
      <c r="AD41" s="923"/>
    </row>
    <row r="42" spans="1:30" ht="18" customHeight="1">
      <c r="A42" s="922"/>
      <c r="C42" s="6500"/>
      <c r="D42" s="6600" t="s">
        <v>1228</v>
      </c>
      <c r="E42" s="6601"/>
      <c r="F42" s="6601"/>
      <c r="G42" s="6463"/>
      <c r="H42" s="6463"/>
      <c r="I42" s="6464"/>
      <c r="J42" s="1923"/>
      <c r="K42" s="1922"/>
      <c r="L42" s="1923"/>
      <c r="M42" s="6465"/>
      <c r="N42" s="6466"/>
      <c r="P42" s="922"/>
      <c r="R42" s="663"/>
      <c r="S42"/>
      <c r="T42" s="12"/>
      <c r="U42"/>
      <c r="V42"/>
      <c r="W42"/>
      <c r="X42"/>
      <c r="Y42"/>
      <c r="Z42"/>
      <c r="AA42"/>
      <c r="AB42" s="663"/>
      <c r="AD42" s="923"/>
    </row>
    <row r="43" spans="1:30" ht="18" customHeight="1">
      <c r="A43" s="922"/>
      <c r="C43" s="6500"/>
      <c r="D43" s="6600" t="s">
        <v>1230</v>
      </c>
      <c r="E43" s="6601"/>
      <c r="F43" s="6601"/>
      <c r="G43" s="6463"/>
      <c r="H43" s="6463"/>
      <c r="I43" s="6464"/>
      <c r="J43" s="1923"/>
      <c r="K43" s="1922"/>
      <c r="L43" s="1923"/>
      <c r="M43" s="6465"/>
      <c r="N43" s="6466"/>
      <c r="P43" s="922"/>
      <c r="R43" s="663"/>
      <c r="S43"/>
      <c r="T43" s="12"/>
      <c r="U43"/>
      <c r="V43"/>
      <c r="W43"/>
      <c r="X43"/>
      <c r="Y43"/>
      <c r="Z43"/>
      <c r="AA43"/>
      <c r="AB43" s="663"/>
      <c r="AD43" s="923"/>
    </row>
    <row r="44" spans="1:30" ht="15.95" customHeight="1">
      <c r="A44" s="922"/>
      <c r="C44" s="6500"/>
      <c r="D44" s="6595"/>
      <c r="E44" s="6596"/>
      <c r="F44" s="6596"/>
      <c r="G44" s="6596"/>
      <c r="H44" s="6596"/>
      <c r="I44" s="6597"/>
      <c r="J44" s="1923"/>
      <c r="K44" s="1922"/>
      <c r="L44" s="1923"/>
      <c r="M44" s="1928"/>
      <c r="N44" s="1929"/>
      <c r="P44" s="922"/>
      <c r="R44" s="663"/>
      <c r="S44"/>
      <c r="T44" s="663"/>
      <c r="U44" s="663"/>
      <c r="V44" s="663"/>
      <c r="W44" s="663"/>
      <c r="X44" s="663"/>
      <c r="Y44" s="663"/>
      <c r="Z44" s="663"/>
      <c r="AA44" s="663"/>
      <c r="AB44" s="663"/>
      <c r="AD44" s="923"/>
    </row>
    <row r="45" spans="1:30" ht="15.95" customHeight="1">
      <c r="A45" s="922"/>
      <c r="C45" s="6501"/>
      <c r="D45" s="1047"/>
      <c r="E45" s="1048"/>
      <c r="F45" s="1048"/>
      <c r="G45" s="1048"/>
      <c r="H45" s="1048"/>
      <c r="I45" s="1049"/>
      <c r="J45" s="1925"/>
      <c r="K45" s="1924"/>
      <c r="L45" s="1925"/>
      <c r="M45" s="6467"/>
      <c r="N45" s="5017"/>
      <c r="P45" s="922"/>
      <c r="R45" s="663"/>
      <c r="S45"/>
      <c r="T45" s="663"/>
      <c r="U45" s="663"/>
      <c r="V45" s="663"/>
      <c r="W45" s="663"/>
      <c r="X45" s="663"/>
      <c r="Y45" s="663"/>
      <c r="Z45" s="663"/>
      <c r="AA45" s="663"/>
      <c r="AB45" s="663"/>
      <c r="AD45" s="923"/>
    </row>
    <row r="46" spans="1:30" ht="15.95" customHeight="1">
      <c r="A46" s="922"/>
      <c r="C46" s="956"/>
      <c r="D46" s="957" t="s">
        <v>1227</v>
      </c>
      <c r="E46" s="983"/>
      <c r="F46" s="983"/>
      <c r="G46" s="6491" t="s">
        <v>845</v>
      </c>
      <c r="H46" s="6492"/>
      <c r="I46" s="6492"/>
      <c r="J46" s="6492"/>
      <c r="K46" s="6492"/>
      <c r="L46" s="6492"/>
      <c r="M46" s="6493"/>
      <c r="N46" s="6494"/>
      <c r="P46" s="922"/>
      <c r="R46" s="988"/>
      <c r="S46"/>
      <c r="T46" s="663"/>
      <c r="U46" s="663"/>
      <c r="V46" s="663"/>
      <c r="W46" s="663"/>
      <c r="X46" s="663"/>
      <c r="Y46" s="663"/>
      <c r="Z46" s="663"/>
      <c r="AA46" s="663"/>
    </row>
    <row r="47" spans="1:30" ht="15.95" customHeight="1">
      <c r="A47" s="922"/>
      <c r="C47" s="984"/>
      <c r="D47" s="983" t="s">
        <v>713</v>
      </c>
      <c r="E47" s="983"/>
      <c r="F47" s="983"/>
      <c r="G47" s="985"/>
      <c r="H47" s="986"/>
      <c r="I47" s="986"/>
      <c r="J47" s="986"/>
      <c r="K47" s="986"/>
      <c r="L47" s="987"/>
      <c r="M47" s="6495">
        <f>SUM(M23:N46)</f>
        <v>3375000</v>
      </c>
      <c r="N47" s="6496"/>
      <c r="P47" s="922"/>
      <c r="R47" s="663"/>
      <c r="S47"/>
      <c r="T47" s="663"/>
      <c r="U47" s="663"/>
      <c r="V47" s="663"/>
      <c r="W47" s="663"/>
      <c r="X47" s="663"/>
      <c r="Y47" s="663"/>
      <c r="Z47" s="663"/>
      <c r="AA47" s="663"/>
    </row>
    <row r="48" spans="1:30" ht="15.95" customHeight="1">
      <c r="A48" s="922"/>
      <c r="C48" s="984"/>
      <c r="D48" s="983" t="s">
        <v>312</v>
      </c>
      <c r="E48" s="983"/>
      <c r="F48" s="983"/>
      <c r="G48" s="985"/>
      <c r="H48" s="986"/>
      <c r="I48" s="1914">
        <v>10</v>
      </c>
      <c r="J48" s="986" t="s">
        <v>614</v>
      </c>
      <c r="K48" s="986"/>
      <c r="L48" s="987"/>
      <c r="M48" s="6480">
        <f>+M47*I48/100</f>
        <v>337500</v>
      </c>
      <c r="N48" s="6481"/>
      <c r="P48" s="922"/>
      <c r="R48" s="663"/>
      <c r="S48"/>
      <c r="T48" s="663"/>
      <c r="U48" s="663"/>
      <c r="V48" s="663"/>
      <c r="W48" s="663"/>
      <c r="X48" s="663"/>
      <c r="Y48" s="663"/>
      <c r="Z48" s="663"/>
      <c r="AA48" s="663"/>
    </row>
    <row r="49" spans="1:29" ht="15.95" customHeight="1">
      <c r="A49" s="922"/>
      <c r="C49" s="984"/>
      <c r="D49" s="983" t="s">
        <v>716</v>
      </c>
      <c r="E49" s="983"/>
      <c r="F49" s="983"/>
      <c r="G49" s="985"/>
      <c r="H49" s="986"/>
      <c r="I49" s="986"/>
      <c r="J49" s="986"/>
      <c r="K49" s="986"/>
      <c r="L49" s="986"/>
      <c r="M49" s="6482">
        <f>SUM(M47:N48)</f>
        <v>3712500</v>
      </c>
      <c r="N49" s="6483"/>
      <c r="P49" s="922"/>
      <c r="R49" s="663"/>
      <c r="S49" s="663"/>
      <c r="T49" s="663"/>
      <c r="U49" s="663"/>
      <c r="V49" s="663"/>
      <c r="W49" s="663"/>
      <c r="X49" s="663"/>
      <c r="Y49" s="663"/>
      <c r="Z49" s="663"/>
      <c r="AA49" s="663"/>
      <c r="AC49"/>
    </row>
    <row r="50" spans="1:29" ht="15.95" customHeight="1">
      <c r="A50" s="922"/>
      <c r="C50" s="984"/>
      <c r="D50" s="983" t="s">
        <v>691</v>
      </c>
      <c r="E50" s="983"/>
      <c r="F50" s="983"/>
      <c r="G50" s="6484"/>
      <c r="H50" s="6485"/>
      <c r="I50" s="6485"/>
      <c r="J50" s="6485"/>
      <c r="K50" s="6485"/>
      <c r="L50" s="6486"/>
      <c r="M50" s="6487"/>
      <c r="N50" s="6488"/>
      <c r="P50" s="922"/>
      <c r="R50" s="663"/>
      <c r="S50" s="663"/>
      <c r="T50" s="663"/>
      <c r="U50" s="663"/>
      <c r="V50" s="663"/>
      <c r="W50" s="663"/>
      <c r="X50" s="663"/>
      <c r="Y50" s="663"/>
      <c r="Z50" s="663"/>
      <c r="AA50" s="663"/>
      <c r="AB50"/>
      <c r="AC50"/>
    </row>
    <row r="51" spans="1:29" ht="15.95" customHeight="1">
      <c r="A51" s="922"/>
      <c r="B51" s="989"/>
      <c r="C51" s="984"/>
      <c r="D51" s="983" t="s">
        <v>718</v>
      </c>
      <c r="E51" s="983"/>
      <c r="F51" s="983"/>
      <c r="G51" s="986"/>
      <c r="H51" s="986"/>
      <c r="I51" s="986"/>
      <c r="J51" s="986"/>
      <c r="K51" s="986"/>
      <c r="L51" s="986"/>
      <c r="M51" s="6482">
        <f>SUM(M49:N50)</f>
        <v>3712500</v>
      </c>
      <c r="N51" s="6483"/>
      <c r="O51" s="989"/>
      <c r="P51" s="922"/>
      <c r="R51" s="943" t="s">
        <v>304</v>
      </c>
      <c r="AB51"/>
      <c r="AC51"/>
    </row>
    <row r="52" spans="1:29" ht="15.95" customHeight="1" thickBot="1">
      <c r="A52" s="922"/>
      <c r="C52" s="993" t="s">
        <v>853</v>
      </c>
      <c r="D52" s="993"/>
      <c r="F52" s="1"/>
      <c r="G52" s="1"/>
      <c r="H52" s="1"/>
      <c r="I52" s="1"/>
      <c r="J52" s="994"/>
      <c r="K52" s="994"/>
      <c r="L52" s="994"/>
      <c r="M52" s="994"/>
      <c r="N52" s="994"/>
      <c r="P52" s="922"/>
      <c r="R52" s="926" t="s">
        <v>314</v>
      </c>
      <c r="T52" s="995" t="s">
        <v>309</v>
      </c>
      <c r="U52" s="996"/>
      <c r="V52" s="996"/>
      <c r="W52" s="997"/>
      <c r="X52" s="996"/>
      <c r="Y52" s="996"/>
      <c r="Z52" s="996"/>
      <c r="AA52" s="998"/>
      <c r="AB52"/>
      <c r="AC52"/>
    </row>
    <row r="53" spans="1:29" ht="20.100000000000001" customHeight="1" thickBot="1">
      <c r="A53" s="922"/>
      <c r="C53" s="6489" t="str">
        <f>IF(R53&gt;0,VLOOKUP(R53,_LST001,2),"")</f>
        <v>ＡＡ　銀行 ＢＢ支店</v>
      </c>
      <c r="D53" s="6490"/>
      <c r="E53" s="6490"/>
      <c r="F53" s="6490"/>
      <c r="G53" s="6490"/>
      <c r="H53" s="1344" t="str">
        <f>IF(R53&gt;0,VLOOKUP(R53,_LST001,6),"")</f>
        <v>普通</v>
      </c>
      <c r="I53" s="6300" t="str">
        <f>IF(R53&gt;0,VLOOKUP(R53,_LST001,8),"")</f>
        <v>№XXXXXXXX</v>
      </c>
      <c r="J53" s="6300"/>
      <c r="K53" s="6437" t="str">
        <f>IF(R53&gt;0,VLOOKUP(R53,_LST001,11),"")</f>
        <v xml:space="preserve">（株）NJR設計　代表取締役　○○　×× </v>
      </c>
      <c r="L53" s="6438"/>
      <c r="M53" s="6438"/>
      <c r="N53" s="6439"/>
      <c r="O53" s="1908"/>
      <c r="P53" s="999" t="s">
        <v>306</v>
      </c>
      <c r="R53" s="664">
        <v>1</v>
      </c>
      <c r="S53" s="1000"/>
      <c r="T53" s="1001">
        <v>1</v>
      </c>
      <c r="U53" s="995" t="str">
        <f>+入力ｼｰﾄA!$G$33</f>
        <v>ＡＡ　銀行 ＢＢ支店</v>
      </c>
      <c r="V53" s="995" t="str">
        <f>+入力ｼｰﾄA!$K$33</f>
        <v>普通</v>
      </c>
      <c r="W53" s="995" t="str">
        <f>+入力ｼｰﾄA!$M$33</f>
        <v>№XXXXXXXX</v>
      </c>
      <c r="X53" s="6440" t="str">
        <f>+入力ｼｰﾄA!$P$33</f>
        <v xml:space="preserve">（株）NJR設計　代表取締役　○○　×× </v>
      </c>
      <c r="Y53" s="6441"/>
      <c r="Z53" s="6441"/>
      <c r="AA53" s="6442"/>
    </row>
    <row r="54" spans="1:29" ht="20.100000000000001" customHeight="1" thickBot="1">
      <c r="A54" s="922"/>
      <c r="C54" s="6450" t="str">
        <f>IF(R54&gt;0,VLOOKUP(R54,_LST001,2),"")</f>
        <v/>
      </c>
      <c r="D54" s="6451"/>
      <c r="E54" s="6451"/>
      <c r="F54" s="6451"/>
      <c r="G54" s="6452"/>
      <c r="H54" s="1343" t="str">
        <f>IF(R54&gt;0,VLOOKUP(R54,_LST001,6),"")</f>
        <v/>
      </c>
      <c r="I54" s="6448" t="str">
        <f>IF(R54&gt;0,VLOOKUP(R54,_LST001,8),"")</f>
        <v/>
      </c>
      <c r="J54" s="6449"/>
      <c r="K54" s="6448" t="str">
        <f>IF(R54&gt;0,VLOOKUP(R54,_LST001,11),"")</f>
        <v/>
      </c>
      <c r="L54" s="6461"/>
      <c r="M54" s="6461"/>
      <c r="N54" s="6462"/>
      <c r="O54" s="1908"/>
      <c r="P54" s="999" t="s">
        <v>306</v>
      </c>
      <c r="R54" s="664"/>
      <c r="S54" s="1000"/>
      <c r="T54" s="1001">
        <v>2</v>
      </c>
      <c r="U54" s="995" t="str">
        <f>+入力ｼｰﾄA!$G$34</f>
        <v>ＣＣ　銀行 ＤＤ支店</v>
      </c>
      <c r="V54" s="995" t="str">
        <f>+入力ｼｰﾄA!$K$34</f>
        <v>普通</v>
      </c>
      <c r="W54" s="995" t="str">
        <f>+入力ｼｰﾄA!$M$34</f>
        <v>№XXXXXXXX</v>
      </c>
      <c r="X54" s="6440" t="str">
        <f>+入力ｼｰﾄA!$P$34</f>
        <v xml:space="preserve">（株）NJR設計　代表取締役　○○　×× </v>
      </c>
      <c r="Y54" s="6441"/>
      <c r="Z54" s="6441"/>
      <c r="AA54" s="6442"/>
    </row>
    <row r="55" spans="1:29" ht="20.100000000000001" customHeight="1" thickBot="1">
      <c r="A55" s="922"/>
      <c r="C55" s="6445" t="str">
        <f>IF(R55&gt;0,VLOOKUP(R55,_LST001,2),"")</f>
        <v/>
      </c>
      <c r="D55" s="6446"/>
      <c r="E55" s="6446"/>
      <c r="F55" s="6446"/>
      <c r="G55" s="6447"/>
      <c r="H55" s="1342" t="str">
        <f>IF(R55&gt;0,VLOOKUP(R55,_LST001,6),"")</f>
        <v/>
      </c>
      <c r="I55" s="6443" t="str">
        <f>IF(R55&gt;0,VLOOKUP(R55,_LST001,8),"")</f>
        <v/>
      </c>
      <c r="J55" s="6444"/>
      <c r="K55" s="6443" t="str">
        <f>IF(R55&gt;0,VLOOKUP(R55,_LST001,11),"")</f>
        <v/>
      </c>
      <c r="L55" s="6459"/>
      <c r="M55" s="6459"/>
      <c r="N55" s="6460"/>
      <c r="O55" s="1908"/>
      <c r="P55" s="999" t="s">
        <v>306</v>
      </c>
      <c r="R55" s="664"/>
      <c r="S55" s="1000"/>
      <c r="T55" s="1001">
        <v>3</v>
      </c>
      <c r="U55" s="995" t="str">
        <f>+入力ｼｰﾄA!$G$35</f>
        <v>郵便貯金　記号：****-*</v>
      </c>
      <c r="V55" s="995" t="str">
        <f>+入力ｼｰﾄA!$K$35</f>
        <v>　</v>
      </c>
      <c r="W55" s="995" t="str">
        <f>+入力ｼｰﾄA!$M$35</f>
        <v>№XXXXXXXX</v>
      </c>
      <c r="X55" s="6440" t="str">
        <f>+入力ｼｰﾄA!$P$35</f>
        <v xml:space="preserve">（株）NJR設計　代表取締役　○○　×× </v>
      </c>
      <c r="Y55" s="6441"/>
      <c r="Z55" s="6441"/>
      <c r="AA55" s="6442"/>
    </row>
    <row r="56" spans="1:29" ht="11.25" customHeight="1">
      <c r="A56" s="922"/>
      <c r="B56" s="989"/>
      <c r="C56" s="989"/>
      <c r="D56" s="989"/>
      <c r="E56" s="989"/>
      <c r="F56" s="989"/>
      <c r="G56" s="989"/>
      <c r="H56" s="989"/>
      <c r="I56" s="989"/>
      <c r="J56" s="989"/>
      <c r="K56" s="989"/>
      <c r="L56" s="989"/>
      <c r="M56" s="989"/>
      <c r="N56" s="989"/>
      <c r="O56" s="989"/>
      <c r="P56" s="922"/>
    </row>
    <row r="57" spans="1:29" ht="13.5" customHeight="1">
      <c r="A57" s="922"/>
      <c r="B57" s="922"/>
      <c r="C57" s="922"/>
      <c r="D57" s="922"/>
      <c r="E57" s="922"/>
      <c r="F57" s="922"/>
      <c r="G57" s="922"/>
      <c r="H57" s="922"/>
      <c r="I57" s="922"/>
      <c r="J57" s="922"/>
      <c r="K57" s="922"/>
      <c r="L57" s="922"/>
      <c r="M57" s="922"/>
      <c r="N57" s="922"/>
      <c r="O57" s="922"/>
      <c r="P57" s="922"/>
    </row>
    <row r="58" spans="1:29" s="12" customFormat="1" ht="24" customHeight="1">
      <c r="A58"/>
      <c r="B58"/>
      <c r="C58"/>
      <c r="D58"/>
      <c r="E58"/>
      <c r="F58"/>
      <c r="G58"/>
      <c r="H58"/>
      <c r="I58"/>
      <c r="J58"/>
      <c r="K58"/>
      <c r="L58"/>
      <c r="M58"/>
      <c r="N58"/>
      <c r="O58"/>
      <c r="P58"/>
      <c r="R58" s="923"/>
      <c r="S58" s="923"/>
      <c r="T58" s="923"/>
      <c r="U58" s="923"/>
      <c r="V58" s="923"/>
      <c r="W58" s="923"/>
      <c r="X58" s="923"/>
      <c r="Y58" s="923"/>
      <c r="Z58" s="923"/>
      <c r="AA58" s="923"/>
      <c r="AB58" s="663"/>
      <c r="AC58" s="663"/>
    </row>
  </sheetData>
  <sheetProtection algorithmName="SHA-512" hashValue="9p5MWLuJJR+CBrzqZOjXB5Joe/ryTPIiwNBjZGfUzGeuS05Fq4E/SosN4y1yVHhk+8ncvcQ3BQD2RdSVoFwHvw==" saltValue="XjeR0sS2RGSoAMKu0RQKbQ==" spinCount="100000" sheet="1" formatCells="0" formatColumns="0" formatRows="0"/>
  <mergeCells count="109">
    <mergeCell ref="D34:I34"/>
    <mergeCell ref="D44:I44"/>
    <mergeCell ref="D32:F32"/>
    <mergeCell ref="D33:F33"/>
    <mergeCell ref="D39:F39"/>
    <mergeCell ref="D38:F38"/>
    <mergeCell ref="D37:F37"/>
    <mergeCell ref="D36:F36"/>
    <mergeCell ref="D43:F43"/>
    <mergeCell ref="D42:F42"/>
    <mergeCell ref="D41:F41"/>
    <mergeCell ref="C31:F31"/>
    <mergeCell ref="C30:F30"/>
    <mergeCell ref="M31:N31"/>
    <mergeCell ref="M30:N30"/>
    <mergeCell ref="M24:N26"/>
    <mergeCell ref="M27:N29"/>
    <mergeCell ref="H31:I31"/>
    <mergeCell ref="H30:I30"/>
    <mergeCell ref="C3:N3"/>
    <mergeCell ref="J21:J22"/>
    <mergeCell ref="K21:K22"/>
    <mergeCell ref="L21:L22"/>
    <mergeCell ref="J24:J25"/>
    <mergeCell ref="K24:K25"/>
    <mergeCell ref="L24:L25"/>
    <mergeCell ref="R3:T3"/>
    <mergeCell ref="L5:N5"/>
    <mergeCell ref="L6:N6"/>
    <mergeCell ref="C7:J7"/>
    <mergeCell ref="H8:N8"/>
    <mergeCell ref="H29:L29"/>
    <mergeCell ref="J27:J28"/>
    <mergeCell ref="K27:K28"/>
    <mergeCell ref="L27:L28"/>
    <mergeCell ref="H28:I28"/>
    <mergeCell ref="H26:L26"/>
    <mergeCell ref="G24:G26"/>
    <mergeCell ref="C24:F26"/>
    <mergeCell ref="C27:F29"/>
    <mergeCell ref="G27:G29"/>
    <mergeCell ref="K18:N18"/>
    <mergeCell ref="E18:G18"/>
    <mergeCell ref="H23:L23"/>
    <mergeCell ref="M23:N23"/>
    <mergeCell ref="H25:I25"/>
    <mergeCell ref="M21:N22"/>
    <mergeCell ref="C21:F22"/>
    <mergeCell ref="G21:G22"/>
    <mergeCell ref="H21:I22"/>
    <mergeCell ref="AA16:AA17"/>
    <mergeCell ref="C17:D17"/>
    <mergeCell ref="C18:D18"/>
    <mergeCell ref="H10:N10"/>
    <mergeCell ref="Y10:AA10"/>
    <mergeCell ref="H11:N11"/>
    <mergeCell ref="H12:N12"/>
    <mergeCell ref="C14:F15"/>
    <mergeCell ref="G15:J15"/>
    <mergeCell ref="K15:N15"/>
    <mergeCell ref="W16:X17"/>
    <mergeCell ref="M32:N32"/>
    <mergeCell ref="G33:I33"/>
    <mergeCell ref="M33:N33"/>
    <mergeCell ref="X55:AA55"/>
    <mergeCell ref="M48:N48"/>
    <mergeCell ref="M49:N49"/>
    <mergeCell ref="G50:L50"/>
    <mergeCell ref="M50:N50"/>
    <mergeCell ref="M51:N51"/>
    <mergeCell ref="C53:G53"/>
    <mergeCell ref="I53:J53"/>
    <mergeCell ref="G43:I43"/>
    <mergeCell ref="M43:N43"/>
    <mergeCell ref="M45:N45"/>
    <mergeCell ref="G46:L46"/>
    <mergeCell ref="M46:N46"/>
    <mergeCell ref="M47:N47"/>
    <mergeCell ref="G41:I41"/>
    <mergeCell ref="M41:N41"/>
    <mergeCell ref="G42:I42"/>
    <mergeCell ref="M42:N42"/>
    <mergeCell ref="C41:C45"/>
    <mergeCell ref="C32:C35"/>
    <mergeCell ref="C36:C40"/>
    <mergeCell ref="K53:N53"/>
    <mergeCell ref="X53:AA53"/>
    <mergeCell ref="X54:AA54"/>
    <mergeCell ref="I55:J55"/>
    <mergeCell ref="C55:G55"/>
    <mergeCell ref="I54:J54"/>
    <mergeCell ref="C54:G54"/>
    <mergeCell ref="E17:N17"/>
    <mergeCell ref="C23:F23"/>
    <mergeCell ref="K55:N55"/>
    <mergeCell ref="K54:N54"/>
    <mergeCell ref="G39:I39"/>
    <mergeCell ref="M39:N39"/>
    <mergeCell ref="M40:N40"/>
    <mergeCell ref="G37:I37"/>
    <mergeCell ref="M37:N37"/>
    <mergeCell ref="G36:I36"/>
    <mergeCell ref="M36:N36"/>
    <mergeCell ref="G38:I38"/>
    <mergeCell ref="M38:N38"/>
    <mergeCell ref="D35:I35"/>
    <mergeCell ref="M35:N35"/>
    <mergeCell ref="M34:N34"/>
    <mergeCell ref="G32:I32"/>
  </mergeCells>
  <phoneticPr fontId="42"/>
  <conditionalFormatting sqref="G15:J15">
    <cfRule type="expression" dxfId="97" priority="2" stopIfTrue="1">
      <formula>$P$1=0</formula>
    </cfRule>
  </conditionalFormatting>
  <conditionalFormatting sqref="M51:N51">
    <cfRule type="expression" dxfId="96" priority="1" stopIfTrue="1">
      <formula>$P$1=0</formula>
    </cfRule>
  </conditionalFormatting>
  <dataValidations count="5">
    <dataValidation type="list" allowBlank="1" showInputMessage="1" showErrorMessage="1" sqref="R16" xr:uid="{00000000-0002-0000-1900-000000000000}">
      <formula1>_LST95</formula1>
    </dataValidation>
    <dataValidation type="list" allowBlank="1" showInputMessage="1" showErrorMessage="1" sqref="U3" xr:uid="{00000000-0002-0000-1900-000001000000}">
      <formula1>_LST91</formula1>
    </dataValidation>
    <dataValidation type="list" allowBlank="1" showInputMessage="1" showErrorMessage="1" sqref="Y10:AA10" xr:uid="{00000000-0002-0000-1900-000002000000}">
      <formula1>_LST93</formula1>
    </dataValidation>
    <dataValidation type="list" allowBlank="1" showInputMessage="1" showErrorMessage="1" sqref="R37 G23:G24 G27 G30:G31" xr:uid="{00000000-0002-0000-1900-000003000000}">
      <formula1>_LST51</formula1>
    </dataValidation>
    <dataValidation type="list" allowBlank="1" showInputMessage="1" showErrorMessage="1" sqref="K7" xr:uid="{A8FF3879-AE50-4B67-8934-AAA3830EEAA8}">
      <formula1>_LST104</formula1>
    </dataValidation>
  </dataValidations>
  <printOptions gridLinesSet="0"/>
  <pageMargins left="0.59055118110236227" right="0.39370078740157483" top="0.59055118110236227" bottom="0.39370078740157483" header="0.51181102362204722" footer="0.19685039370078741"/>
  <pageSetup paperSize="9" scale="95" orientation="portrait" blackAndWhite="1" horizontalDpi="4294967292" r:id="rId1"/>
  <headerFooter alignWithMargins="0">
    <oddFooter xml:space="preserve">&amp;L&amp;"-,標準"&amp;8JAAF-MST  &lt;RESA4N&gt; </oddFooter>
  </headerFooter>
  <drawing r:id="rId2"/>
  <legacyDrawing r:id="rId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7030A0"/>
    <pageSetUpPr fitToPage="1"/>
  </sheetPr>
  <dimension ref="A1:AE86"/>
  <sheetViews>
    <sheetView showGridLines="0" workbookViewId="0">
      <selection activeCell="C14" sqref="C14:F15"/>
    </sheetView>
  </sheetViews>
  <sheetFormatPr defaultRowHeight="15.75"/>
  <cols>
    <col min="1" max="1" width="3.25" customWidth="1"/>
    <col min="2" max="2" width="1.5" customWidth="1"/>
    <col min="3" max="3" width="3.5" customWidth="1"/>
    <col min="4" max="4" width="8.125" customWidth="1"/>
    <col min="5" max="5" width="7.5" customWidth="1"/>
    <col min="6" max="6" width="5.25" customWidth="1"/>
    <col min="7" max="7" width="5.75" customWidth="1"/>
    <col min="8" max="11" width="10.125" customWidth="1"/>
    <col min="12" max="13" width="5.375" customWidth="1"/>
    <col min="14" max="14" width="7.125" customWidth="1"/>
    <col min="15" max="15" width="1.125" customWidth="1"/>
    <col min="16" max="16" width="3.75" customWidth="1"/>
    <col min="17" max="17" width="2.875" customWidth="1"/>
    <col min="18" max="18" width="3.75" style="923" customWidth="1"/>
    <col min="19" max="20" width="4.125" style="923" customWidth="1"/>
    <col min="21" max="21" width="15.375" style="923" customWidth="1"/>
    <col min="22" max="29" width="9" style="923"/>
  </cols>
  <sheetData>
    <row r="1" spans="1:27" ht="37.5" customHeight="1">
      <c r="A1" s="922"/>
      <c r="B1" s="922"/>
      <c r="C1" s="922"/>
      <c r="D1" s="922"/>
      <c r="E1" s="922"/>
      <c r="F1" s="922"/>
      <c r="G1" s="922"/>
      <c r="H1" s="922"/>
      <c r="I1" s="922"/>
      <c r="J1" s="922"/>
      <c r="K1" s="922"/>
      <c r="L1" s="922"/>
      <c r="M1" s="922"/>
      <c r="N1" s="922"/>
      <c r="O1" s="922"/>
      <c r="P1" s="1502">
        <f>+'SYSTEM-1'!$D$46</f>
        <v>0</v>
      </c>
    </row>
    <row r="2" spans="1:27">
      <c r="A2" s="922"/>
      <c r="P2" s="922"/>
      <c r="R2" s="924" t="s">
        <v>882</v>
      </c>
    </row>
    <row r="3" spans="1:27" ht="28.5" customHeight="1">
      <c r="A3" s="922"/>
      <c r="C3" s="6589" t="str">
        <f>+"耐震診断業務報酬"&amp;$U$3&amp;"書（"&amp;L17&amp;"）"</f>
        <v>耐震診断業務報酬見積書（ＲＣ造）</v>
      </c>
      <c r="D3" s="6590"/>
      <c r="E3" s="6590"/>
      <c r="F3" s="6590"/>
      <c r="G3" s="6590"/>
      <c r="H3" s="6590"/>
      <c r="I3" s="6590"/>
      <c r="J3" s="6590"/>
      <c r="K3" s="6590"/>
      <c r="L3" s="6590"/>
      <c r="M3" s="6590"/>
      <c r="N3" s="6591"/>
      <c r="P3" s="922"/>
      <c r="R3" s="6527" t="s">
        <v>884</v>
      </c>
      <c r="S3" s="6527"/>
      <c r="T3" s="6528"/>
      <c r="U3" s="1019" t="s">
        <v>879</v>
      </c>
      <c r="V3" s="925"/>
      <c r="Y3" s="926"/>
    </row>
    <row r="4" spans="1:27" ht="9.75" customHeight="1">
      <c r="A4" s="922"/>
      <c r="C4" s="927"/>
      <c r="D4" s="927"/>
      <c r="P4" s="922"/>
    </row>
    <row r="5" spans="1:27" ht="18.95" customHeight="1">
      <c r="A5" s="922"/>
      <c r="E5" s="1"/>
      <c r="F5" s="1"/>
      <c r="G5" s="1"/>
      <c r="H5" s="1"/>
      <c r="K5" s="928" t="s">
        <v>669</v>
      </c>
      <c r="L5" s="6529">
        <f>+入力ｼｰﾄA!O52</f>
        <v>140401</v>
      </c>
      <c r="M5" s="6529"/>
      <c r="N5" s="6529"/>
      <c r="P5" s="922"/>
      <c r="R5" s="929" t="s">
        <v>883</v>
      </c>
      <c r="S5" s="930"/>
      <c r="T5" s="931"/>
      <c r="U5" s="930"/>
      <c r="V5" s="930"/>
      <c r="W5" s="932"/>
      <c r="X5" s="932"/>
    </row>
    <row r="6" spans="1:27" ht="18.95" customHeight="1">
      <c r="A6" s="922"/>
      <c r="E6" s="1"/>
      <c r="F6" s="1"/>
      <c r="G6" s="1"/>
      <c r="H6" s="1"/>
      <c r="I6" s="1"/>
      <c r="J6" s="1"/>
      <c r="L6" s="6530">
        <v>45597</v>
      </c>
      <c r="M6" s="6530"/>
      <c r="N6" s="6530"/>
      <c r="P6" s="922"/>
      <c r="R6" s="930"/>
      <c r="S6" s="930"/>
      <c r="T6" s="933" t="s">
        <v>202</v>
      </c>
      <c r="U6" s="934">
        <f>+入力ｼｰﾄA!G37</f>
        <v>4000</v>
      </c>
      <c r="V6" s="935" t="s">
        <v>822</v>
      </c>
    </row>
    <row r="7" spans="1:27" ht="21.95" customHeight="1">
      <c r="A7" s="922"/>
      <c r="C7" s="6275" t="str">
        <f>+入力ｼｰﾄA!I65</f>
        <v>仮定　太郎</v>
      </c>
      <c r="D7" s="6275"/>
      <c r="E7" s="6275"/>
      <c r="F7" s="6275"/>
      <c r="G7" s="6275"/>
      <c r="H7" s="6275"/>
      <c r="I7" s="6275"/>
      <c r="J7" s="6275"/>
      <c r="K7" s="3685" t="s">
        <v>2782</v>
      </c>
      <c r="L7" s="1"/>
      <c r="M7" s="1"/>
      <c r="N7" s="1"/>
      <c r="P7" s="922"/>
      <c r="R7" s="930"/>
      <c r="S7" s="930"/>
      <c r="T7" s="933" t="s">
        <v>1270</v>
      </c>
      <c r="U7" s="936">
        <f>+入力ｼｰﾄA!G44</f>
        <v>1.9</v>
      </c>
      <c r="V7" s="930"/>
    </row>
    <row r="8" spans="1:27" ht="20.100000000000001" customHeight="1">
      <c r="A8" s="922"/>
      <c r="C8" s="1039"/>
      <c r="D8" s="1039"/>
      <c r="E8" s="1040"/>
      <c r="F8" s="1040"/>
      <c r="G8" s="1040"/>
      <c r="H8" s="6623" t="str">
        <f>+'SYSTEM-1'!$D$70</f>
        <v>　</v>
      </c>
      <c r="I8" s="6623" t="str">
        <f>+入力ｼｰﾄA!$G$16&amp;"会員 会員番号："&amp;入力ｼｰﾄA!$P$16</f>
        <v>0会員 会員番号：0</v>
      </c>
      <c r="J8" s="6623" t="str">
        <f>+入力ｼｰﾄA!$G$16&amp;"会員 会員番号："&amp;入力ｼｰﾄA!$P$16</f>
        <v>0会員 会員番号：0</v>
      </c>
      <c r="K8" s="6623" t="str">
        <f>+入力ｼｰﾄA!$G$16&amp;"会員 会員番号："&amp;入力ｼｰﾄA!$P$16</f>
        <v>0会員 会員番号：0</v>
      </c>
      <c r="L8" s="6623" t="str">
        <f>+入力ｼｰﾄA!$G$16&amp;"会員 会員番号："&amp;入力ｼｰﾄA!$P$16</f>
        <v>0会員 会員番号：0</v>
      </c>
      <c r="M8" s="6623" t="str">
        <f>+入力ｼｰﾄA!$G$16&amp;"会員 会員番号："&amp;入力ｼｰﾄA!$P$16</f>
        <v>0会員 会員番号：0</v>
      </c>
      <c r="N8" s="6623" t="str">
        <f>+入力ｼｰﾄA!$G$16&amp;"会員 会員番号："&amp;入力ｼｰﾄA!$P$16</f>
        <v>0会員 会員番号：0</v>
      </c>
      <c r="P8" s="922"/>
      <c r="R8" s="937"/>
      <c r="S8" s="930"/>
      <c r="T8" s="930"/>
      <c r="U8" s="930"/>
      <c r="V8" s="930"/>
      <c r="W8" s="931"/>
      <c r="X8" s="931"/>
    </row>
    <row r="9" spans="1:27" ht="20.100000000000001" customHeight="1">
      <c r="A9" s="922"/>
      <c r="C9" s="1039"/>
      <c r="D9" s="1039"/>
      <c r="E9" s="1040"/>
      <c r="F9" s="1040"/>
      <c r="G9" s="1040"/>
      <c r="H9" s="6625" t="str">
        <f>IF($P$1=1,入力ｼｰﾄA!$H$27,'SYSTEM-1'!$C$17)</f>
        <v>○○設計株式会社（正規版では登録設計事務所名がここに表示されます）</v>
      </c>
      <c r="I9" s="6625"/>
      <c r="J9" s="6625"/>
      <c r="K9" s="6625"/>
      <c r="L9" s="6625"/>
      <c r="M9" s="6625"/>
      <c r="N9" s="6625"/>
      <c r="P9" s="922"/>
      <c r="R9" s="937"/>
      <c r="S9" s="930"/>
      <c r="T9" s="930"/>
      <c r="U9" s="930"/>
      <c r="V9" s="930"/>
      <c r="W9" s="931"/>
      <c r="X9" s="931"/>
    </row>
    <row r="10" spans="1:27" ht="20.100000000000001" customHeight="1">
      <c r="A10" s="922"/>
      <c r="C10" s="1"/>
      <c r="D10" s="1"/>
      <c r="E10" s="1"/>
      <c r="F10" s="1"/>
      <c r="G10" s="1"/>
      <c r="I10" s="2659"/>
      <c r="J10" s="6624" t="str">
        <f>IF($P$1=1,入力ｼｰﾄA!$H$28,"")</f>
        <v/>
      </c>
      <c r="K10" s="6624"/>
      <c r="L10" s="6624"/>
      <c r="M10" s="6624"/>
      <c r="N10" s="6624"/>
      <c r="P10" s="922"/>
      <c r="Q10" s="938"/>
      <c r="R10" s="930"/>
      <c r="S10" s="930"/>
      <c r="T10" s="933"/>
      <c r="U10" s="939"/>
      <c r="V10" s="929"/>
      <c r="W10" s="931"/>
      <c r="X10" s="931"/>
      <c r="Y10" s="6508"/>
      <c r="Z10" s="6508"/>
      <c r="AA10" s="6508"/>
    </row>
    <row r="11" spans="1:27" ht="20.100000000000001" customHeight="1">
      <c r="A11" s="922"/>
      <c r="C11" s="1"/>
      <c r="D11" s="1"/>
      <c r="E11" s="1"/>
      <c r="F11" s="1"/>
      <c r="G11" s="1"/>
      <c r="H11" s="4946" t="str">
        <f>+入力ｼｰﾄA!G14</f>
        <v>東京都品川区***町　1-2-3　****ビル</v>
      </c>
      <c r="I11" s="4946"/>
      <c r="J11" s="4946"/>
      <c r="K11" s="4946"/>
      <c r="L11" s="4946"/>
      <c r="M11" s="4946"/>
      <c r="N11" s="4946"/>
      <c r="P11" s="922"/>
      <c r="R11" s="930"/>
      <c r="S11" s="930"/>
      <c r="T11" s="933"/>
      <c r="U11" s="940"/>
      <c r="V11" s="930"/>
      <c r="AA11" s="941"/>
    </row>
    <row r="12" spans="1:27" ht="15" customHeight="1">
      <c r="A12" s="922"/>
      <c r="C12" s="1"/>
      <c r="D12" s="1"/>
      <c r="E12" s="1"/>
      <c r="F12" s="1"/>
      <c r="G12" s="1"/>
      <c r="H12" s="4947" t="str">
        <f>+入力ｼｰﾄA!G15</f>
        <v>TEL:03-5544-XXXX FAX:03-6644-XXXX</v>
      </c>
      <c r="I12" s="4947"/>
      <c r="J12" s="4947"/>
      <c r="K12" s="4947"/>
      <c r="L12" s="4947"/>
      <c r="M12" s="4947"/>
      <c r="N12" s="4947"/>
      <c r="P12" s="922"/>
      <c r="AA12" s="941"/>
    </row>
    <row r="13" spans="1:27" ht="14.25" customHeight="1" thickBot="1">
      <c r="A13" s="922"/>
      <c r="C13" s="1" t="str">
        <f>+"下記の通り御"&amp;U3&amp;"申し上げます。"</f>
        <v>下記の通り御見積申し上げます。</v>
      </c>
      <c r="D13" s="1"/>
      <c r="E13" s="1"/>
      <c r="F13" s="1"/>
      <c r="G13" s="1"/>
      <c r="H13" s="994"/>
      <c r="I13" s="994"/>
      <c r="J13" s="994"/>
      <c r="K13" s="994"/>
      <c r="L13" s="994"/>
      <c r="M13" s="994"/>
      <c r="N13" s="994"/>
      <c r="P13" s="922"/>
      <c r="Y13" s="931"/>
      <c r="Z13" s="942"/>
      <c r="AA13" s="929"/>
    </row>
    <row r="14" spans="1:27" ht="14.25" customHeight="1">
      <c r="A14" s="922"/>
      <c r="C14" s="6511" t="s">
        <v>839</v>
      </c>
      <c r="D14" s="6512"/>
      <c r="E14" s="6512"/>
      <c r="F14" s="6513"/>
      <c r="G14" s="1041" t="s">
        <v>843</v>
      </c>
      <c r="H14" s="1042"/>
      <c r="I14" s="1042"/>
      <c r="J14" s="1042"/>
      <c r="K14" s="1354" t="s">
        <v>854</v>
      </c>
      <c r="L14" s="1042"/>
      <c r="M14" s="1042"/>
      <c r="N14" s="1043"/>
      <c r="P14" s="922"/>
      <c r="R14" s="943" t="s">
        <v>858</v>
      </c>
      <c r="V14" s="925"/>
    </row>
    <row r="15" spans="1:27" ht="24" customHeight="1" thickBot="1">
      <c r="A15" s="922"/>
      <c r="C15" s="6514"/>
      <c r="D15" s="6515"/>
      <c r="E15" s="6515"/>
      <c r="F15" s="6516"/>
      <c r="G15" s="6517">
        <f>+M48</f>
        <v>0</v>
      </c>
      <c r="H15" s="6518"/>
      <c r="I15" s="6518"/>
      <c r="J15" s="6519"/>
      <c r="K15" s="6520">
        <f>+M45</f>
        <v>0</v>
      </c>
      <c r="L15" s="6521"/>
      <c r="M15" s="6521"/>
      <c r="N15" s="6522"/>
      <c r="P15" s="922"/>
      <c r="R15" s="1019">
        <v>1</v>
      </c>
      <c r="S15" s="942"/>
      <c r="T15" s="944">
        <v>1</v>
      </c>
      <c r="U15" s="945" t="s">
        <v>888</v>
      </c>
      <c r="AA15" s="926"/>
    </row>
    <row r="16" spans="1:27" ht="20.25" customHeight="1">
      <c r="A16" s="922"/>
      <c r="C16" s="927"/>
      <c r="D16" s="927"/>
      <c r="G16" s="946" t="s">
        <v>842</v>
      </c>
      <c r="P16" s="922"/>
      <c r="T16" s="944">
        <v>2</v>
      </c>
      <c r="U16" s="945" t="s">
        <v>859</v>
      </c>
      <c r="AA16" s="6505"/>
    </row>
    <row r="17" spans="1:29" ht="24" customHeight="1">
      <c r="A17" s="922"/>
      <c r="C17" s="6456" t="s">
        <v>677</v>
      </c>
      <c r="D17" s="6506"/>
      <c r="E17" s="6456" t="str">
        <f>+入力ｼｰﾄA!O57</f>
        <v>日事連ビル新築工事</v>
      </c>
      <c r="F17" s="6457"/>
      <c r="G17" s="6457"/>
      <c r="H17" s="6457"/>
      <c r="I17" s="6457"/>
      <c r="J17" s="6506"/>
      <c r="K17" s="303" t="s">
        <v>825</v>
      </c>
      <c r="L17" s="4147" t="str">
        <f>+VLOOKUP($R$15,T15:U17,2)</f>
        <v>ＲＣ造</v>
      </c>
      <c r="M17" s="4148"/>
      <c r="N17" s="4149"/>
      <c r="P17" s="922"/>
      <c r="Q17" s="942"/>
      <c r="R17" s="942"/>
      <c r="S17" s="942"/>
      <c r="T17" s="944">
        <v>3</v>
      </c>
      <c r="U17" s="945" t="s">
        <v>860</v>
      </c>
      <c r="V17" s="942"/>
      <c r="X17" s="947"/>
      <c r="Y17" s="947"/>
      <c r="AA17" s="6505"/>
    </row>
    <row r="18" spans="1:29" ht="24" customHeight="1">
      <c r="A18" s="922"/>
      <c r="C18" s="4222" t="s">
        <v>862</v>
      </c>
      <c r="D18" s="4223"/>
      <c r="E18" s="6606">
        <v>2500</v>
      </c>
      <c r="F18" s="6607"/>
      <c r="G18" s="1044" t="s">
        <v>857</v>
      </c>
      <c r="H18" s="948" t="s">
        <v>863</v>
      </c>
      <c r="I18" s="665">
        <v>4</v>
      </c>
      <c r="J18" s="949" t="s">
        <v>814</v>
      </c>
      <c r="K18" s="950" t="s">
        <v>864</v>
      </c>
      <c r="L18" s="666"/>
      <c r="M18" s="6608" t="s">
        <v>861</v>
      </c>
      <c r="N18" s="4223"/>
      <c r="P18" s="922"/>
      <c r="Q18" s="942"/>
      <c r="R18" s="951" t="s">
        <v>887</v>
      </c>
      <c r="V18" s="942"/>
    </row>
    <row r="19" spans="1:29" ht="12.75" customHeight="1">
      <c r="A19" s="922"/>
      <c r="G19" s="952"/>
      <c r="H19" s="953"/>
      <c r="I19" s="953"/>
      <c r="J19" s="953"/>
      <c r="K19" s="953"/>
      <c r="L19" s="954"/>
      <c r="M19" s="954"/>
      <c r="N19" s="953"/>
      <c r="P19" s="922"/>
      <c r="Q19" s="942"/>
      <c r="V19" s="942"/>
    </row>
    <row r="20" spans="1:29" ht="15.95" customHeight="1" thickBot="1">
      <c r="A20" s="922"/>
      <c r="C20" s="11" t="s">
        <v>812</v>
      </c>
      <c r="D20" s="11"/>
      <c r="E20" s="11"/>
      <c r="F20" s="11"/>
      <c r="G20" s="947" t="s">
        <v>1272</v>
      </c>
      <c r="H20" s="11"/>
      <c r="I20" s="11"/>
      <c r="J20" s="11"/>
      <c r="K20" s="11"/>
      <c r="L20" s="11"/>
      <c r="M20" s="11"/>
      <c r="N20" s="955"/>
      <c r="P20" s="922"/>
      <c r="S20" s="663"/>
      <c r="T20" s="663"/>
      <c r="V20" s="663" t="s">
        <v>846</v>
      </c>
      <c r="W20" s="663"/>
      <c r="X20" s="663"/>
      <c r="Y20" s="663"/>
      <c r="Z20" s="663"/>
      <c r="AC20"/>
    </row>
    <row r="21" spans="1:29" ht="21" customHeight="1">
      <c r="A21" s="922"/>
      <c r="C21" s="6563" t="s">
        <v>811</v>
      </c>
      <c r="D21" s="6564"/>
      <c r="E21" s="6564"/>
      <c r="F21" s="6565"/>
      <c r="G21" s="6569" t="s">
        <v>841</v>
      </c>
      <c r="H21" s="6571" t="s">
        <v>824</v>
      </c>
      <c r="I21" s="6572"/>
      <c r="J21" s="6592" t="s">
        <v>200</v>
      </c>
      <c r="K21" s="6592" t="s">
        <v>848</v>
      </c>
      <c r="L21" s="6571" t="s">
        <v>847</v>
      </c>
      <c r="M21" s="6559" t="s">
        <v>674</v>
      </c>
      <c r="N21" s="6560"/>
      <c r="P21" s="922"/>
      <c r="S21" s="663"/>
      <c r="T21" s="6652" t="str">
        <f>+HLOOKUP($R$15,TSLIST01,2)&amp;"の場合の値"</f>
        <v>RCの場合の値</v>
      </c>
      <c r="U21" s="6653"/>
      <c r="V21" s="6656">
        <v>1</v>
      </c>
      <c r="W21" s="6657"/>
      <c r="X21" s="6658">
        <v>2</v>
      </c>
      <c r="Y21" s="6657"/>
      <c r="Z21" s="6658">
        <v>3</v>
      </c>
      <c r="AA21" s="6659"/>
      <c r="AB21"/>
      <c r="AC21"/>
    </row>
    <row r="22" spans="1:29" ht="15.95" customHeight="1" thickBot="1">
      <c r="A22" s="922"/>
      <c r="C22" s="6566"/>
      <c r="D22" s="6567"/>
      <c r="E22" s="6567"/>
      <c r="F22" s="6568"/>
      <c r="G22" s="6570"/>
      <c r="H22" s="6573"/>
      <c r="I22" s="6574"/>
      <c r="J22" s="6593"/>
      <c r="K22" s="6593"/>
      <c r="L22" s="6594"/>
      <c r="M22" s="6561"/>
      <c r="N22" s="6562"/>
      <c r="P22" s="922"/>
      <c r="T22" s="6654"/>
      <c r="U22" s="6655"/>
      <c r="V22" s="6643" t="s">
        <v>828</v>
      </c>
      <c r="W22" s="6644"/>
      <c r="X22" s="6648" t="s">
        <v>827</v>
      </c>
      <c r="Y22" s="6644"/>
      <c r="Z22" s="6648" t="s">
        <v>829</v>
      </c>
      <c r="AA22" s="6649"/>
      <c r="AB22"/>
      <c r="AC22"/>
    </row>
    <row r="23" spans="1:29" ht="18" customHeight="1" thickBot="1">
      <c r="A23" s="922"/>
      <c r="C23" s="956"/>
      <c r="D23" s="957" t="s">
        <v>810</v>
      </c>
      <c r="E23" s="957"/>
      <c r="F23" s="957"/>
      <c r="G23" s="1020" t="s">
        <v>26</v>
      </c>
      <c r="H23" s="6555" t="s">
        <v>840</v>
      </c>
      <c r="I23" s="6556"/>
      <c r="J23" s="6556"/>
      <c r="K23" s="6556"/>
      <c r="L23" s="6556"/>
      <c r="M23" s="6557"/>
      <c r="N23" s="6558"/>
      <c r="P23" s="922"/>
      <c r="T23" s="958"/>
      <c r="U23" s="959" t="s">
        <v>865</v>
      </c>
      <c r="V23" s="960"/>
      <c r="W23" s="961"/>
      <c r="X23" s="962"/>
      <c r="Y23" s="961"/>
      <c r="Z23" s="962"/>
      <c r="AA23" s="963"/>
      <c r="AB23"/>
      <c r="AC23"/>
    </row>
    <row r="24" spans="1:29" ht="18" customHeight="1" thickBot="1">
      <c r="A24" s="922"/>
      <c r="C24" s="6499" t="s">
        <v>1231</v>
      </c>
      <c r="D24" s="690" t="s">
        <v>809</v>
      </c>
      <c r="E24" s="964" t="s">
        <v>806</v>
      </c>
      <c r="F24" s="965"/>
      <c r="G24" s="1020" t="s">
        <v>26</v>
      </c>
      <c r="H24" s="6660" t="str">
        <f>+T32</f>
        <v>8×（4＋0.16×S×√(A×N)</v>
      </c>
      <c r="I24" s="6661"/>
      <c r="J24" s="1045" t="str">
        <f>IF(G24="○",+T24,"")</f>
        <v/>
      </c>
      <c r="K24" s="1021"/>
      <c r="L24" s="1022"/>
      <c r="M24" s="6650">
        <f>IF(G24="○",J24*K24*L24,0)</f>
        <v>0</v>
      </c>
      <c r="N24" s="6651"/>
      <c r="P24" s="922"/>
      <c r="T24" s="6602">
        <f>+HLOOKUP($R$15,TSLIST01,4)</f>
        <v>32</v>
      </c>
      <c r="U24" s="6603"/>
      <c r="V24" s="6630">
        <f>8*(4+0.16*S*SQRT(A*N))</f>
        <v>32</v>
      </c>
      <c r="W24" s="6631"/>
      <c r="X24" s="6638">
        <f>8*(4+0.2*S*SQRT(A*N))</f>
        <v>32</v>
      </c>
      <c r="Y24" s="6631"/>
      <c r="Z24" s="6638">
        <f>8*(4+0.16*S*SQRT(A*N))</f>
        <v>32</v>
      </c>
      <c r="AA24" s="6641"/>
      <c r="AB24"/>
      <c r="AC24"/>
    </row>
    <row r="25" spans="1:29" ht="18" customHeight="1" thickBot="1">
      <c r="A25" s="922"/>
      <c r="C25" s="6500"/>
      <c r="D25" s="957"/>
      <c r="E25" s="966" t="s">
        <v>808</v>
      </c>
      <c r="F25" s="957"/>
      <c r="G25" s="1020" t="s">
        <v>26</v>
      </c>
      <c r="H25" s="6613" t="str">
        <f>+T33</f>
        <v>8×（4＋0.25×S×√(A×N)</v>
      </c>
      <c r="I25" s="6614"/>
      <c r="J25" s="1046" t="str">
        <f>IF(G25="○",+T25,"")</f>
        <v/>
      </c>
      <c r="K25" s="1023"/>
      <c r="L25" s="1024"/>
      <c r="M25" s="6617">
        <f>IF(G25="○",J25*K25*L25,0)</f>
        <v>0</v>
      </c>
      <c r="N25" s="6618"/>
      <c r="P25" s="922"/>
      <c r="T25" s="6604">
        <f>+HLOOKUP($R$15,TSLIST01,5)</f>
        <v>32</v>
      </c>
      <c r="U25" s="6605"/>
      <c r="V25" s="6636">
        <f>8*(4+0.25*S*SQRT(A*N))</f>
        <v>32</v>
      </c>
      <c r="W25" s="6637"/>
      <c r="X25" s="6639">
        <v>0</v>
      </c>
      <c r="Y25" s="6637"/>
      <c r="Z25" s="6639">
        <v>0</v>
      </c>
      <c r="AA25" s="6645"/>
      <c r="AB25"/>
      <c r="AC25"/>
    </row>
    <row r="26" spans="1:29" ht="18" customHeight="1" thickBot="1">
      <c r="A26" s="922"/>
      <c r="C26" s="6500"/>
      <c r="D26" s="690" t="s">
        <v>807</v>
      </c>
      <c r="E26" s="964" t="s">
        <v>806</v>
      </c>
      <c r="F26" s="965"/>
      <c r="G26" s="1020" t="s">
        <v>203</v>
      </c>
      <c r="H26" s="6660" t="str">
        <f>+T34</f>
        <v>8×（10＋0.3×S×√(A×N)</v>
      </c>
      <c r="I26" s="6661"/>
      <c r="J26" s="1045">
        <f>IF(G26="○",+T26,"")</f>
        <v>80</v>
      </c>
      <c r="K26" s="1021"/>
      <c r="L26" s="1022"/>
      <c r="M26" s="6650">
        <f>IF(G26="○",J26*K26*L26,0)</f>
        <v>0</v>
      </c>
      <c r="N26" s="6651"/>
      <c r="P26" s="922"/>
      <c r="T26" s="6602">
        <f>+HLOOKUP($R$15,TSLIST01,6)</f>
        <v>80</v>
      </c>
      <c r="U26" s="6603"/>
      <c r="V26" s="6630">
        <f>8*(10+0.3*S*SQRT(A*N))</f>
        <v>80</v>
      </c>
      <c r="W26" s="6631"/>
      <c r="X26" s="6638">
        <f>8*(10+0.3*S*SQRT(A*N))</f>
        <v>80</v>
      </c>
      <c r="Y26" s="6631"/>
      <c r="Z26" s="6638">
        <f>8*(10+0.3*S*SQRT(A*N))</f>
        <v>80</v>
      </c>
      <c r="AA26" s="6641"/>
      <c r="AB26"/>
      <c r="AC26"/>
    </row>
    <row r="27" spans="1:29" ht="18" customHeight="1" thickBot="1">
      <c r="A27" s="922"/>
      <c r="C27" s="6500"/>
      <c r="D27" s="690"/>
      <c r="E27" s="964" t="s">
        <v>805</v>
      </c>
      <c r="F27" s="965"/>
      <c r="G27" s="1020" t="s">
        <v>26</v>
      </c>
      <c r="H27" s="6615" t="str">
        <f>+T35</f>
        <v>8×（12＋0.4×S×√(A×N)</v>
      </c>
      <c r="I27" s="6616"/>
      <c r="J27" s="1045" t="str">
        <f>IF(G27="○",+T27,"")</f>
        <v/>
      </c>
      <c r="K27" s="1021"/>
      <c r="L27" s="1022"/>
      <c r="M27" s="6619">
        <f>IF(G27="○",J27*K27*L27,0)</f>
        <v>0</v>
      </c>
      <c r="N27" s="6620"/>
      <c r="P27" s="922"/>
      <c r="T27" s="6626">
        <f>+HLOOKUP($R$15,TSLIST01,7)</f>
        <v>96</v>
      </c>
      <c r="U27" s="6627"/>
      <c r="V27" s="6632">
        <f>8*(12+0.4*S*SQRT(A*N))</f>
        <v>96</v>
      </c>
      <c r="W27" s="6633"/>
      <c r="X27" s="6640">
        <f>8*(16+0.5*S*SQRT(A*N))</f>
        <v>128</v>
      </c>
      <c r="Y27" s="6633"/>
      <c r="Z27" s="6640">
        <v>0</v>
      </c>
      <c r="AA27" s="6646"/>
      <c r="AB27"/>
      <c r="AC27"/>
    </row>
    <row r="28" spans="1:29" ht="18" customHeight="1" thickBot="1">
      <c r="A28" s="922"/>
      <c r="C28" s="6501"/>
      <c r="D28" s="957"/>
      <c r="E28" s="966" t="s">
        <v>804</v>
      </c>
      <c r="F28" s="957"/>
      <c r="G28" s="1020" t="s">
        <v>26</v>
      </c>
      <c r="H28" s="6613" t="str">
        <f>+T36</f>
        <v>8×（16＋0.4×S×√(A×N)</v>
      </c>
      <c r="I28" s="6614"/>
      <c r="J28" s="1046" t="str">
        <f>IF(G28="○",+T28,"")</f>
        <v/>
      </c>
      <c r="K28" s="1023"/>
      <c r="L28" s="1024"/>
      <c r="M28" s="6617">
        <f>IF(G28="○",J28*K28*L28,0)</f>
        <v>0</v>
      </c>
      <c r="N28" s="6618"/>
      <c r="P28" s="922"/>
      <c r="T28" s="6604">
        <f>+HLOOKUP($R$15,TSLIST01,8)</f>
        <v>128</v>
      </c>
      <c r="U28" s="6605"/>
      <c r="V28" s="6636">
        <f>8*(16+0.4*S*SQRT(A*N))</f>
        <v>128</v>
      </c>
      <c r="W28" s="6637"/>
      <c r="X28" s="6639">
        <f>8*(16+0.5*S*SQRT(A*N))</f>
        <v>128</v>
      </c>
      <c r="Y28" s="6637"/>
      <c r="Z28" s="6639">
        <v>0</v>
      </c>
      <c r="AA28" s="6645"/>
      <c r="AB28"/>
      <c r="AC28"/>
    </row>
    <row r="29" spans="1:29" ht="18" customHeight="1">
      <c r="A29" s="922"/>
      <c r="C29" s="6499" t="s">
        <v>895</v>
      </c>
      <c r="D29" s="967" t="s">
        <v>1232</v>
      </c>
      <c r="E29" s="965"/>
      <c r="F29" s="965"/>
      <c r="G29" s="6477"/>
      <c r="H29" s="6477"/>
      <c r="I29" s="6497"/>
      <c r="J29" s="724"/>
      <c r="K29" s="1025"/>
      <c r="L29" s="1026"/>
      <c r="M29" s="6619" t="str">
        <f>IF(J29&gt;0,J29*K29*L29,"")</f>
        <v/>
      </c>
      <c r="N29" s="6620"/>
      <c r="P29" s="922"/>
      <c r="T29" s="968"/>
      <c r="U29" s="969"/>
      <c r="V29" s="970"/>
      <c r="W29" s="971"/>
      <c r="X29" s="972"/>
      <c r="Y29" s="971"/>
      <c r="Z29" s="972"/>
      <c r="AA29" s="969"/>
      <c r="AB29"/>
      <c r="AC29"/>
    </row>
    <row r="30" spans="1:29" ht="18" customHeight="1">
      <c r="A30" s="922"/>
      <c r="C30" s="6500"/>
      <c r="D30" s="973" t="s">
        <v>1233</v>
      </c>
      <c r="E30" s="974"/>
      <c r="F30" s="974"/>
      <c r="G30" s="6463"/>
      <c r="H30" s="6463"/>
      <c r="I30" s="6464"/>
      <c r="J30" s="725"/>
      <c r="K30" s="1027"/>
      <c r="L30" s="1028"/>
      <c r="M30" s="6619" t="str">
        <f>IF(J30&gt;0,J30*K30*L30,"")</f>
        <v/>
      </c>
      <c r="N30" s="6620"/>
      <c r="P30" s="922"/>
      <c r="T30" s="6621" t="str">
        <f>+T21</f>
        <v>RCの場合の値</v>
      </c>
      <c r="U30" s="6622"/>
      <c r="V30" s="6643" t="s">
        <v>828</v>
      </c>
      <c r="W30" s="6644"/>
      <c r="X30" s="6648" t="s">
        <v>827</v>
      </c>
      <c r="Y30" s="6644"/>
      <c r="Z30" s="6648" t="s">
        <v>829</v>
      </c>
      <c r="AA30" s="6649"/>
      <c r="AB30"/>
      <c r="AC30"/>
    </row>
    <row r="31" spans="1:29" ht="18" customHeight="1">
      <c r="A31" s="922"/>
      <c r="C31" s="6500"/>
      <c r="D31" s="973" t="s">
        <v>1234</v>
      </c>
      <c r="E31" s="974"/>
      <c r="F31" s="974"/>
      <c r="G31" s="6463"/>
      <c r="H31" s="6463"/>
      <c r="I31" s="6464"/>
      <c r="J31" s="725"/>
      <c r="K31" s="1027"/>
      <c r="L31" s="1028"/>
      <c r="M31" s="6619" t="str">
        <f>IF(J31&gt;0,J31*K31*L31,"")</f>
        <v/>
      </c>
      <c r="N31" s="6620"/>
      <c r="P31" s="922"/>
      <c r="T31" s="6611" t="s">
        <v>866</v>
      </c>
      <c r="U31" s="6612"/>
      <c r="V31" s="975"/>
      <c r="W31" s="976"/>
      <c r="X31" s="977"/>
      <c r="Y31" s="976"/>
      <c r="Z31" s="977"/>
      <c r="AA31" s="978"/>
      <c r="AB31"/>
      <c r="AC31"/>
    </row>
    <row r="32" spans="1:29" ht="18" customHeight="1">
      <c r="A32" s="922"/>
      <c r="C32" s="6500"/>
      <c r="D32" s="973" t="s">
        <v>1235</v>
      </c>
      <c r="E32" s="974"/>
      <c r="F32" s="974"/>
      <c r="G32" s="6463"/>
      <c r="H32" s="6463"/>
      <c r="I32" s="6464"/>
      <c r="J32" s="711"/>
      <c r="K32" s="1029"/>
      <c r="L32" s="1030"/>
      <c r="M32" s="6609"/>
      <c r="N32" s="6610"/>
      <c r="P32" s="922"/>
      <c r="T32" s="6602" t="str">
        <f>+HLOOKUP($R$15,TSLIST01,12)</f>
        <v>8×（4＋0.16×S×√(A×N)</v>
      </c>
      <c r="U32" s="6603"/>
      <c r="V32" s="6630" t="s">
        <v>834</v>
      </c>
      <c r="W32" s="6631"/>
      <c r="X32" s="6638" t="s">
        <v>823</v>
      </c>
      <c r="Y32" s="6631"/>
      <c r="Z32" s="6638" t="s">
        <v>834</v>
      </c>
      <c r="AA32" s="6641"/>
      <c r="AB32"/>
      <c r="AC32"/>
    </row>
    <row r="33" spans="1:30" ht="18" customHeight="1">
      <c r="A33" s="922"/>
      <c r="C33" s="6501"/>
      <c r="D33" s="6472"/>
      <c r="E33" s="6473"/>
      <c r="F33" s="6473"/>
      <c r="G33" s="6473"/>
      <c r="H33" s="6473"/>
      <c r="I33" s="6474"/>
      <c r="J33" s="710"/>
      <c r="K33" s="1031"/>
      <c r="L33" s="1032"/>
      <c r="M33" s="6675"/>
      <c r="N33" s="6676"/>
      <c r="P33" s="922"/>
      <c r="T33" s="6604" t="str">
        <f>+HLOOKUP($R$15,TSLIST01,13)</f>
        <v>8×（4＋0.25×S×√(A×N)</v>
      </c>
      <c r="U33" s="6605"/>
      <c r="V33" s="6636" t="s">
        <v>835</v>
      </c>
      <c r="W33" s="6637"/>
      <c r="X33" s="6639" t="s">
        <v>838</v>
      </c>
      <c r="Y33" s="6637"/>
      <c r="Z33" s="6639" t="s">
        <v>838</v>
      </c>
      <c r="AA33" s="6645"/>
      <c r="AB33"/>
      <c r="AC33"/>
    </row>
    <row r="34" spans="1:30" ht="18" customHeight="1">
      <c r="A34" s="922"/>
      <c r="C34" s="6499" t="s">
        <v>209</v>
      </c>
      <c r="D34" s="967" t="s">
        <v>1236</v>
      </c>
      <c r="E34" s="690"/>
      <c r="F34" s="979"/>
      <c r="G34" s="6463"/>
      <c r="H34" s="6463"/>
      <c r="I34" s="6464"/>
      <c r="J34" s="724"/>
      <c r="K34" s="1025"/>
      <c r="L34" s="1026"/>
      <c r="M34" s="6619" t="str">
        <f>IF(J34&gt;0,J34*K34*L34,"")</f>
        <v/>
      </c>
      <c r="N34" s="6620"/>
      <c r="P34" s="922"/>
      <c r="T34" s="6602" t="str">
        <f>+HLOOKUP($R$15,TSLIST01,14)</f>
        <v>8×（10＋0.3×S×√(A×N)</v>
      </c>
      <c r="U34" s="6603"/>
      <c r="V34" s="6630" t="s">
        <v>831</v>
      </c>
      <c r="W34" s="6631"/>
      <c r="X34" s="6638" t="s">
        <v>831</v>
      </c>
      <c r="Y34" s="6631"/>
      <c r="Z34" s="6638" t="s">
        <v>830</v>
      </c>
      <c r="AA34" s="6641"/>
      <c r="AB34"/>
      <c r="AC34"/>
    </row>
    <row r="35" spans="1:30" ht="18" customHeight="1">
      <c r="A35" s="922"/>
      <c r="C35" s="6500"/>
      <c r="D35" s="973" t="s">
        <v>1237</v>
      </c>
      <c r="E35" s="980"/>
      <c r="F35" s="980"/>
      <c r="G35" s="6463"/>
      <c r="H35" s="6463"/>
      <c r="I35" s="6464"/>
      <c r="J35" s="725"/>
      <c r="K35" s="1027"/>
      <c r="L35" s="1028"/>
      <c r="M35" s="6619" t="str">
        <f>IF(J35&gt;0,J35*K35*L35,"")</f>
        <v/>
      </c>
      <c r="N35" s="6620"/>
      <c r="P35" s="922"/>
      <c r="T35" s="6626" t="str">
        <f>+HLOOKUP($R$15,TSLIST01,15)</f>
        <v>8×（12＋0.4×S×√(A×N)</v>
      </c>
      <c r="U35" s="6627"/>
      <c r="V35" s="6632" t="s">
        <v>836</v>
      </c>
      <c r="W35" s="6633"/>
      <c r="X35" s="6640" t="s">
        <v>833</v>
      </c>
      <c r="Y35" s="6633"/>
      <c r="Z35" s="6640" t="s">
        <v>844</v>
      </c>
      <c r="AA35" s="6646"/>
      <c r="AB35"/>
      <c r="AC35"/>
    </row>
    <row r="36" spans="1:30" ht="18" customHeight="1" thickBot="1">
      <c r="A36" s="922"/>
      <c r="C36" s="6500"/>
      <c r="D36" s="973" t="s">
        <v>1238</v>
      </c>
      <c r="E36" s="980"/>
      <c r="F36" s="980"/>
      <c r="G36" s="6463"/>
      <c r="H36" s="6463"/>
      <c r="I36" s="6464"/>
      <c r="J36" s="725"/>
      <c r="K36" s="1027"/>
      <c r="L36" s="1028"/>
      <c r="M36" s="6619" t="str">
        <f>IF(J36&gt;0,J36*K36*L36,"")</f>
        <v/>
      </c>
      <c r="N36" s="6620"/>
      <c r="P36" s="922"/>
      <c r="R36" s="981"/>
      <c r="T36" s="6628" t="str">
        <f>+HLOOKUP($R$15,TSLIST01,16)</f>
        <v>8×（16＋0.4×S×√(A×N)</v>
      </c>
      <c r="U36" s="6629"/>
      <c r="V36" s="6634" t="s">
        <v>837</v>
      </c>
      <c r="W36" s="6635"/>
      <c r="X36" s="6642" t="s">
        <v>832</v>
      </c>
      <c r="Y36" s="6635"/>
      <c r="Z36" s="6642" t="s">
        <v>844</v>
      </c>
      <c r="AA36" s="6647"/>
      <c r="AB36"/>
      <c r="AC36"/>
    </row>
    <row r="37" spans="1:30" ht="18" customHeight="1">
      <c r="A37" s="922"/>
      <c r="C37" s="6500"/>
      <c r="D37" s="973" t="s">
        <v>1244</v>
      </c>
      <c r="E37" s="980"/>
      <c r="F37" s="980"/>
      <c r="G37" s="6463"/>
      <c r="H37" s="6463"/>
      <c r="I37" s="6464"/>
      <c r="J37" s="711"/>
      <c r="K37" s="1029"/>
      <c r="L37" s="1033"/>
      <c r="M37" s="6609"/>
      <c r="N37" s="6610"/>
      <c r="P37" s="922"/>
      <c r="R37" s="663"/>
      <c r="S37"/>
      <c r="T37" s="663"/>
      <c r="U37" s="663"/>
      <c r="V37" s="663"/>
      <c r="W37" s="663"/>
      <c r="X37" s="663"/>
      <c r="Y37" s="663"/>
      <c r="Z37" s="663"/>
      <c r="AA37" s="663"/>
      <c r="AB37"/>
      <c r="AC37"/>
    </row>
    <row r="38" spans="1:30" ht="18" customHeight="1">
      <c r="A38" s="922"/>
      <c r="C38" s="6501"/>
      <c r="D38" s="1047"/>
      <c r="E38" s="1048"/>
      <c r="F38" s="1048"/>
      <c r="G38" s="1048"/>
      <c r="H38" s="1048"/>
      <c r="I38" s="1049"/>
      <c r="J38" s="710"/>
      <c r="K38" s="1031"/>
      <c r="L38" s="1032"/>
      <c r="M38" s="6675"/>
      <c r="N38" s="6676"/>
      <c r="P38" s="922"/>
      <c r="R38" s="663"/>
      <c r="S38"/>
      <c r="T38" s="663"/>
      <c r="U38" s="663"/>
      <c r="V38" s="663"/>
      <c r="W38" s="663"/>
      <c r="X38" s="663"/>
      <c r="Y38" s="663"/>
      <c r="Z38" s="663"/>
      <c r="AA38" s="663"/>
      <c r="AB38"/>
      <c r="AC38"/>
    </row>
    <row r="39" spans="1:30" ht="18" customHeight="1">
      <c r="A39" s="922"/>
      <c r="C39" s="6499" t="s">
        <v>1245</v>
      </c>
      <c r="D39" s="967" t="s">
        <v>1229</v>
      </c>
      <c r="E39" s="690"/>
      <c r="F39" s="979"/>
      <c r="G39" s="6477"/>
      <c r="H39" s="6477"/>
      <c r="I39" s="6497"/>
      <c r="J39" s="712"/>
      <c r="K39" s="1034"/>
      <c r="L39" s="1035"/>
      <c r="M39" s="6691"/>
      <c r="N39" s="6692"/>
      <c r="P39" s="922"/>
      <c r="R39" s="663"/>
      <c r="S39"/>
      <c r="T39" s="663"/>
      <c r="U39" s="663"/>
      <c r="V39" s="663"/>
      <c r="W39" s="663"/>
      <c r="X39" s="663"/>
      <c r="Y39" s="663"/>
      <c r="Z39" s="663"/>
      <c r="AA39" s="663"/>
      <c r="AB39" s="663"/>
      <c r="AD39" s="923"/>
    </row>
    <row r="40" spans="1:30" ht="18" customHeight="1">
      <c r="A40" s="922"/>
      <c r="C40" s="6500"/>
      <c r="D40" s="973" t="s">
        <v>1228</v>
      </c>
      <c r="E40" s="980"/>
      <c r="F40" s="980"/>
      <c r="G40" s="6463"/>
      <c r="H40" s="6463"/>
      <c r="I40" s="6464"/>
      <c r="J40" s="711"/>
      <c r="K40" s="1029"/>
      <c r="L40" s="1033"/>
      <c r="M40" s="6609"/>
      <c r="N40" s="6610"/>
      <c r="P40" s="922"/>
      <c r="R40" s="663"/>
      <c r="S40"/>
      <c r="T40" s="663"/>
      <c r="U40" s="663"/>
      <c r="V40" s="663"/>
      <c r="W40" s="663"/>
      <c r="X40" s="663"/>
      <c r="Y40" s="663"/>
      <c r="Z40" s="663"/>
      <c r="AA40" s="663"/>
      <c r="AB40" s="663"/>
      <c r="AD40" s="923"/>
    </row>
    <row r="41" spans="1:30" ht="18" customHeight="1">
      <c r="A41" s="922"/>
      <c r="C41" s="6500"/>
      <c r="D41" s="982" t="s">
        <v>1230</v>
      </c>
      <c r="E41" s="980"/>
      <c r="F41" s="980"/>
      <c r="G41" s="6463"/>
      <c r="H41" s="6463"/>
      <c r="I41" s="6464"/>
      <c r="J41" s="711"/>
      <c r="K41" s="1029"/>
      <c r="L41" s="1033"/>
      <c r="M41" s="6609"/>
      <c r="N41" s="6610"/>
      <c r="P41" s="922"/>
      <c r="R41" s="663"/>
      <c r="S41"/>
      <c r="T41" s="663"/>
      <c r="U41" s="663"/>
      <c r="V41" s="663"/>
      <c r="W41" s="663"/>
      <c r="X41" s="663"/>
      <c r="Y41" s="663"/>
      <c r="Z41" s="663"/>
      <c r="AA41" s="663"/>
      <c r="AB41" s="663"/>
      <c r="AD41" s="923"/>
    </row>
    <row r="42" spans="1:30" ht="18" customHeight="1">
      <c r="A42" s="922"/>
      <c r="C42" s="6501"/>
      <c r="D42" s="1047"/>
      <c r="E42" s="1048"/>
      <c r="F42" s="1048"/>
      <c r="G42" s="1048"/>
      <c r="H42" s="1048"/>
      <c r="I42" s="1049"/>
      <c r="J42" s="710"/>
      <c r="K42" s="1031"/>
      <c r="L42" s="1032"/>
      <c r="M42" s="6675"/>
      <c r="N42" s="6676"/>
      <c r="P42" s="922"/>
      <c r="R42" s="663"/>
      <c r="S42"/>
      <c r="T42" s="663"/>
      <c r="U42" s="663"/>
      <c r="V42" s="663"/>
      <c r="W42" s="663"/>
      <c r="X42" s="663"/>
      <c r="Y42" s="663"/>
      <c r="Z42" s="663"/>
      <c r="AA42" s="663"/>
      <c r="AB42" s="663"/>
      <c r="AD42" s="923"/>
    </row>
    <row r="43" spans="1:30" ht="15.95" customHeight="1">
      <c r="A43" s="922"/>
      <c r="C43" s="956"/>
      <c r="D43" s="957" t="s">
        <v>1227</v>
      </c>
      <c r="E43" s="983"/>
      <c r="F43" s="983"/>
      <c r="G43" s="6491" t="s">
        <v>845</v>
      </c>
      <c r="H43" s="6492"/>
      <c r="I43" s="6492"/>
      <c r="J43" s="6492"/>
      <c r="K43" s="6492"/>
      <c r="L43" s="6492"/>
      <c r="M43" s="6493"/>
      <c r="N43" s="6494"/>
      <c r="P43" s="922"/>
      <c r="R43" s="663"/>
      <c r="S43"/>
      <c r="T43" s="663"/>
      <c r="U43" s="663"/>
      <c r="V43" s="663"/>
      <c r="W43" s="663"/>
      <c r="X43" s="663"/>
      <c r="Y43" s="663"/>
      <c r="Z43" s="663"/>
      <c r="AA43" s="663"/>
      <c r="AB43" s="663"/>
      <c r="AD43" s="923"/>
    </row>
    <row r="44" spans="1:30" ht="15.95" customHeight="1">
      <c r="A44" s="922"/>
      <c r="C44" s="984"/>
      <c r="D44" s="983" t="s">
        <v>713</v>
      </c>
      <c r="E44" s="983"/>
      <c r="F44" s="983"/>
      <c r="G44" s="985"/>
      <c r="H44" s="986"/>
      <c r="I44" s="986"/>
      <c r="J44" s="986"/>
      <c r="K44" s="986"/>
      <c r="L44" s="987"/>
      <c r="M44" s="6673">
        <f>SUM(M23:N43)</f>
        <v>0</v>
      </c>
      <c r="N44" s="6674"/>
      <c r="P44" s="922"/>
      <c r="R44" s="663"/>
      <c r="S44"/>
      <c r="T44" s="663"/>
      <c r="U44" s="663"/>
      <c r="V44" s="663"/>
      <c r="W44" s="663"/>
      <c r="X44" s="663"/>
      <c r="Y44" s="663"/>
      <c r="Z44" s="663"/>
      <c r="AA44" s="663"/>
      <c r="AB44" s="663"/>
      <c r="AD44" s="923"/>
    </row>
    <row r="45" spans="1:30" ht="15.95" customHeight="1">
      <c r="A45" s="922"/>
      <c r="C45" s="984"/>
      <c r="D45" s="983" t="s">
        <v>312</v>
      </c>
      <c r="E45" s="983"/>
      <c r="F45" s="983"/>
      <c r="G45" s="985"/>
      <c r="H45" s="986"/>
      <c r="I45" s="1036">
        <v>10</v>
      </c>
      <c r="J45" s="986" t="s">
        <v>614</v>
      </c>
      <c r="K45" s="986"/>
      <c r="L45" s="987"/>
      <c r="M45" s="6679">
        <f>+M44*I45/100</f>
        <v>0</v>
      </c>
      <c r="N45" s="6680"/>
      <c r="P45" s="922"/>
      <c r="R45" s="988"/>
      <c r="S45"/>
      <c r="T45" s="663"/>
      <c r="U45" s="663"/>
      <c r="V45" s="663"/>
      <c r="W45" s="663"/>
      <c r="X45" s="663"/>
      <c r="Y45" s="663"/>
      <c r="Z45" s="663"/>
      <c r="AA45" s="663"/>
    </row>
    <row r="46" spans="1:30" ht="15.95" customHeight="1">
      <c r="A46" s="922"/>
      <c r="B46" s="989"/>
      <c r="C46" s="984"/>
      <c r="D46" s="983" t="s">
        <v>716</v>
      </c>
      <c r="E46" s="983"/>
      <c r="F46" s="983"/>
      <c r="G46" s="985"/>
      <c r="H46" s="986"/>
      <c r="I46" s="986"/>
      <c r="J46" s="986"/>
      <c r="K46" s="986"/>
      <c r="L46" s="986"/>
      <c r="M46" s="6683">
        <f>SUM(M44:N45)</f>
        <v>0</v>
      </c>
      <c r="N46" s="6684"/>
      <c r="O46" s="989"/>
      <c r="P46" s="922"/>
      <c r="R46" s="663"/>
      <c r="S46"/>
      <c r="T46" s="663"/>
      <c r="U46" s="663"/>
      <c r="V46" s="663"/>
      <c r="W46" s="663"/>
      <c r="X46" s="663"/>
      <c r="Y46" s="663"/>
      <c r="Z46" s="663"/>
      <c r="AA46" s="663"/>
    </row>
    <row r="47" spans="1:30" ht="15.95" customHeight="1">
      <c r="A47" s="922"/>
      <c r="B47" s="989"/>
      <c r="C47" s="984"/>
      <c r="D47" s="983" t="s">
        <v>691</v>
      </c>
      <c r="E47" s="983"/>
      <c r="F47" s="983"/>
      <c r="G47" s="6484"/>
      <c r="H47" s="6485"/>
      <c r="I47" s="6485"/>
      <c r="J47" s="6485"/>
      <c r="K47" s="6485"/>
      <c r="L47" s="6486"/>
      <c r="M47" s="6487"/>
      <c r="N47" s="6488"/>
      <c r="O47" s="989"/>
      <c r="P47" s="922"/>
      <c r="R47" s="663"/>
      <c r="S47"/>
      <c r="T47" s="663"/>
      <c r="U47" s="663"/>
      <c r="V47" s="663"/>
      <c r="W47" s="663"/>
      <c r="X47" s="663"/>
      <c r="Y47" s="663"/>
      <c r="Z47" s="663"/>
      <c r="AA47" s="663"/>
    </row>
    <row r="48" spans="1:30" ht="15.95" customHeight="1">
      <c r="A48" s="922"/>
      <c r="B48" s="989"/>
      <c r="C48" s="984"/>
      <c r="D48" s="983" t="s">
        <v>718</v>
      </c>
      <c r="E48" s="983"/>
      <c r="F48" s="983"/>
      <c r="G48" s="986"/>
      <c r="H48" s="986"/>
      <c r="I48" s="986"/>
      <c r="J48" s="986"/>
      <c r="K48" s="986"/>
      <c r="L48" s="986"/>
      <c r="M48" s="6683">
        <f>SUM(M46:N47)</f>
        <v>0</v>
      </c>
      <c r="N48" s="6684"/>
      <c r="O48" s="989"/>
      <c r="P48" s="922"/>
      <c r="R48" s="663"/>
      <c r="S48" s="663"/>
      <c r="T48" s="663"/>
      <c r="U48" s="663"/>
      <c r="V48" s="663"/>
      <c r="W48" s="663"/>
      <c r="X48" s="663"/>
      <c r="Y48" s="663"/>
      <c r="Z48" s="663"/>
      <c r="AA48" s="663"/>
      <c r="AC48"/>
    </row>
    <row r="49" spans="1:31" ht="15.95" customHeight="1">
      <c r="A49" s="922"/>
      <c r="C49" s="990"/>
      <c r="D49" s="990" t="s">
        <v>850</v>
      </c>
      <c r="E49" s="991"/>
      <c r="F49" s="991"/>
      <c r="G49" s="991"/>
      <c r="H49" s="991"/>
      <c r="I49" s="990" t="s">
        <v>851</v>
      </c>
      <c r="J49" s="991"/>
      <c r="K49" s="991" t="s">
        <v>852</v>
      </c>
      <c r="L49" s="991"/>
      <c r="M49" s="991"/>
      <c r="N49" s="991"/>
      <c r="P49" s="922"/>
      <c r="R49" s="663"/>
      <c r="S49" s="663"/>
      <c r="T49" s="663"/>
      <c r="U49" s="663"/>
      <c r="V49" s="663"/>
      <c r="W49" s="663"/>
      <c r="X49" s="663"/>
      <c r="Y49" s="663"/>
      <c r="Z49" s="663"/>
      <c r="AA49" s="663"/>
      <c r="AB49"/>
      <c r="AC49"/>
    </row>
    <row r="50" spans="1:31" ht="12" customHeight="1">
      <c r="A50" s="922"/>
      <c r="C50" s="990"/>
      <c r="E50" s="991"/>
      <c r="F50" s="992"/>
      <c r="H50" s="992"/>
      <c r="I50" s="992"/>
      <c r="J50" s="992"/>
      <c r="K50" s="991"/>
      <c r="L50" s="991"/>
      <c r="M50" s="991"/>
      <c r="N50" s="991"/>
      <c r="P50" s="922"/>
      <c r="R50" s="943" t="s">
        <v>304</v>
      </c>
      <c r="AB50"/>
      <c r="AC50"/>
    </row>
    <row r="51" spans="1:31" ht="15.95" customHeight="1" thickBot="1">
      <c r="A51" s="922"/>
      <c r="C51" s="993" t="s">
        <v>853</v>
      </c>
      <c r="D51" s="993"/>
      <c r="F51" s="1"/>
      <c r="G51" s="1"/>
      <c r="H51" s="1"/>
      <c r="I51" s="1"/>
      <c r="J51" s="994"/>
      <c r="K51" s="994"/>
      <c r="L51" s="994"/>
      <c r="M51" s="994"/>
      <c r="N51" s="994"/>
      <c r="O51" s="994"/>
      <c r="P51" s="922"/>
      <c r="R51" s="926" t="s">
        <v>314</v>
      </c>
      <c r="T51" s="995" t="s">
        <v>309</v>
      </c>
      <c r="U51" s="996"/>
      <c r="V51" s="996"/>
      <c r="W51" s="997"/>
      <c r="X51" s="996"/>
      <c r="Y51" s="996"/>
      <c r="Z51" s="996"/>
      <c r="AA51" s="998"/>
      <c r="AB51"/>
      <c r="AC51"/>
    </row>
    <row r="52" spans="1:31" ht="15.95" customHeight="1" thickBot="1">
      <c r="A52" s="922"/>
      <c r="C52" s="6489" t="str">
        <f>IF(R52&gt;0,VLOOKUP(R52,_LST001,2),"")</f>
        <v>郵便貯金　記号：****-*</v>
      </c>
      <c r="D52" s="6490"/>
      <c r="E52" s="6490"/>
      <c r="F52" s="6490"/>
      <c r="G52" s="6490"/>
      <c r="H52" s="1344" t="str">
        <f>IF(R52&gt;0,VLOOKUP(R52,_LST001,6),"")</f>
        <v>　</v>
      </c>
      <c r="I52" s="6300" t="str">
        <f>IF(R52&gt;0,VLOOKUP(R52,_LST001,8),"")</f>
        <v>№XXXXXXXX</v>
      </c>
      <c r="J52" s="6300"/>
      <c r="K52" s="6664" t="str">
        <f>IF(R52&gt;0,VLOOKUP(R52,_LST001,11),"")</f>
        <v xml:space="preserve">（株）NJR設計　代表取締役　○○　×× </v>
      </c>
      <c r="L52" s="6664"/>
      <c r="M52" s="6664"/>
      <c r="N52" s="6665"/>
      <c r="O52" s="6666"/>
      <c r="P52" s="999" t="s">
        <v>306</v>
      </c>
      <c r="R52" s="664">
        <v>3</v>
      </c>
      <c r="S52" s="1000"/>
      <c r="T52" s="1001">
        <v>1</v>
      </c>
      <c r="U52" s="995" t="str">
        <f>+入力ｼｰﾄA!$G$33</f>
        <v>ＡＡ　銀行 ＢＢ支店</v>
      </c>
      <c r="V52" s="995" t="str">
        <f>+入力ｼｰﾄA!$K$33</f>
        <v>普通</v>
      </c>
      <c r="W52" s="995" t="str">
        <f>+入力ｼｰﾄA!$M$33</f>
        <v>№XXXXXXXX</v>
      </c>
      <c r="X52" s="6440" t="str">
        <f>+入力ｼｰﾄA!$P$33</f>
        <v xml:space="preserve">（株）NJR設計　代表取締役　○○　×× </v>
      </c>
      <c r="Y52" s="6441"/>
      <c r="Z52" s="6441"/>
      <c r="AA52" s="6442"/>
    </row>
    <row r="53" spans="1:31" ht="18" thickBot="1">
      <c r="A53" s="922"/>
      <c r="C53" s="6450" t="str">
        <f>IF(R53&gt;0,VLOOKUP(R53,_LST001,2),"")</f>
        <v>ＣＣ　銀行 ＤＤ支店</v>
      </c>
      <c r="D53" s="6451"/>
      <c r="E53" s="6451"/>
      <c r="F53" s="6451"/>
      <c r="G53" s="6451"/>
      <c r="H53" s="1343" t="str">
        <f>IF(R53&gt;0,VLOOKUP(R53,_LST001,6),"")</f>
        <v>普通</v>
      </c>
      <c r="I53" s="6678" t="str">
        <f>IF(R53&gt;0,VLOOKUP(R53,_LST001,8),"")</f>
        <v>№XXXXXXXX</v>
      </c>
      <c r="J53" s="6678"/>
      <c r="K53" s="6667" t="str">
        <f>IF(R53&gt;0,VLOOKUP(R53,_LST001,11),"")</f>
        <v xml:space="preserve">（株）NJR設計　代表取締役　○○　×× </v>
      </c>
      <c r="L53" s="6667"/>
      <c r="M53" s="6667"/>
      <c r="N53" s="6668"/>
      <c r="O53" s="6669"/>
      <c r="P53" s="999" t="s">
        <v>306</v>
      </c>
      <c r="R53" s="664">
        <v>2</v>
      </c>
      <c r="S53" s="1000"/>
      <c r="T53" s="1001">
        <v>2</v>
      </c>
      <c r="U53" s="995" t="str">
        <f>+入力ｼｰﾄA!$G$34</f>
        <v>ＣＣ　銀行 ＤＤ支店</v>
      </c>
      <c r="V53" s="995" t="str">
        <f>+入力ｼｰﾄA!$K$34</f>
        <v>普通</v>
      </c>
      <c r="W53" s="995" t="str">
        <f>+入力ｼｰﾄA!$M$34</f>
        <v>№XXXXXXXX</v>
      </c>
      <c r="X53" s="6440" t="str">
        <f>+入力ｼｰﾄA!$P$34</f>
        <v xml:space="preserve">（株）NJR設計　代表取締役　○○　×× </v>
      </c>
      <c r="Y53" s="6441"/>
      <c r="Z53" s="6441"/>
      <c r="AA53" s="6442"/>
    </row>
    <row r="54" spans="1:31" ht="18" thickBot="1">
      <c r="A54" s="922"/>
      <c r="C54" s="6445" t="str">
        <f>IF(R54&gt;0,VLOOKUP(R54,_LST001,2),"")</f>
        <v>ＡＡ　銀行 ＢＢ支店</v>
      </c>
      <c r="D54" s="6446"/>
      <c r="E54" s="6446"/>
      <c r="F54" s="6446"/>
      <c r="G54" s="6446"/>
      <c r="H54" s="1342" t="str">
        <f>IF(R54&gt;0,VLOOKUP(R54,_LST001,6),"")</f>
        <v>普通</v>
      </c>
      <c r="I54" s="6677" t="str">
        <f>IF(R54&gt;0,VLOOKUP(R54,_LST001,8),"")</f>
        <v>№XXXXXXXX</v>
      </c>
      <c r="J54" s="6677"/>
      <c r="K54" s="6670" t="str">
        <f>IF(R54&gt;0,VLOOKUP(R54,_LST001,11),"")</f>
        <v xml:space="preserve">（株）NJR設計　代表取締役　○○　×× </v>
      </c>
      <c r="L54" s="6670"/>
      <c r="M54" s="6670"/>
      <c r="N54" s="6671"/>
      <c r="O54" s="6672"/>
      <c r="P54" s="999" t="s">
        <v>306</v>
      </c>
      <c r="R54" s="664">
        <v>1</v>
      </c>
      <c r="S54" s="1000"/>
      <c r="T54" s="1001">
        <v>3</v>
      </c>
      <c r="U54" s="995" t="str">
        <f>+入力ｼｰﾄA!$G$35</f>
        <v>郵便貯金　記号：****-*</v>
      </c>
      <c r="V54" s="995" t="str">
        <f>+入力ｼｰﾄA!$K$35</f>
        <v>　</v>
      </c>
      <c r="W54" s="995" t="str">
        <f>+入力ｼｰﾄA!$M$35</f>
        <v>№XXXXXXXX</v>
      </c>
      <c r="X54" s="6440" t="str">
        <f>+入力ｼｰﾄA!$P$35</f>
        <v xml:space="preserve">（株）NJR設計　代表取締役　○○　×× </v>
      </c>
      <c r="Y54" s="6441"/>
      <c r="Z54" s="6441"/>
      <c r="AA54" s="6442"/>
    </row>
    <row r="55" spans="1:31" ht="10.5" customHeight="1">
      <c r="A55" s="922"/>
      <c r="B55" s="989"/>
      <c r="C55" s="989"/>
      <c r="D55" s="989"/>
      <c r="E55" s="989"/>
      <c r="F55" s="989"/>
      <c r="G55" s="989"/>
      <c r="H55" s="989"/>
      <c r="I55" s="989"/>
      <c r="J55" s="989"/>
      <c r="K55" s="989"/>
      <c r="L55" s="989"/>
      <c r="M55" s="989"/>
      <c r="N55" s="989"/>
      <c r="O55" s="989"/>
      <c r="P55" s="922"/>
    </row>
    <row r="56" spans="1:31" ht="13.5" customHeight="1">
      <c r="A56" s="922"/>
      <c r="B56" s="922"/>
      <c r="C56" s="922"/>
      <c r="D56" s="922"/>
      <c r="E56" s="922"/>
      <c r="F56" s="922"/>
      <c r="G56" s="922"/>
      <c r="H56" s="922"/>
      <c r="I56" s="922"/>
      <c r="J56" s="922"/>
      <c r="K56" s="922"/>
      <c r="L56" s="922"/>
      <c r="M56" s="922"/>
      <c r="N56" s="922"/>
      <c r="O56" s="922"/>
      <c r="P56" s="922"/>
    </row>
    <row r="57" spans="1:31" s="12" customFormat="1" ht="24" customHeight="1">
      <c r="A57"/>
      <c r="B57"/>
      <c r="C57"/>
      <c r="D57"/>
      <c r="E57"/>
      <c r="F57"/>
      <c r="G57"/>
      <c r="H57"/>
      <c r="I57"/>
      <c r="J57"/>
      <c r="K57"/>
      <c r="L57"/>
      <c r="M57"/>
      <c r="N57"/>
      <c r="O57"/>
      <c r="P57"/>
      <c r="R57" s="923"/>
      <c r="S57" s="923"/>
      <c r="T57" s="923"/>
      <c r="U57" s="923"/>
      <c r="V57" s="923"/>
      <c r="W57" s="923"/>
      <c r="X57" s="923"/>
      <c r="Y57" s="923"/>
      <c r="Z57" s="923"/>
      <c r="AA57" s="923"/>
      <c r="AB57" s="663"/>
      <c r="AC57" s="663"/>
    </row>
    <row r="58" spans="1:31" ht="24" customHeight="1">
      <c r="A58" s="922"/>
      <c r="B58" s="922"/>
      <c r="C58" s="922"/>
      <c r="D58" s="922"/>
      <c r="E58" s="922"/>
      <c r="F58" s="922"/>
      <c r="G58" s="922"/>
      <c r="H58" s="922"/>
      <c r="I58" s="922"/>
      <c r="J58" s="922"/>
      <c r="K58" s="922"/>
      <c r="L58" s="922"/>
      <c r="M58" s="922"/>
      <c r="N58" s="922"/>
      <c r="O58" s="922"/>
      <c r="P58" s="922"/>
    </row>
    <row r="59" spans="1:31" s="923" customFormat="1" ht="24" customHeight="1">
      <c r="A59" s="922"/>
      <c r="P59" s="922"/>
    </row>
    <row r="60" spans="1:31" s="923" customFormat="1" ht="24" customHeight="1">
      <c r="A60" s="1002"/>
      <c r="B60" s="663"/>
      <c r="C60" s="1003"/>
      <c r="D60" s="1004" t="s">
        <v>891</v>
      </c>
      <c r="E60" s="1004"/>
      <c r="F60" s="1004"/>
      <c r="G60" s="1004"/>
      <c r="H60" s="1004"/>
      <c r="I60" s="1004"/>
      <c r="J60" s="1004"/>
      <c r="K60" s="1004"/>
      <c r="L60" s="1004"/>
      <c r="M60" s="1004"/>
      <c r="N60" s="1005"/>
      <c r="O60" s="663"/>
      <c r="P60" s="1002"/>
      <c r="R60" s="663"/>
      <c r="S60" s="663"/>
      <c r="T60" s="663"/>
      <c r="U60" s="663"/>
      <c r="V60" s="663"/>
      <c r="W60" s="663"/>
      <c r="X60" s="663"/>
      <c r="Y60" s="663"/>
      <c r="Z60" s="663"/>
      <c r="AA60" s="663"/>
    </row>
    <row r="61" spans="1:31" s="923" customFormat="1" ht="24" customHeight="1">
      <c r="A61" s="922"/>
      <c r="C61" s="1006"/>
      <c r="N61" s="1007"/>
      <c r="P61" s="922"/>
    </row>
    <row r="62" spans="1:31" s="923" customFormat="1" ht="24" customHeight="1">
      <c r="A62" s="922"/>
      <c r="C62" s="1006"/>
      <c r="D62" s="923" t="s">
        <v>821</v>
      </c>
      <c r="E62" s="941"/>
      <c r="N62" s="1007"/>
      <c r="P62" s="922"/>
    </row>
    <row r="63" spans="1:31" ht="24" customHeight="1">
      <c r="A63" s="922"/>
      <c r="B63" s="923"/>
      <c r="C63" s="1006"/>
      <c r="D63" s="933">
        <v>1</v>
      </c>
      <c r="E63" s="929" t="s">
        <v>820</v>
      </c>
      <c r="F63" s="929" t="s">
        <v>819</v>
      </c>
      <c r="G63" s="923"/>
      <c r="H63" s="923"/>
      <c r="I63" s="923"/>
      <c r="J63" s="923"/>
      <c r="K63" s="923"/>
      <c r="L63" s="923"/>
      <c r="M63" s="923"/>
      <c r="N63" s="1007"/>
      <c r="O63" s="923"/>
      <c r="P63" s="922"/>
    </row>
    <row r="64" spans="1:31" ht="24" customHeight="1">
      <c r="A64" s="922"/>
      <c r="B64" s="923"/>
      <c r="C64" s="1006"/>
      <c r="D64" s="933">
        <v>2</v>
      </c>
      <c r="E64" s="929" t="s">
        <v>818</v>
      </c>
      <c r="F64" s="929" t="s">
        <v>817</v>
      </c>
      <c r="G64" s="923"/>
      <c r="H64" s="923"/>
      <c r="I64" s="923"/>
      <c r="J64" s="923"/>
      <c r="K64" s="923"/>
      <c r="L64" s="923"/>
      <c r="M64" s="923"/>
      <c r="N64" s="1007"/>
      <c r="O64" s="923"/>
      <c r="P64" s="922"/>
      <c r="AD64" s="923"/>
      <c r="AE64" s="923"/>
    </row>
    <row r="65" spans="1:31" s="1008" customFormat="1" ht="25.5" customHeight="1">
      <c r="A65" s="922"/>
      <c r="B65" s="923"/>
      <c r="C65" s="1006"/>
      <c r="D65" s="933">
        <v>3</v>
      </c>
      <c r="E65" s="929" t="s">
        <v>816</v>
      </c>
      <c r="F65" s="929" t="s">
        <v>815</v>
      </c>
      <c r="G65" s="923"/>
      <c r="H65" s="923"/>
      <c r="I65" s="923"/>
      <c r="J65" s="923"/>
      <c r="K65" s="923"/>
      <c r="L65" s="923"/>
      <c r="M65" s="923"/>
      <c r="N65" s="1007"/>
      <c r="O65" s="923"/>
      <c r="P65" s="922"/>
      <c r="R65" s="923"/>
      <c r="S65" s="923"/>
      <c r="T65" s="923"/>
      <c r="U65" s="923"/>
      <c r="V65" s="923"/>
      <c r="W65" s="923"/>
      <c r="X65" s="923"/>
      <c r="Y65" s="923"/>
      <c r="Z65" s="923"/>
      <c r="AA65" s="923"/>
      <c r="AB65" s="925"/>
      <c r="AC65" s="925"/>
      <c r="AD65" s="925"/>
    </row>
    <row r="66" spans="1:31" s="1008" customFormat="1" ht="15.75" customHeight="1">
      <c r="A66" s="922"/>
      <c r="B66" s="923"/>
      <c r="C66" s="1006"/>
      <c r="D66" s="923"/>
      <c r="E66" s="923"/>
      <c r="F66" s="923"/>
      <c r="G66" s="923"/>
      <c r="H66" s="923"/>
      <c r="I66" s="923"/>
      <c r="J66" s="923"/>
      <c r="K66" s="923"/>
      <c r="L66" s="923"/>
      <c r="M66" s="923"/>
      <c r="N66" s="1007"/>
      <c r="O66" s="923"/>
      <c r="P66" s="922"/>
      <c r="R66" s="923"/>
      <c r="S66" s="923"/>
      <c r="T66" s="923"/>
      <c r="U66" s="923"/>
      <c r="V66" s="923"/>
      <c r="W66" s="923"/>
      <c r="X66" s="923"/>
      <c r="Y66" s="923"/>
      <c r="Z66" s="923"/>
      <c r="AA66" s="923"/>
      <c r="AB66" s="925"/>
      <c r="AC66" s="925"/>
      <c r="AD66" s="925"/>
    </row>
    <row r="67" spans="1:31" s="1008" customFormat="1" ht="21" customHeight="1">
      <c r="A67" s="922"/>
      <c r="B67"/>
      <c r="C67" s="1009"/>
      <c r="D67" s="925" t="s">
        <v>886</v>
      </c>
      <c r="E67"/>
      <c r="F67" s="923"/>
      <c r="G67" s="923"/>
      <c r="H67" s="923"/>
      <c r="I67" s="923"/>
      <c r="J67" s="923"/>
      <c r="K67" s="923"/>
      <c r="L67" s="923"/>
      <c r="M67" s="923"/>
      <c r="N67" s="1007"/>
      <c r="O67" s="923"/>
      <c r="P67" s="922"/>
      <c r="R67" s="923"/>
      <c r="S67"/>
      <c r="T67" s="923"/>
      <c r="U67" s="923"/>
      <c r="V67" s="923"/>
      <c r="W67" s="923"/>
      <c r="X67" s="923"/>
      <c r="Y67" s="923"/>
      <c r="Z67" s="923"/>
      <c r="AA67" s="923"/>
      <c r="AB67" s="925"/>
      <c r="AC67" s="925"/>
      <c r="AD67" s="925"/>
    </row>
    <row r="68" spans="1:31" s="1008" customFormat="1" ht="32.1" customHeight="1">
      <c r="A68" s="922"/>
      <c r="C68" s="1010"/>
      <c r="D68" s="6688" t="s">
        <v>803</v>
      </c>
      <c r="E68" s="6689"/>
      <c r="F68" s="6689"/>
      <c r="G68" s="6690"/>
      <c r="H68" s="1341">
        <v>1.1000000000000001</v>
      </c>
      <c r="I68" s="1345">
        <v>1.2</v>
      </c>
      <c r="J68" s="1345">
        <v>1.3</v>
      </c>
      <c r="K68" s="1345">
        <v>1.4</v>
      </c>
      <c r="L68" s="6662">
        <v>1.5</v>
      </c>
      <c r="M68" s="6662"/>
      <c r="N68" s="1011"/>
      <c r="O68" s="925"/>
      <c r="P68" s="922"/>
      <c r="R68" s="1012"/>
      <c r="S68" s="988"/>
      <c r="T68" s="988"/>
      <c r="U68" s="925"/>
      <c r="V68" s="925"/>
      <c r="W68" s="925"/>
      <c r="X68" s="925"/>
      <c r="Y68" s="925"/>
      <c r="Z68" s="925"/>
      <c r="AA68" s="925"/>
      <c r="AB68" s="925"/>
      <c r="AC68" s="925"/>
      <c r="AD68" s="925"/>
    </row>
    <row r="69" spans="1:31" s="1008" customFormat="1" ht="38.1" customHeight="1">
      <c r="A69" s="922"/>
      <c r="C69" s="1010"/>
      <c r="D69" s="6685" t="s">
        <v>867</v>
      </c>
      <c r="E69" s="6686"/>
      <c r="F69" s="6686"/>
      <c r="G69" s="6687"/>
      <c r="H69" s="1341"/>
      <c r="I69" s="1345" t="s">
        <v>203</v>
      </c>
      <c r="J69" s="1345"/>
      <c r="K69" s="1345"/>
      <c r="L69" s="6662"/>
      <c r="M69" s="6662"/>
      <c r="N69" s="1011"/>
      <c r="O69" s="925"/>
      <c r="P69" s="922"/>
      <c r="R69" s="1012"/>
      <c r="S69" s="988"/>
      <c r="T69" s="988"/>
      <c r="U69" s="925"/>
      <c r="V69" s="925"/>
      <c r="W69" s="925"/>
      <c r="X69" s="925"/>
      <c r="Y69" s="925"/>
      <c r="Z69" s="925"/>
      <c r="AA69" s="925"/>
      <c r="AB69" s="925"/>
      <c r="AC69" s="925"/>
      <c r="AD69" s="925"/>
    </row>
    <row r="70" spans="1:31" s="1008" customFormat="1" ht="38.1" customHeight="1">
      <c r="A70" s="922"/>
      <c r="C70" s="1010"/>
      <c r="D70" s="6685" t="s">
        <v>868</v>
      </c>
      <c r="E70" s="6686"/>
      <c r="F70" s="6686"/>
      <c r="G70" s="6687"/>
      <c r="H70" s="1341" t="s">
        <v>203</v>
      </c>
      <c r="I70" s="1345"/>
      <c r="J70" s="1346" t="s">
        <v>878</v>
      </c>
      <c r="K70" s="1345"/>
      <c r="L70" s="6662"/>
      <c r="M70" s="6662"/>
      <c r="N70" s="1011"/>
      <c r="O70" s="925"/>
      <c r="P70" s="922"/>
      <c r="R70" s="1012"/>
      <c r="S70" s="988"/>
      <c r="T70" s="988"/>
      <c r="U70" s="925"/>
      <c r="V70" s="925"/>
      <c r="W70" s="925"/>
      <c r="X70" s="925"/>
      <c r="Y70" s="925"/>
      <c r="Z70" s="925"/>
      <c r="AA70" s="925"/>
      <c r="AB70" s="925"/>
      <c r="AC70" s="925"/>
      <c r="AD70" s="925"/>
    </row>
    <row r="71" spans="1:31" s="1008" customFormat="1" ht="38.1" customHeight="1">
      <c r="A71" s="922"/>
      <c r="C71" s="1010"/>
      <c r="D71" s="6685" t="s">
        <v>869</v>
      </c>
      <c r="E71" s="6686"/>
      <c r="F71" s="6686"/>
      <c r="G71" s="6687"/>
      <c r="H71" s="1341" t="s">
        <v>203</v>
      </c>
      <c r="I71" s="1345"/>
      <c r="J71" s="1345"/>
      <c r="K71" s="1345"/>
      <c r="L71" s="6662"/>
      <c r="M71" s="6662"/>
      <c r="N71" s="1011"/>
      <c r="O71" s="925"/>
      <c r="P71" s="922"/>
      <c r="R71" s="1012"/>
      <c r="S71" s="988"/>
      <c r="T71" s="988"/>
      <c r="U71" s="925"/>
      <c r="V71" s="925"/>
      <c r="W71" s="925"/>
      <c r="X71" s="925"/>
      <c r="Y71" s="925"/>
      <c r="Z71" s="925"/>
      <c r="AA71" s="925"/>
      <c r="AB71" s="925"/>
      <c r="AC71" s="925"/>
      <c r="AD71" s="925"/>
    </row>
    <row r="72" spans="1:31" s="1008" customFormat="1" ht="38.1" customHeight="1">
      <c r="A72" s="922"/>
      <c r="C72" s="1010"/>
      <c r="D72" s="6685" t="s">
        <v>870</v>
      </c>
      <c r="E72" s="6686"/>
      <c r="F72" s="6686"/>
      <c r="G72" s="6687"/>
      <c r="H72" s="1341"/>
      <c r="I72" s="1345"/>
      <c r="J72" s="1345" t="s">
        <v>203</v>
      </c>
      <c r="K72" s="1345"/>
      <c r="L72" s="6662"/>
      <c r="M72" s="6662"/>
      <c r="N72" s="1011"/>
      <c r="O72" s="925"/>
      <c r="P72" s="922"/>
      <c r="R72" s="1012"/>
      <c r="S72" s="988"/>
      <c r="T72" s="988"/>
      <c r="U72" s="925"/>
      <c r="V72" s="925"/>
      <c r="W72" s="925"/>
      <c r="X72" s="925"/>
      <c r="Y72" s="925"/>
      <c r="Z72" s="925"/>
      <c r="AA72" s="925"/>
      <c r="AB72" s="925"/>
      <c r="AC72" s="925"/>
      <c r="AD72" s="925"/>
    </row>
    <row r="73" spans="1:31" s="1008" customFormat="1" ht="38.1" customHeight="1">
      <c r="A73" s="922"/>
      <c r="C73" s="1010"/>
      <c r="D73" s="6685" t="s">
        <v>871</v>
      </c>
      <c r="E73" s="6686"/>
      <c r="F73" s="6686"/>
      <c r="G73" s="6687"/>
      <c r="H73" s="1341"/>
      <c r="I73" s="1345"/>
      <c r="J73" s="1345"/>
      <c r="K73" s="1345"/>
      <c r="L73" s="6662"/>
      <c r="M73" s="6662"/>
      <c r="N73" s="1011"/>
      <c r="O73" s="925"/>
      <c r="P73" s="922"/>
      <c r="R73" s="1012"/>
      <c r="S73" s="988"/>
      <c r="T73" s="988"/>
      <c r="U73" s="925"/>
      <c r="V73" s="925"/>
      <c r="W73" s="925"/>
      <c r="X73" s="925"/>
      <c r="Y73" s="925"/>
      <c r="Z73" s="925"/>
      <c r="AA73" s="925"/>
      <c r="AB73" s="925"/>
      <c r="AC73" s="925"/>
      <c r="AD73" s="925"/>
    </row>
    <row r="74" spans="1:31" s="1008" customFormat="1" ht="38.1" customHeight="1">
      <c r="A74" s="922"/>
      <c r="C74" s="1010"/>
      <c r="D74" s="6685" t="s">
        <v>872</v>
      </c>
      <c r="E74" s="6686"/>
      <c r="F74" s="6686"/>
      <c r="G74" s="6687"/>
      <c r="H74" s="1341"/>
      <c r="I74" s="1346" t="s">
        <v>889</v>
      </c>
      <c r="J74" s="1345"/>
      <c r="K74" s="1345"/>
      <c r="L74" s="6663" t="s">
        <v>890</v>
      </c>
      <c r="M74" s="6663"/>
      <c r="N74" s="1011"/>
      <c r="O74" s="925"/>
      <c r="P74" s="922"/>
      <c r="R74" s="1012"/>
      <c r="S74" s="988"/>
      <c r="T74" s="988"/>
      <c r="U74" s="925"/>
      <c r="V74" s="925"/>
      <c r="W74" s="925"/>
      <c r="X74" s="925"/>
      <c r="Y74" s="925"/>
      <c r="Z74" s="925"/>
      <c r="AA74" s="925"/>
      <c r="AB74" s="925"/>
      <c r="AC74" s="925"/>
      <c r="AD74" s="925"/>
    </row>
    <row r="75" spans="1:31" s="1008" customFormat="1" ht="38.1" customHeight="1">
      <c r="A75" s="922"/>
      <c r="C75" s="1010"/>
      <c r="D75" s="6685" t="s">
        <v>885</v>
      </c>
      <c r="E75" s="6686"/>
      <c r="F75" s="6686"/>
      <c r="G75" s="6687"/>
      <c r="H75" s="1341" t="s">
        <v>873</v>
      </c>
      <c r="I75" s="1345" t="s">
        <v>874</v>
      </c>
      <c r="J75" s="1345" t="s">
        <v>875</v>
      </c>
      <c r="K75" s="1345" t="s">
        <v>876</v>
      </c>
      <c r="L75" s="6662" t="s">
        <v>877</v>
      </c>
      <c r="M75" s="6662"/>
      <c r="N75" s="1011"/>
      <c r="O75" s="925"/>
      <c r="P75" s="922"/>
      <c r="R75" s="1012"/>
      <c r="S75" s="988"/>
      <c r="T75" s="988"/>
      <c r="U75" s="925"/>
      <c r="V75" s="925"/>
      <c r="W75" s="925"/>
      <c r="X75" s="925"/>
      <c r="Y75" s="925"/>
      <c r="Z75" s="925"/>
      <c r="AA75" s="925"/>
      <c r="AB75" s="925"/>
      <c r="AC75" s="925"/>
      <c r="AD75" s="925"/>
    </row>
    <row r="76" spans="1:31" s="1008" customFormat="1" ht="43.5" customHeight="1">
      <c r="A76" s="922"/>
      <c r="C76" s="1010"/>
      <c r="D76" s="1013" t="s">
        <v>881</v>
      </c>
      <c r="E76" s="1012"/>
      <c r="F76" s="1012"/>
      <c r="G76" s="1012"/>
      <c r="H76" s="931"/>
      <c r="I76" s="1012"/>
      <c r="J76" s="1012"/>
      <c r="K76" s="1012"/>
      <c r="L76" s="1012"/>
      <c r="M76" s="1012"/>
      <c r="N76" s="1011"/>
      <c r="O76" s="925"/>
      <c r="P76" s="922"/>
      <c r="R76" s="1012"/>
      <c r="S76" s="988"/>
      <c r="T76" s="988"/>
      <c r="U76" s="925"/>
      <c r="V76" s="925"/>
      <c r="W76" s="925"/>
      <c r="X76" s="925"/>
      <c r="Y76" s="925"/>
      <c r="Z76" s="925"/>
      <c r="AA76" s="925"/>
      <c r="AB76" s="925"/>
      <c r="AC76" s="925"/>
      <c r="AD76" s="925"/>
    </row>
    <row r="77" spans="1:31" s="1008" customFormat="1" ht="25.5" customHeight="1">
      <c r="A77" s="922"/>
      <c r="C77" s="1010"/>
      <c r="D77" s="1340" t="s">
        <v>849</v>
      </c>
      <c r="E77" s="6681" t="s">
        <v>1239</v>
      </c>
      <c r="F77" s="6681"/>
      <c r="G77" s="6681"/>
      <c r="H77" s="6681"/>
      <c r="I77" s="6681"/>
      <c r="J77" s="6681"/>
      <c r="K77" s="6681"/>
      <c r="L77" s="6681"/>
      <c r="M77" s="6681"/>
      <c r="N77" s="6682"/>
      <c r="O77" s="925"/>
      <c r="P77" s="922"/>
      <c r="R77" s="1012"/>
      <c r="S77" s="988"/>
      <c r="T77" s="988"/>
      <c r="U77" s="925"/>
      <c r="V77" s="925"/>
      <c r="W77" s="925"/>
      <c r="X77" s="925"/>
      <c r="Y77" s="925"/>
      <c r="Z77" s="925"/>
      <c r="AA77" s="925"/>
      <c r="AB77" s="925"/>
      <c r="AC77" s="925"/>
      <c r="AD77" s="925"/>
    </row>
    <row r="78" spans="1:31" s="1008" customFormat="1" ht="49.5" customHeight="1">
      <c r="A78" s="922"/>
      <c r="C78" s="1010"/>
      <c r="D78" s="1340" t="s">
        <v>1240</v>
      </c>
      <c r="E78" s="6681" t="s">
        <v>1241</v>
      </c>
      <c r="F78" s="6681"/>
      <c r="G78" s="6681"/>
      <c r="H78" s="6681"/>
      <c r="I78" s="6681"/>
      <c r="J78" s="6681"/>
      <c r="K78" s="6681"/>
      <c r="L78" s="6681"/>
      <c r="M78" s="6681"/>
      <c r="N78" s="6682"/>
      <c r="O78" s="925"/>
      <c r="P78" s="922"/>
      <c r="R78" s="1012"/>
      <c r="S78" s="988"/>
      <c r="T78" s="988"/>
      <c r="U78" s="925"/>
      <c r="V78" s="925"/>
      <c r="W78" s="925"/>
      <c r="X78" s="925"/>
      <c r="Y78" s="925"/>
      <c r="Z78" s="925"/>
      <c r="AA78" s="925"/>
      <c r="AB78" s="925"/>
      <c r="AC78" s="925"/>
      <c r="AD78" s="925"/>
    </row>
    <row r="79" spans="1:31" s="1008" customFormat="1" ht="32.1" customHeight="1">
      <c r="A79" s="922"/>
      <c r="C79" s="1010"/>
      <c r="D79" s="1340" t="s">
        <v>1242</v>
      </c>
      <c r="E79" s="6681" t="s">
        <v>1243</v>
      </c>
      <c r="F79" s="6681"/>
      <c r="G79" s="6681"/>
      <c r="H79" s="6681"/>
      <c r="I79" s="6681"/>
      <c r="J79" s="6681"/>
      <c r="K79" s="6681"/>
      <c r="L79" s="6681"/>
      <c r="M79" s="6681"/>
      <c r="N79" s="6682"/>
      <c r="O79" s="925"/>
      <c r="P79" s="922"/>
      <c r="R79" s="1012"/>
      <c r="S79" s="988"/>
      <c r="T79" s="988"/>
      <c r="U79" s="925"/>
      <c r="V79" s="925"/>
      <c r="W79" s="925"/>
      <c r="X79" s="925"/>
      <c r="Y79" s="925"/>
      <c r="Z79" s="925"/>
      <c r="AA79" s="925"/>
      <c r="AB79" s="925"/>
      <c r="AC79" s="925"/>
      <c r="AD79" s="925"/>
    </row>
    <row r="80" spans="1:31" ht="21.75" customHeight="1">
      <c r="A80" s="922"/>
      <c r="B80" s="1008"/>
      <c r="C80" s="1010"/>
      <c r="D80" s="1012"/>
      <c r="E80" s="6681"/>
      <c r="F80" s="6681"/>
      <c r="G80" s="6681"/>
      <c r="H80" s="6681"/>
      <c r="I80" s="6681"/>
      <c r="J80" s="6681"/>
      <c r="K80" s="6681"/>
      <c r="L80" s="6681"/>
      <c r="M80" s="6681"/>
      <c r="N80" s="6682"/>
      <c r="O80" s="925"/>
      <c r="P80" s="922"/>
      <c r="R80" s="1012"/>
      <c r="S80" s="988"/>
      <c r="T80" s="988"/>
      <c r="U80" s="925"/>
      <c r="V80" s="925"/>
      <c r="W80" s="925"/>
      <c r="X80" s="925"/>
      <c r="Y80" s="925"/>
      <c r="Z80" s="925"/>
      <c r="AA80" s="925"/>
      <c r="AD80" s="923"/>
      <c r="AE80" s="923"/>
    </row>
    <row r="81" spans="1:27">
      <c r="A81" s="922"/>
      <c r="B81" s="1008"/>
      <c r="C81" s="1010"/>
      <c r="D81" s="1008"/>
      <c r="E81" s="1012"/>
      <c r="F81" s="1012"/>
      <c r="G81" s="1012"/>
      <c r="H81" s="931"/>
      <c r="I81" s="1012"/>
      <c r="J81" s="1012"/>
      <c r="K81" s="1012"/>
      <c r="L81" s="1012"/>
      <c r="M81" s="1012"/>
      <c r="N81" s="1011"/>
      <c r="O81" s="925"/>
      <c r="P81" s="922"/>
      <c r="R81" s="1012"/>
      <c r="S81" s="988"/>
      <c r="T81" s="988"/>
      <c r="U81" s="925"/>
      <c r="V81" s="925"/>
      <c r="W81" s="925"/>
      <c r="X81" s="925"/>
      <c r="Y81" s="925"/>
      <c r="Z81" s="925"/>
      <c r="AA81" s="925"/>
    </row>
    <row r="82" spans="1:27">
      <c r="A82" s="922"/>
      <c r="C82" s="1014"/>
      <c r="D82" s="1015"/>
      <c r="E82" s="1016"/>
      <c r="F82" s="1017"/>
      <c r="G82" s="1017"/>
      <c r="H82" s="1017"/>
      <c r="I82" s="1017"/>
      <c r="J82" s="1017"/>
      <c r="K82" s="1017"/>
      <c r="L82" s="1017"/>
      <c r="M82" s="1017"/>
      <c r="N82" s="1018"/>
      <c r="O82" s="923"/>
      <c r="P82" s="922"/>
      <c r="R82" s="1012"/>
      <c r="S82" s="988"/>
      <c r="T82" s="988"/>
      <c r="U82" s="925"/>
      <c r="V82" s="925"/>
      <c r="W82" s="925"/>
      <c r="X82" s="925"/>
      <c r="Y82" s="925"/>
      <c r="Z82" s="925"/>
      <c r="AA82" s="925"/>
    </row>
    <row r="83" spans="1:27">
      <c r="A83" s="922"/>
      <c r="B83" s="923"/>
      <c r="C83" s="923"/>
      <c r="D83" s="923"/>
      <c r="E83" s="923"/>
      <c r="F83" s="923"/>
      <c r="G83" s="923"/>
      <c r="H83" s="923"/>
      <c r="I83" s="923"/>
      <c r="J83" s="923"/>
      <c r="K83" s="923"/>
      <c r="L83" s="923"/>
      <c r="M83" s="923"/>
      <c r="N83" s="923"/>
      <c r="O83" s="923"/>
      <c r="P83" s="922"/>
      <c r="S83"/>
    </row>
    <row r="84" spans="1:27">
      <c r="A84" s="922"/>
      <c r="B84" s="922"/>
      <c r="C84" s="922"/>
      <c r="D84" s="922"/>
      <c r="E84" s="922"/>
      <c r="F84" s="922"/>
      <c r="G84" s="922"/>
      <c r="H84" s="922"/>
      <c r="I84" s="922"/>
      <c r="J84" s="922"/>
      <c r="K84" s="922"/>
      <c r="L84" s="922"/>
      <c r="M84" s="922"/>
      <c r="N84" s="922"/>
      <c r="O84" s="922"/>
      <c r="P84" s="922"/>
    </row>
    <row r="85" spans="1:27">
      <c r="B85" s="923"/>
      <c r="C85" s="923"/>
      <c r="D85" s="923"/>
      <c r="E85" s="923"/>
      <c r="F85" s="923"/>
      <c r="G85" s="923"/>
      <c r="H85" s="923"/>
      <c r="I85" s="923"/>
      <c r="J85" s="923"/>
      <c r="K85" s="923"/>
      <c r="L85" s="923"/>
      <c r="M85" s="923"/>
      <c r="N85" s="923"/>
      <c r="O85" s="923"/>
      <c r="P85" s="923"/>
    </row>
    <row r="86" spans="1:27">
      <c r="B86" s="923"/>
      <c r="C86" s="923"/>
      <c r="D86" s="923"/>
      <c r="E86" s="923"/>
      <c r="F86" s="923"/>
      <c r="G86" s="923"/>
      <c r="H86" s="923"/>
      <c r="I86" s="923"/>
      <c r="J86" s="923"/>
      <c r="K86" s="923"/>
      <c r="L86" s="923"/>
      <c r="M86" s="923"/>
      <c r="N86" s="923"/>
      <c r="O86" s="923"/>
      <c r="P86" s="923"/>
    </row>
  </sheetData>
  <sheetProtection algorithmName="SHA-512" hashValue="pOJQTJXhwIw6dIUa0paSzzC313Lkt5liWu67h0+lWo4Fu8GGCZqjeu2jrbHmAjrr4okqjBytfwa5cv4m8rLQMA==" saltValue="mYro1hxg+nIYUVCDIZApGQ==" spinCount="100000" sheet="1" formatCells="0" formatColumns="0" formatRows="0"/>
  <mergeCells count="161">
    <mergeCell ref="E79:N80"/>
    <mergeCell ref="E78:N78"/>
    <mergeCell ref="E77:N77"/>
    <mergeCell ref="C29:C33"/>
    <mergeCell ref="C34:C38"/>
    <mergeCell ref="C39:C42"/>
    <mergeCell ref="M46:N46"/>
    <mergeCell ref="D73:G73"/>
    <mergeCell ref="D74:G74"/>
    <mergeCell ref="D75:G75"/>
    <mergeCell ref="M48:N48"/>
    <mergeCell ref="D68:G68"/>
    <mergeCell ref="D69:G69"/>
    <mergeCell ref="D70:G70"/>
    <mergeCell ref="D71:G71"/>
    <mergeCell ref="D72:G72"/>
    <mergeCell ref="L69:M69"/>
    <mergeCell ref="M43:N43"/>
    <mergeCell ref="M31:N31"/>
    <mergeCell ref="M34:N34"/>
    <mergeCell ref="M40:N40"/>
    <mergeCell ref="M39:N39"/>
    <mergeCell ref="M37:N37"/>
    <mergeCell ref="M36:N36"/>
    <mergeCell ref="M44:N44"/>
    <mergeCell ref="M38:N38"/>
    <mergeCell ref="M33:N33"/>
    <mergeCell ref="D33:I33"/>
    <mergeCell ref="I54:J54"/>
    <mergeCell ref="I53:J53"/>
    <mergeCell ref="I52:J52"/>
    <mergeCell ref="M42:N42"/>
    <mergeCell ref="M41:N41"/>
    <mergeCell ref="M35:N35"/>
    <mergeCell ref="M45:N45"/>
    <mergeCell ref="G43:L43"/>
    <mergeCell ref="G41:I41"/>
    <mergeCell ref="G40:I40"/>
    <mergeCell ref="G39:I39"/>
    <mergeCell ref="G37:I37"/>
    <mergeCell ref="G36:I36"/>
    <mergeCell ref="G35:I35"/>
    <mergeCell ref="G34:I34"/>
    <mergeCell ref="L75:M75"/>
    <mergeCell ref="L74:M74"/>
    <mergeCell ref="L73:M73"/>
    <mergeCell ref="L72:M72"/>
    <mergeCell ref="L71:M71"/>
    <mergeCell ref="L70:M70"/>
    <mergeCell ref="L68:M68"/>
    <mergeCell ref="M47:N47"/>
    <mergeCell ref="K52:O52"/>
    <mergeCell ref="K53:O53"/>
    <mergeCell ref="K54:O54"/>
    <mergeCell ref="G47:L47"/>
    <mergeCell ref="C54:G54"/>
    <mergeCell ref="C53:G53"/>
    <mergeCell ref="C52:G52"/>
    <mergeCell ref="Y10:AA10"/>
    <mergeCell ref="M26:N26"/>
    <mergeCell ref="H11:N11"/>
    <mergeCell ref="AA16:AA17"/>
    <mergeCell ref="V22:W22"/>
    <mergeCell ref="V25:W25"/>
    <mergeCell ref="T21:U22"/>
    <mergeCell ref="V21:W21"/>
    <mergeCell ref="Z22:AA22"/>
    <mergeCell ref="Z21:AA21"/>
    <mergeCell ref="X22:Y22"/>
    <mergeCell ref="X21:Y21"/>
    <mergeCell ref="H26:I26"/>
    <mergeCell ref="H25:I25"/>
    <mergeCell ref="H24:I24"/>
    <mergeCell ref="M24:N24"/>
    <mergeCell ref="Z33:AA33"/>
    <mergeCell ref="Z34:AA34"/>
    <mergeCell ref="Z35:AA35"/>
    <mergeCell ref="Z36:AA36"/>
    <mergeCell ref="X30:Y30"/>
    <mergeCell ref="Z30:AA30"/>
    <mergeCell ref="V26:W26"/>
    <mergeCell ref="X24:Y24"/>
    <mergeCell ref="V24:W24"/>
    <mergeCell ref="X25:Y25"/>
    <mergeCell ref="Z27:AA27"/>
    <mergeCell ref="Z28:AA28"/>
    <mergeCell ref="Z25:AA25"/>
    <mergeCell ref="Z26:AA26"/>
    <mergeCell ref="Z24:AA24"/>
    <mergeCell ref="X26:Y26"/>
    <mergeCell ref="X54:AA54"/>
    <mergeCell ref="X53:AA53"/>
    <mergeCell ref="X52:AA52"/>
    <mergeCell ref="T27:U27"/>
    <mergeCell ref="T36:U36"/>
    <mergeCell ref="T35:U35"/>
    <mergeCell ref="V34:W34"/>
    <mergeCell ref="V35:W35"/>
    <mergeCell ref="V36:W36"/>
    <mergeCell ref="V27:W27"/>
    <mergeCell ref="T28:U28"/>
    <mergeCell ref="V28:W28"/>
    <mergeCell ref="X32:Y32"/>
    <mergeCell ref="X33:Y33"/>
    <mergeCell ref="V33:W33"/>
    <mergeCell ref="X28:Y28"/>
    <mergeCell ref="X27:Y27"/>
    <mergeCell ref="Z32:AA32"/>
    <mergeCell ref="X36:Y36"/>
    <mergeCell ref="X34:Y34"/>
    <mergeCell ref="X35:Y35"/>
    <mergeCell ref="V30:W30"/>
    <mergeCell ref="V32:W32"/>
    <mergeCell ref="T32:U32"/>
    <mergeCell ref="G30:I30"/>
    <mergeCell ref="R3:T3"/>
    <mergeCell ref="M25:N25"/>
    <mergeCell ref="C7:J7"/>
    <mergeCell ref="L21:L22"/>
    <mergeCell ref="H21:I22"/>
    <mergeCell ref="H12:N12"/>
    <mergeCell ref="K21:K22"/>
    <mergeCell ref="L6:N6"/>
    <mergeCell ref="C24:C28"/>
    <mergeCell ref="C3:N3"/>
    <mergeCell ref="L5:N5"/>
    <mergeCell ref="G15:J15"/>
    <mergeCell ref="C14:F15"/>
    <mergeCell ref="M27:N27"/>
    <mergeCell ref="M28:N28"/>
    <mergeCell ref="M29:N29"/>
    <mergeCell ref="M30:N30"/>
    <mergeCell ref="T30:U30"/>
    <mergeCell ref="H8:N8"/>
    <mergeCell ref="K15:N15"/>
    <mergeCell ref="J10:N10"/>
    <mergeCell ref="H9:N9"/>
    <mergeCell ref="T34:U34"/>
    <mergeCell ref="T33:U33"/>
    <mergeCell ref="E18:F18"/>
    <mergeCell ref="L17:N17"/>
    <mergeCell ref="E17:J17"/>
    <mergeCell ref="G32:I32"/>
    <mergeCell ref="G31:I31"/>
    <mergeCell ref="M18:N18"/>
    <mergeCell ref="M21:N22"/>
    <mergeCell ref="T26:U26"/>
    <mergeCell ref="T25:U25"/>
    <mergeCell ref="T24:U24"/>
    <mergeCell ref="M32:N32"/>
    <mergeCell ref="J21:J22"/>
    <mergeCell ref="M23:N23"/>
    <mergeCell ref="G21:G22"/>
    <mergeCell ref="H23:L23"/>
    <mergeCell ref="T31:U31"/>
    <mergeCell ref="G29:I29"/>
    <mergeCell ref="C21:F22"/>
    <mergeCell ref="C17:D17"/>
    <mergeCell ref="C18:D18"/>
    <mergeCell ref="H28:I28"/>
    <mergeCell ref="H27:I27"/>
  </mergeCells>
  <phoneticPr fontId="42"/>
  <conditionalFormatting sqref="G15:J15">
    <cfRule type="expression" dxfId="95" priority="2" stopIfTrue="1">
      <formula>$P$1=0</formula>
    </cfRule>
  </conditionalFormatting>
  <conditionalFormatting sqref="M48:N48">
    <cfRule type="expression" dxfId="94" priority="1" stopIfTrue="1">
      <formula>$P$1=0</formula>
    </cfRule>
  </conditionalFormatting>
  <dataValidations count="5">
    <dataValidation type="list" allowBlank="1" showInputMessage="1" showErrorMessage="1" sqref="R36 G23:G28" xr:uid="{00000000-0002-0000-1A00-000000000000}">
      <formula1>_LST51</formula1>
    </dataValidation>
    <dataValidation type="list" allowBlank="1" showInputMessage="1" showErrorMessage="1" sqref="Y10:AA10" xr:uid="{00000000-0002-0000-1A00-000001000000}">
      <formula1>_LST93</formula1>
    </dataValidation>
    <dataValidation type="list" allowBlank="1" showInputMessage="1" showErrorMessage="1" sqref="U3" xr:uid="{00000000-0002-0000-1A00-000002000000}">
      <formula1>_LST91</formula1>
    </dataValidation>
    <dataValidation type="list" allowBlank="1" showInputMessage="1" showErrorMessage="1" sqref="R15" xr:uid="{00000000-0002-0000-1A00-000003000000}">
      <formula1>_LST95</formula1>
    </dataValidation>
    <dataValidation type="list" allowBlank="1" showInputMessage="1" showErrorMessage="1" sqref="K7" xr:uid="{DD6A79CC-BCDA-4650-A8C9-8C7CBA839823}">
      <formula1>_LST104</formula1>
    </dataValidation>
  </dataValidations>
  <printOptions gridLinesSet="0"/>
  <pageMargins left="0.59055118110236227" right="0.39370078740157483" top="0.59055118110236227" bottom="0.39370078740157483" header="0.51181102362204722" footer="0.19685039370078741"/>
  <pageSetup paperSize="9" scale="95" orientation="portrait" blackAndWhite="1" horizontalDpi="4294967292" r:id="rId1"/>
  <headerFooter alignWithMargins="0">
    <oddFooter xml:space="preserve">&amp;L&amp;"-,標準"&amp;8JAAF-MST  &lt;RESA4N&gt; </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7030A0"/>
  </sheetPr>
  <dimension ref="A1:AC55"/>
  <sheetViews>
    <sheetView showGridLines="0" workbookViewId="0">
      <selection activeCell="G15" sqref="G15:J15"/>
    </sheetView>
  </sheetViews>
  <sheetFormatPr defaultRowHeight="15.75"/>
  <cols>
    <col min="1" max="1" width="3.25" customWidth="1"/>
    <col min="2" max="2" width="1.5" customWidth="1"/>
    <col min="3" max="3" width="3.5" customWidth="1"/>
    <col min="4" max="4" width="8.125" customWidth="1"/>
    <col min="5" max="5" width="10.5" customWidth="1"/>
    <col min="6" max="6" width="5" customWidth="1"/>
    <col min="7" max="7" width="4.625" customWidth="1"/>
    <col min="8" max="8" width="4.875" customWidth="1"/>
    <col min="9" max="9" width="8.125" customWidth="1"/>
    <col min="10" max="10" width="9.125" customWidth="1"/>
    <col min="11" max="13" width="6.625" customWidth="1"/>
    <col min="14" max="14" width="5.375" customWidth="1"/>
    <col min="15" max="15" width="6.375" customWidth="1"/>
    <col min="16" max="16" width="1.125" customWidth="1"/>
    <col min="17" max="17" width="3.75" customWidth="1"/>
    <col min="18" max="18" width="2" customWidth="1"/>
    <col min="19" max="19" width="3.375" style="923" customWidth="1"/>
    <col min="20" max="20" width="1.75" style="923" customWidth="1"/>
    <col min="21" max="21" width="6.875" style="923" customWidth="1"/>
    <col min="22" max="26" width="10.375" style="923" customWidth="1"/>
    <col min="27" max="28" width="9" style="923"/>
  </cols>
  <sheetData>
    <row r="1" spans="1:27" ht="39.950000000000003" customHeight="1">
      <c r="A1" s="922"/>
      <c r="B1" s="922"/>
      <c r="C1" s="922"/>
      <c r="D1" s="922"/>
      <c r="E1" s="922"/>
      <c r="F1" s="922"/>
      <c r="G1" s="922"/>
      <c r="H1" s="922"/>
      <c r="I1" s="922"/>
      <c r="J1" s="922"/>
      <c r="K1" s="922"/>
      <c r="L1" s="922"/>
      <c r="M1" s="922"/>
      <c r="N1" s="922"/>
      <c r="O1" s="922"/>
      <c r="P1" s="922"/>
      <c r="Q1" s="1502">
        <f>+'SYSTEM-1'!$D$46</f>
        <v>0</v>
      </c>
    </row>
    <row r="2" spans="1:27">
      <c r="A2" s="922"/>
      <c r="Q2" s="922"/>
      <c r="V2" s="924" t="s">
        <v>882</v>
      </c>
    </row>
    <row r="3" spans="1:27" ht="28.5" customHeight="1">
      <c r="A3" s="922"/>
      <c r="C3" s="6589" t="str">
        <f>+"木造耐震診断・木造補強設計業務報酬"&amp;$V$3&amp;"書"</f>
        <v>木造耐震診断・木造補強設計業務報酬請求書</v>
      </c>
      <c r="D3" s="6590"/>
      <c r="E3" s="6590"/>
      <c r="F3" s="6590"/>
      <c r="G3" s="6590"/>
      <c r="H3" s="6590"/>
      <c r="I3" s="6590"/>
      <c r="J3" s="6590"/>
      <c r="K3" s="6590"/>
      <c r="L3" s="6590"/>
      <c r="M3" s="6590"/>
      <c r="N3" s="6590"/>
      <c r="O3" s="6591"/>
      <c r="Q3" s="922"/>
      <c r="S3" s="663" t="s">
        <v>11</v>
      </c>
      <c r="T3" s="6722" t="s">
        <v>920</v>
      </c>
      <c r="U3" s="6723"/>
      <c r="V3" s="1019" t="s">
        <v>880</v>
      </c>
      <c r="W3" s="925"/>
      <c r="Z3" s="926"/>
    </row>
    <row r="4" spans="1:27" ht="14.25" customHeight="1">
      <c r="A4" s="922"/>
      <c r="C4" s="927"/>
      <c r="D4" s="927"/>
      <c r="Q4" s="922"/>
    </row>
    <row r="5" spans="1:27" ht="13.5" customHeight="1">
      <c r="A5" s="922"/>
      <c r="E5" s="1"/>
      <c r="F5" s="1"/>
      <c r="G5" s="1"/>
      <c r="H5" s="1"/>
      <c r="L5" s="928" t="s">
        <v>669</v>
      </c>
      <c r="M5" s="6529">
        <f>+入力ｼｰﾄA!O52</f>
        <v>140401</v>
      </c>
      <c r="N5" s="6529"/>
      <c r="O5" s="6529"/>
      <c r="Q5" s="922"/>
      <c r="T5" s="930"/>
      <c r="U5" s="931"/>
      <c r="V5" s="929"/>
      <c r="W5" s="930"/>
      <c r="X5" s="932"/>
      <c r="Y5" s="932"/>
    </row>
    <row r="6" spans="1:27" ht="18.95" customHeight="1">
      <c r="A6" s="922"/>
      <c r="E6" s="1"/>
      <c r="F6" s="1"/>
      <c r="G6" s="1"/>
      <c r="H6" s="1"/>
      <c r="I6" s="1"/>
      <c r="J6" s="1"/>
      <c r="M6" s="6530">
        <v>45474</v>
      </c>
      <c r="N6" s="6530"/>
      <c r="O6" s="6530"/>
      <c r="Q6" s="922"/>
      <c r="S6" s="923" t="s">
        <v>11</v>
      </c>
      <c r="T6" s="2835" t="s">
        <v>918</v>
      </c>
    </row>
    <row r="7" spans="1:27" ht="21.95" customHeight="1">
      <c r="A7" s="922"/>
      <c r="C7" s="6275" t="str">
        <f>+入力ｼｰﾄA!I65</f>
        <v>仮定　太郎</v>
      </c>
      <c r="D7" s="6275"/>
      <c r="E7" s="6275"/>
      <c r="F7" s="6275"/>
      <c r="G7" s="6275"/>
      <c r="H7" s="6275"/>
      <c r="I7" s="6275"/>
      <c r="J7" s="6275"/>
      <c r="K7" s="2681" t="s">
        <v>2783</v>
      </c>
      <c r="L7" s="1"/>
      <c r="M7" s="1"/>
      <c r="N7" s="1"/>
      <c r="O7" s="1"/>
      <c r="Q7" s="922"/>
      <c r="S7" s="930"/>
      <c r="T7" s="930"/>
      <c r="U7" s="933"/>
      <c r="V7" s="937" t="s">
        <v>919</v>
      </c>
      <c r="W7" s="930"/>
    </row>
    <row r="8" spans="1:27" ht="20.100000000000001" customHeight="1">
      <c r="A8" s="922"/>
      <c r="C8" s="1039"/>
      <c r="D8" s="1039"/>
      <c r="E8" s="1040"/>
      <c r="F8" s="1040"/>
      <c r="G8" s="1040"/>
      <c r="H8" s="6623" t="str">
        <f>+'SYSTEM-1'!$D$70</f>
        <v>　</v>
      </c>
      <c r="I8" s="6623" t="str">
        <f>+入力ｼｰﾄA!$G$16&amp;"会員 会員番号："&amp;入力ｼｰﾄA!$P$16</f>
        <v>0会員 会員番号：0</v>
      </c>
      <c r="J8" s="6623" t="str">
        <f>+入力ｼｰﾄA!$G$16&amp;"会員 会員番号："&amp;入力ｼｰﾄA!$P$16</f>
        <v>0会員 会員番号：0</v>
      </c>
      <c r="K8" s="6623" t="str">
        <f>+入力ｼｰﾄA!$G$16&amp;"会員 会員番号："&amp;入力ｼｰﾄA!$P$16</f>
        <v>0会員 会員番号：0</v>
      </c>
      <c r="L8" s="6623" t="str">
        <f>+入力ｼｰﾄA!$G$16&amp;"会員 会員番号："&amp;入力ｼｰﾄA!$P$16</f>
        <v>0会員 会員番号：0</v>
      </c>
      <c r="M8" s="6623" t="str">
        <f>+入力ｼｰﾄA!$G$16&amp;"会員 会員番号："&amp;入力ｼｰﾄA!$P$16</f>
        <v>0会員 会員番号：0</v>
      </c>
      <c r="N8" s="6623" t="str">
        <f>+入力ｼｰﾄA!$G$16&amp;"会員 会員番号："&amp;入力ｼｰﾄA!$P$16</f>
        <v>0会員 会員番号：0</v>
      </c>
      <c r="O8" s="6623" t="str">
        <f>+入力ｼｰﾄA!$G$16&amp;"会員 会員番号："&amp;入力ｼｰﾄA!$P$16</f>
        <v>0会員 会員番号：0</v>
      </c>
      <c r="Q8" s="922"/>
      <c r="T8" s="930"/>
      <c r="U8" s="930"/>
      <c r="V8" s="2836" t="s">
        <v>917</v>
      </c>
      <c r="W8" s="2837" t="s">
        <v>916</v>
      </c>
      <c r="X8" s="931"/>
      <c r="Y8" s="931"/>
    </row>
    <row r="9" spans="1:27" ht="20.100000000000001" customHeight="1">
      <c r="A9" s="922"/>
      <c r="C9" s="1039"/>
      <c r="D9" s="1039"/>
      <c r="E9" s="1040"/>
      <c r="F9" s="1040"/>
      <c r="G9" s="1040"/>
      <c r="H9" s="6730" t="str">
        <f>IF($Q$1=1,入力ｼｰﾄA!$H$27,'SYSTEM-1'!$C$17)</f>
        <v>○○設計株式会社（正規版では登録設計事務所名がここに表示されます）</v>
      </c>
      <c r="I9" s="6730"/>
      <c r="J9" s="6730"/>
      <c r="K9" s="6730"/>
      <c r="L9" s="6730"/>
      <c r="M9" s="6730"/>
      <c r="N9" s="6730"/>
      <c r="O9" s="6730"/>
      <c r="Q9" s="922"/>
      <c r="T9" s="930"/>
      <c r="U9" s="933" t="s">
        <v>202</v>
      </c>
      <c r="V9" s="667">
        <v>3000</v>
      </c>
      <c r="W9" s="934">
        <f>+入力ｼｰﾄA!G37</f>
        <v>4000</v>
      </c>
      <c r="X9" s="935" t="s">
        <v>822</v>
      </c>
      <c r="Y9" s="931"/>
    </row>
    <row r="10" spans="1:27" ht="20.100000000000001" customHeight="1">
      <c r="A10" s="922"/>
      <c r="C10" s="1"/>
      <c r="D10" s="1"/>
      <c r="E10" s="1"/>
      <c r="F10" s="1"/>
      <c r="G10" s="1"/>
      <c r="H10" s="4949" t="str">
        <f>IF($Q$1=1,入力ｼｰﾄA!$H$28,"")</f>
        <v/>
      </c>
      <c r="I10" s="4949"/>
      <c r="J10" s="4949"/>
      <c r="K10" s="4949"/>
      <c r="L10" s="4949"/>
      <c r="M10" s="4949"/>
      <c r="N10" s="4949"/>
      <c r="O10" s="4949"/>
      <c r="Q10" s="922"/>
      <c r="R10" s="938"/>
      <c r="S10" s="930"/>
      <c r="T10" s="930"/>
      <c r="U10" s="933" t="s">
        <v>813</v>
      </c>
      <c r="V10" s="668">
        <v>1.5</v>
      </c>
      <c r="W10" s="936">
        <f>+入力ｼｰﾄA!G44</f>
        <v>1.9</v>
      </c>
      <c r="Y10" s="929"/>
      <c r="Z10" s="6508"/>
      <c r="AA10" s="6508"/>
    </row>
    <row r="11" spans="1:27" ht="20.100000000000001" customHeight="1">
      <c r="A11" s="922"/>
      <c r="C11" s="1"/>
      <c r="D11" s="1"/>
      <c r="E11" s="1"/>
      <c r="F11" s="1"/>
      <c r="G11" s="1"/>
      <c r="H11" s="4946" t="str">
        <f>+入力ｼｰﾄA!G14</f>
        <v>東京都品川区***町　1-2-3　****ビル</v>
      </c>
      <c r="I11" s="4946"/>
      <c r="J11" s="4946"/>
      <c r="K11" s="4946"/>
      <c r="L11" s="4946"/>
      <c r="M11" s="4946"/>
      <c r="N11" s="4946"/>
      <c r="O11" s="4946"/>
      <c r="Q11" s="922"/>
      <c r="S11" s="930"/>
    </row>
    <row r="12" spans="1:27" ht="20.100000000000001" customHeight="1">
      <c r="A12" s="922"/>
      <c r="C12" s="1"/>
      <c r="D12" s="1"/>
      <c r="E12" s="1"/>
      <c r="F12" s="1"/>
      <c r="G12" s="1"/>
      <c r="H12" s="4947" t="str">
        <f>+入力ｼｰﾄA!G15</f>
        <v>TEL:03-5544-XXXX FAX:03-6644-XXXX</v>
      </c>
      <c r="I12" s="4947"/>
      <c r="J12" s="4947"/>
      <c r="K12" s="4947"/>
      <c r="L12" s="4947"/>
      <c r="M12" s="4947"/>
      <c r="N12" s="4947"/>
      <c r="O12" s="4947"/>
      <c r="Q12" s="922"/>
    </row>
    <row r="13" spans="1:27" ht="21.95" customHeight="1" thickBot="1">
      <c r="A13" s="922"/>
      <c r="C13" s="1" t="str">
        <f>+"下記の通り御"&amp;V3&amp;"申し上げます。"</f>
        <v>下記の通り御請求申し上げます。</v>
      </c>
      <c r="D13" s="1"/>
      <c r="E13" s="1"/>
      <c r="F13" s="1"/>
      <c r="G13" s="1"/>
      <c r="H13" s="994"/>
      <c r="I13" s="994"/>
      <c r="J13" s="994"/>
      <c r="K13" s="994"/>
      <c r="L13" s="994"/>
      <c r="M13" s="994"/>
      <c r="N13" s="994"/>
      <c r="O13" s="994"/>
      <c r="Q13" s="922"/>
      <c r="AA13" s="942"/>
    </row>
    <row r="14" spans="1:27" ht="14.25" customHeight="1">
      <c r="A14" s="922"/>
      <c r="C14" s="6511" t="s">
        <v>839</v>
      </c>
      <c r="D14" s="6512"/>
      <c r="E14" s="6512"/>
      <c r="F14" s="6513"/>
      <c r="G14" s="1041" t="s">
        <v>843</v>
      </c>
      <c r="H14" s="1042"/>
      <c r="I14" s="1042"/>
      <c r="J14" s="1042"/>
      <c r="K14" s="6707" t="s">
        <v>854</v>
      </c>
      <c r="L14" s="6708"/>
      <c r="M14" s="6708"/>
      <c r="N14" s="6708"/>
      <c r="O14" s="6709"/>
      <c r="Q14" s="922"/>
    </row>
    <row r="15" spans="1:27" ht="24" customHeight="1" thickBot="1">
      <c r="A15" s="922"/>
      <c r="C15" s="6514"/>
      <c r="D15" s="6515"/>
      <c r="E15" s="6515"/>
      <c r="F15" s="6516"/>
      <c r="G15" s="6701">
        <f>+N45</f>
        <v>163350.00000000003</v>
      </c>
      <c r="H15" s="6702"/>
      <c r="I15" s="6702"/>
      <c r="J15" s="6703"/>
      <c r="K15" s="6704">
        <f>+N42</f>
        <v>14850.000000000002</v>
      </c>
      <c r="L15" s="6705"/>
      <c r="M15" s="6705"/>
      <c r="N15" s="6705"/>
      <c r="O15" s="6706"/>
      <c r="Q15" s="922"/>
      <c r="S15" s="923" t="s">
        <v>11</v>
      </c>
      <c r="T15" s="2835" t="s">
        <v>908</v>
      </c>
    </row>
    <row r="16" spans="1:27" ht="20.25" customHeight="1">
      <c r="A16" s="922"/>
      <c r="C16" s="927"/>
      <c r="D16" s="927"/>
      <c r="G16" s="946" t="s">
        <v>842</v>
      </c>
      <c r="Q16" s="922"/>
      <c r="V16" s="937" t="s">
        <v>926</v>
      </c>
    </row>
    <row r="17" spans="1:28" ht="24" customHeight="1">
      <c r="A17" s="922"/>
      <c r="C17" s="6456" t="s">
        <v>677</v>
      </c>
      <c r="D17" s="6506"/>
      <c r="E17" s="6456" t="str">
        <f>+入力ｼｰﾄA!O57</f>
        <v>日事連ビル新築工事</v>
      </c>
      <c r="F17" s="6457"/>
      <c r="G17" s="6457"/>
      <c r="H17" s="6457"/>
      <c r="I17" s="6457"/>
      <c r="J17" s="6506"/>
      <c r="K17" s="4147" t="s">
        <v>906</v>
      </c>
      <c r="L17" s="6726"/>
      <c r="M17" s="669">
        <v>2</v>
      </c>
      <c r="N17" s="6724" t="s">
        <v>814</v>
      </c>
      <c r="O17" s="6725"/>
      <c r="Q17" s="922"/>
      <c r="R17" s="942"/>
      <c r="V17" s="2836" t="s">
        <v>917</v>
      </c>
      <c r="W17" s="2837" t="s">
        <v>915</v>
      </c>
    </row>
    <row r="18" spans="1:28" ht="24" customHeight="1">
      <c r="A18" s="922"/>
      <c r="C18" s="4222" t="s">
        <v>862</v>
      </c>
      <c r="D18" s="4223"/>
      <c r="E18" s="670">
        <v>211</v>
      </c>
      <c r="F18" s="1044" t="s">
        <v>348</v>
      </c>
      <c r="G18" s="1016"/>
      <c r="H18" s="1016"/>
      <c r="I18" s="2838" t="s">
        <v>925</v>
      </c>
      <c r="J18" s="2839" t="s">
        <v>921</v>
      </c>
      <c r="K18" s="2840">
        <f>IF(ISBLANK(V32),W32,V32)</f>
        <v>1.1000000000000001</v>
      </c>
      <c r="L18" s="6727" t="str">
        <f>+IF(V32&gt;W32,V35,"")</f>
        <v>※戸建て住宅以外</v>
      </c>
      <c r="M18" s="6728"/>
      <c r="N18" s="6728"/>
      <c r="O18" s="6729"/>
      <c r="Q18" s="922"/>
      <c r="R18" s="942"/>
      <c r="T18" s="942"/>
      <c r="V18" s="1019">
        <v>1.5</v>
      </c>
      <c r="W18" s="2841">
        <f>+IF(A&lt;V22,V23,IF(AND(A&gt;=V22,A&lt;W22),W23,IF(AND(A&gt;=W22,A&lt;X22),X23,IF(AND(A&gt;=X22,A&lt;Y22),Y23,IF(AND(A&gt;=Y22,A&lt;Z22),Z23,0)))))</f>
        <v>1.4</v>
      </c>
      <c r="X18" s="937" t="str">
        <f>+IF(V18&gt;1.4,"係数修正値が1.4を超えています！","")</f>
        <v>係数修正値が1.4を超えています！</v>
      </c>
      <c r="AA18" s="2841">
        <f>IF(A&gt;210,+IF(V18&gt;0,V18,W18),W18)</f>
        <v>1.5</v>
      </c>
    </row>
    <row r="19" spans="1:28" ht="24" customHeight="1">
      <c r="A19" s="922"/>
      <c r="C19" s="6715" t="s">
        <v>923</v>
      </c>
      <c r="D19" s="6716"/>
      <c r="E19" s="2842">
        <f>IF(ISBLANK($V$18),$W$18,$V$18)</f>
        <v>1.5</v>
      </c>
      <c r="F19" s="6720" t="str">
        <f>IF(V18&gt;1.4,V19,"")</f>
        <v>大規模面積による増加</v>
      </c>
      <c r="G19" s="6720"/>
      <c r="H19" s="6721"/>
      <c r="I19" s="2843" t="s">
        <v>924</v>
      </c>
      <c r="J19" s="2844" t="s">
        <v>922</v>
      </c>
      <c r="K19" s="2840">
        <f>IF(ISBLANK(V33),W33,V33)</f>
        <v>1.1499999999999999</v>
      </c>
      <c r="L19" s="6717" t="str">
        <f>+IF(V33&gt;W33,V36,"")</f>
        <v>※戸建て住宅以外</v>
      </c>
      <c r="M19" s="6718"/>
      <c r="N19" s="6718"/>
      <c r="O19" s="6719"/>
      <c r="Q19" s="922"/>
      <c r="R19" s="942"/>
      <c r="T19" s="942"/>
      <c r="U19" s="273" t="s">
        <v>927</v>
      </c>
      <c r="V19" s="6695" t="s">
        <v>928</v>
      </c>
      <c r="W19" s="6696"/>
      <c r="X19" s="937" t="str">
        <f>+IF(V18&gt;1.4,"必要に応じ超過理由を修正してください","")</f>
        <v>必要に応じ超過理由を修正してください</v>
      </c>
    </row>
    <row r="20" spans="1:28" ht="12" customHeight="1">
      <c r="A20" s="922"/>
      <c r="G20" s="1050"/>
      <c r="H20" s="611"/>
      <c r="I20" s="953"/>
      <c r="J20" s="953"/>
      <c r="K20" s="953"/>
      <c r="L20" s="953"/>
      <c r="M20" s="954"/>
      <c r="N20" s="954"/>
      <c r="O20" s="953"/>
      <c r="Q20" s="922"/>
      <c r="R20" s="942"/>
      <c r="V20" s="991" t="s">
        <v>913</v>
      </c>
    </row>
    <row r="21" spans="1:28" ht="18" customHeight="1">
      <c r="A21" s="922"/>
      <c r="C21" s="6710" t="s">
        <v>909</v>
      </c>
      <c r="D21" s="6711"/>
      <c r="E21" s="6694" t="s">
        <v>904</v>
      </c>
      <c r="F21" s="6694"/>
      <c r="G21" s="6694" t="s">
        <v>901</v>
      </c>
      <c r="H21" s="6694"/>
      <c r="I21" s="6694"/>
      <c r="J21" s="6694" t="s">
        <v>902</v>
      </c>
      <c r="K21" s="6694"/>
      <c r="L21" s="6694" t="s">
        <v>903</v>
      </c>
      <c r="M21" s="6694"/>
      <c r="N21" s="6694" t="s">
        <v>912</v>
      </c>
      <c r="O21" s="6694"/>
      <c r="Q21" s="922"/>
      <c r="R21" s="942"/>
      <c r="V21" s="2845" t="s">
        <v>898</v>
      </c>
      <c r="W21" s="2845" t="s">
        <v>901</v>
      </c>
      <c r="X21" s="2845" t="s">
        <v>902</v>
      </c>
      <c r="Y21" s="2845" t="s">
        <v>903</v>
      </c>
      <c r="Z21" s="2845" t="s">
        <v>911</v>
      </c>
    </row>
    <row r="22" spans="1:28" ht="18" customHeight="1">
      <c r="A22" s="922"/>
      <c r="C22" s="6712"/>
      <c r="D22" s="6713"/>
      <c r="E22" s="6714">
        <v>1</v>
      </c>
      <c r="F22" s="6714"/>
      <c r="G22" s="6714">
        <v>1.1000000000000001</v>
      </c>
      <c r="H22" s="6714"/>
      <c r="I22" s="6714"/>
      <c r="J22" s="6714">
        <v>1.2</v>
      </c>
      <c r="K22" s="6714"/>
      <c r="L22" s="6714">
        <v>1.3</v>
      </c>
      <c r="M22" s="6714"/>
      <c r="N22" s="6714" t="s">
        <v>905</v>
      </c>
      <c r="O22" s="6714"/>
      <c r="Q22" s="922"/>
      <c r="R22" s="942"/>
      <c r="V22" s="2846">
        <v>120</v>
      </c>
      <c r="W22" s="2846">
        <v>150</v>
      </c>
      <c r="X22" s="2846">
        <v>180</v>
      </c>
      <c r="Y22" s="2846">
        <v>210</v>
      </c>
      <c r="Z22" s="2847">
        <v>999999999999</v>
      </c>
    </row>
    <row r="23" spans="1:28" ht="18" customHeight="1">
      <c r="A23" s="922"/>
      <c r="G23" s="1050"/>
      <c r="H23" s="611"/>
      <c r="I23" s="611"/>
      <c r="J23" s="611"/>
      <c r="K23" s="611"/>
      <c r="L23" s="611"/>
      <c r="M23" s="2848"/>
      <c r="N23" s="2848"/>
      <c r="O23" s="611"/>
      <c r="Q23" s="922"/>
      <c r="R23" s="942"/>
      <c r="V23" s="2847">
        <v>1</v>
      </c>
      <c r="W23" s="2847">
        <v>1.1000000000000001</v>
      </c>
      <c r="X23" s="2847">
        <v>1.2</v>
      </c>
      <c r="Y23" s="2847">
        <v>1.3</v>
      </c>
      <c r="Z23" s="2847">
        <v>1.4</v>
      </c>
    </row>
    <row r="24" spans="1:28" ht="15.95" customHeight="1">
      <c r="A24" s="922"/>
      <c r="C24" s="11" t="s">
        <v>897</v>
      </c>
      <c r="D24" s="11"/>
      <c r="E24" s="11"/>
      <c r="F24" s="11"/>
      <c r="H24" s="947" t="s">
        <v>1271</v>
      </c>
      <c r="I24" s="11"/>
      <c r="J24" s="11"/>
      <c r="K24" s="11"/>
      <c r="L24" s="11"/>
      <c r="M24" s="11"/>
      <c r="N24" s="11"/>
      <c r="O24" s="955"/>
      <c r="Q24" s="922"/>
      <c r="W24" s="663"/>
      <c r="X24" s="663"/>
      <c r="Y24" s="663"/>
      <c r="Z24" s="663"/>
      <c r="AA24" s="663"/>
      <c r="AB24"/>
    </row>
    <row r="25" spans="1:28" ht="21" customHeight="1">
      <c r="A25" s="922"/>
      <c r="C25" s="6563" t="s">
        <v>900</v>
      </c>
      <c r="D25" s="6699"/>
      <c r="E25" s="6563" t="s">
        <v>899</v>
      </c>
      <c r="F25" s="6564"/>
      <c r="G25" s="6699"/>
      <c r="H25" s="6757" t="s">
        <v>841</v>
      </c>
      <c r="I25" s="6592" t="s">
        <v>907</v>
      </c>
      <c r="J25" s="6592" t="s">
        <v>848</v>
      </c>
      <c r="K25" s="6592" t="s">
        <v>896</v>
      </c>
      <c r="L25" s="6592" t="s">
        <v>910</v>
      </c>
      <c r="M25" s="6571" t="s">
        <v>847</v>
      </c>
      <c r="N25" s="6559" t="s">
        <v>674</v>
      </c>
      <c r="O25" s="6560"/>
      <c r="Q25" s="922"/>
      <c r="S25" s="663" t="s">
        <v>11</v>
      </c>
      <c r="T25" s="929" t="s">
        <v>930</v>
      </c>
      <c r="U25" s="663"/>
      <c r="V25" s="937" t="s">
        <v>919</v>
      </c>
      <c r="X25" s="1051"/>
      <c r="Y25" s="1051"/>
      <c r="Z25" s="1051"/>
      <c r="AA25" s="1051"/>
      <c r="AB25"/>
    </row>
    <row r="26" spans="1:28" ht="15.95" customHeight="1" thickBot="1">
      <c r="A26" s="922"/>
      <c r="C26" s="6566"/>
      <c r="D26" s="6700"/>
      <c r="E26" s="6566"/>
      <c r="F26" s="6567"/>
      <c r="G26" s="6700"/>
      <c r="H26" s="6758"/>
      <c r="I26" s="6593"/>
      <c r="J26" s="6593"/>
      <c r="K26" s="6593"/>
      <c r="L26" s="6593"/>
      <c r="M26" s="6594"/>
      <c r="N26" s="6561"/>
      <c r="O26" s="6562"/>
      <c r="Q26" s="922"/>
      <c r="T26" s="127"/>
      <c r="U26" s="273"/>
      <c r="V26" s="2836" t="s">
        <v>917</v>
      </c>
      <c r="W26" s="2837" t="s">
        <v>914</v>
      </c>
      <c r="X26" s="2849"/>
      <c r="Y26" s="2849"/>
      <c r="Z26" s="2849"/>
      <c r="AA26" s="2849"/>
      <c r="AB26"/>
    </row>
    <row r="27" spans="1:28" ht="18" customHeight="1" thickBot="1">
      <c r="A27" s="922"/>
      <c r="C27" s="6563" t="s">
        <v>338</v>
      </c>
      <c r="D27" s="6699" t="s">
        <v>893</v>
      </c>
      <c r="E27" s="6762" t="s">
        <v>806</v>
      </c>
      <c r="F27" s="6763"/>
      <c r="G27" s="6764"/>
      <c r="H27" s="1020" t="s">
        <v>203</v>
      </c>
      <c r="I27" s="2850">
        <f>IF(ISBLANK(V27),W27,V27)</f>
        <v>20</v>
      </c>
      <c r="J27" s="2851">
        <f>IF(H27="○",IF(ISBLANK($V$9),$W$9,$V$9),"")</f>
        <v>3000</v>
      </c>
      <c r="K27" s="2852">
        <f>IF(H27="○",$AA$18,"")</f>
        <v>1.5</v>
      </c>
      <c r="L27" s="2852">
        <f>IF(H27="○",+S,"")</f>
        <v>1.1000000000000001</v>
      </c>
      <c r="M27" s="2850">
        <f>IF(H27="○",IF(ISBLANK($V$10),$W$10,$V$10),"")</f>
        <v>1.5</v>
      </c>
      <c r="N27" s="6735">
        <f>IF(H27="○",I27*J27*K27*L27*M27,0)</f>
        <v>148500.00000000003</v>
      </c>
      <c r="O27" s="6736"/>
      <c r="Q27" s="922"/>
      <c r="U27" s="17"/>
      <c r="V27" s="672"/>
      <c r="W27" s="2853">
        <v>20</v>
      </c>
      <c r="Y27" s="2854"/>
      <c r="Z27" s="2854"/>
      <c r="AA27" s="2849"/>
      <c r="AB27"/>
    </row>
    <row r="28" spans="1:28" ht="18" customHeight="1" thickBot="1">
      <c r="A28" s="922"/>
      <c r="C28" s="6566"/>
      <c r="D28" s="6700"/>
      <c r="E28" s="6759" t="s">
        <v>808</v>
      </c>
      <c r="F28" s="6760"/>
      <c r="G28" s="6761"/>
      <c r="H28" s="1020" t="s">
        <v>26</v>
      </c>
      <c r="I28" s="2855">
        <f>IF(ISBLANK(V28),W28,V28)</f>
        <v>28</v>
      </c>
      <c r="J28" s="2856" t="str">
        <f>IF(H28="○",IF(ISBLANK($V$9),$W$9,$V$9),"")</f>
        <v/>
      </c>
      <c r="K28" s="2857" t="str">
        <f>IF(H28="○",$AA$18,"")</f>
        <v/>
      </c>
      <c r="L28" s="2857" t="str">
        <f>IF(H28="○",+S,"")</f>
        <v/>
      </c>
      <c r="M28" s="2858" t="str">
        <f>IF(H28="○",IF(ISBLANK($V$10),$W$10,$V$10),"")</f>
        <v/>
      </c>
      <c r="N28" s="6697">
        <f>IF(H28="○",I28*J28*K28*L28*M28,0)</f>
        <v>0</v>
      </c>
      <c r="O28" s="6698"/>
      <c r="Q28" s="922"/>
      <c r="U28" s="17"/>
      <c r="V28" s="673"/>
      <c r="W28" s="2859">
        <v>28</v>
      </c>
      <c r="Y28" s="2849"/>
      <c r="Z28" s="2849"/>
      <c r="AA28" s="2849"/>
      <c r="AB28"/>
    </row>
    <row r="29" spans="1:28" ht="18" customHeight="1">
      <c r="A29" s="922"/>
      <c r="C29" s="6563" t="s">
        <v>934</v>
      </c>
      <c r="D29" s="6699" t="s">
        <v>895</v>
      </c>
      <c r="E29" s="6740"/>
      <c r="F29" s="6478"/>
      <c r="G29" s="6478"/>
      <c r="H29" s="6731"/>
      <c r="I29" s="6732"/>
      <c r="J29" s="1021"/>
      <c r="K29" s="1053"/>
      <c r="L29" s="1053"/>
      <c r="M29" s="1022"/>
      <c r="N29" s="6735" t="str">
        <f t="shared" ref="N29:N36" si="0">IF(H29&gt;0,H29*J29*K29*L29*M29,"")</f>
        <v/>
      </c>
      <c r="O29" s="6736"/>
      <c r="Q29" s="922"/>
      <c r="U29" s="17"/>
      <c r="V29" s="2860"/>
      <c r="W29" s="2860"/>
      <c r="Y29" s="2849"/>
      <c r="Z29" s="2849"/>
      <c r="AA29" s="2849"/>
      <c r="AB29"/>
    </row>
    <row r="30" spans="1:28" ht="18" customHeight="1">
      <c r="A30" s="922"/>
      <c r="C30" s="6739"/>
      <c r="D30" s="6765"/>
      <c r="E30" s="6693"/>
      <c r="F30" s="6463"/>
      <c r="G30" s="6463"/>
      <c r="H30" s="6733"/>
      <c r="I30" s="6734"/>
      <c r="J30" s="1021"/>
      <c r="K30" s="1053"/>
      <c r="L30" s="1053"/>
      <c r="M30" s="1022"/>
      <c r="N30" s="6737" t="str">
        <f t="shared" si="0"/>
        <v/>
      </c>
      <c r="O30" s="6738"/>
      <c r="Q30" s="922"/>
      <c r="S30" s="923" t="s">
        <v>11</v>
      </c>
      <c r="T30" s="2835" t="s">
        <v>929</v>
      </c>
      <c r="W30" s="17"/>
      <c r="Y30" s="2861"/>
      <c r="Z30" s="2861"/>
      <c r="AA30" s="2861"/>
      <c r="AB30"/>
    </row>
    <row r="31" spans="1:28" ht="18" customHeight="1">
      <c r="A31" s="922"/>
      <c r="C31" s="6739"/>
      <c r="D31" s="6765"/>
      <c r="E31" s="6693"/>
      <c r="F31" s="6463"/>
      <c r="G31" s="6463"/>
      <c r="H31" s="6733"/>
      <c r="I31" s="6734"/>
      <c r="J31" s="1021"/>
      <c r="K31" s="1053"/>
      <c r="L31" s="1053"/>
      <c r="M31" s="1022"/>
      <c r="N31" s="6737" t="str">
        <f t="shared" si="0"/>
        <v/>
      </c>
      <c r="O31" s="6738"/>
      <c r="Q31" s="922"/>
      <c r="S31" s="981"/>
      <c r="U31" s="970"/>
      <c r="V31" s="937" t="s">
        <v>919</v>
      </c>
      <c r="W31" s="970"/>
      <c r="Y31" s="970"/>
      <c r="Z31" s="970"/>
      <c r="AA31" s="970"/>
      <c r="AB31"/>
    </row>
    <row r="32" spans="1:28" ht="18" customHeight="1">
      <c r="A32" s="922"/>
      <c r="C32" s="6739"/>
      <c r="D32" s="6765"/>
      <c r="E32" s="6693"/>
      <c r="F32" s="6463"/>
      <c r="G32" s="6463"/>
      <c r="H32" s="6733"/>
      <c r="I32" s="6734"/>
      <c r="J32" s="1021"/>
      <c r="K32" s="1053"/>
      <c r="L32" s="1053"/>
      <c r="M32" s="1022"/>
      <c r="N32" s="6737" t="str">
        <f t="shared" si="0"/>
        <v/>
      </c>
      <c r="O32" s="6738"/>
      <c r="Q32" s="922"/>
      <c r="S32" s="663"/>
      <c r="T32"/>
      <c r="U32" s="2862" t="s">
        <v>892</v>
      </c>
      <c r="V32" s="671">
        <v>1.1000000000000001</v>
      </c>
      <c r="W32" s="2863">
        <v>1</v>
      </c>
      <c r="X32" s="1052"/>
      <c r="Y32" s="1052"/>
      <c r="Z32" s="1052"/>
      <c r="AA32" s="1052"/>
      <c r="AB32"/>
    </row>
    <row r="33" spans="1:29" ht="18" customHeight="1">
      <c r="A33" s="922"/>
      <c r="C33" s="6566"/>
      <c r="D33" s="6700"/>
      <c r="E33" s="6754"/>
      <c r="F33" s="6755"/>
      <c r="G33" s="6755"/>
      <c r="H33" s="6751"/>
      <c r="I33" s="6752"/>
      <c r="J33" s="1054"/>
      <c r="K33" s="1055"/>
      <c r="L33" s="1055"/>
      <c r="M33" s="1024"/>
      <c r="N33" s="6697" t="str">
        <f t="shared" si="0"/>
        <v/>
      </c>
      <c r="O33" s="6698"/>
      <c r="Q33" s="922"/>
      <c r="S33" s="663"/>
      <c r="T33"/>
      <c r="U33" s="2864" t="s">
        <v>894</v>
      </c>
      <c r="V33" s="671">
        <v>1.1499999999999999</v>
      </c>
      <c r="W33" s="2863">
        <v>1</v>
      </c>
      <c r="X33"/>
      <c r="Y33"/>
      <c r="Z33"/>
      <c r="AA33"/>
    </row>
    <row r="34" spans="1:29" ht="18" customHeight="1">
      <c r="A34" s="922"/>
      <c r="C34" s="6563" t="s">
        <v>343</v>
      </c>
      <c r="D34" s="6699" t="s">
        <v>209</v>
      </c>
      <c r="E34" s="1348"/>
      <c r="F34" s="1348"/>
      <c r="G34" s="1348"/>
      <c r="H34" s="1056"/>
      <c r="I34" s="1057"/>
      <c r="J34" s="1058"/>
      <c r="K34" s="1059"/>
      <c r="L34" s="1059"/>
      <c r="M34" s="1060"/>
      <c r="N34" s="6735" t="str">
        <f t="shared" si="0"/>
        <v/>
      </c>
      <c r="O34" s="6736"/>
      <c r="Q34" s="922"/>
      <c r="S34" s="663"/>
      <c r="T34"/>
      <c r="U34" s="2861"/>
      <c r="V34" s="951" t="s">
        <v>931</v>
      </c>
      <c r="W34" s="2861"/>
      <c r="X34" s="2861"/>
      <c r="Y34" s="2861"/>
      <c r="Z34" s="2861"/>
      <c r="AA34" s="2861"/>
    </row>
    <row r="35" spans="1:29" ht="18" customHeight="1">
      <c r="A35" s="922"/>
      <c r="C35" s="6739"/>
      <c r="D35" s="6765"/>
      <c r="E35" s="1349"/>
      <c r="F35" s="1349"/>
      <c r="G35" s="1349"/>
      <c r="H35" s="1350"/>
      <c r="I35" s="1351"/>
      <c r="J35" s="1061"/>
      <c r="K35" s="1062"/>
      <c r="L35" s="1062"/>
      <c r="M35" s="1063"/>
      <c r="N35" s="6737" t="str">
        <f t="shared" si="0"/>
        <v/>
      </c>
      <c r="O35" s="6738"/>
      <c r="Q35" s="922"/>
      <c r="S35" s="663"/>
      <c r="T35"/>
      <c r="U35" s="2862" t="s">
        <v>892</v>
      </c>
      <c r="V35" s="6766" t="s">
        <v>932</v>
      </c>
      <c r="W35" s="6766"/>
      <c r="X35" s="6766"/>
      <c r="Y35" s="2861"/>
      <c r="Z35" s="2861"/>
      <c r="AA35" s="2861"/>
    </row>
    <row r="36" spans="1:29" ht="18" customHeight="1">
      <c r="A36" s="922"/>
      <c r="C36" s="6566"/>
      <c r="D36" s="6700"/>
      <c r="E36" s="1048"/>
      <c r="F36" s="1048"/>
      <c r="G36" s="1048"/>
      <c r="H36" s="1352"/>
      <c r="I36" s="1353"/>
      <c r="J36" s="1054"/>
      <c r="K36" s="1055"/>
      <c r="L36" s="1055"/>
      <c r="M36" s="1024"/>
      <c r="N36" s="6697" t="str">
        <f t="shared" si="0"/>
        <v/>
      </c>
      <c r="O36" s="6698"/>
      <c r="Q36" s="922"/>
      <c r="S36" s="988"/>
      <c r="T36"/>
      <c r="U36" s="2864" t="s">
        <v>894</v>
      </c>
      <c r="V36" s="6767" t="s">
        <v>932</v>
      </c>
      <c r="W36" s="6767"/>
      <c r="X36" s="6767"/>
      <c r="Y36" s="2861"/>
      <c r="Z36" s="2861"/>
      <c r="AA36" s="2861"/>
    </row>
    <row r="37" spans="1:29" ht="18" customHeight="1">
      <c r="A37" s="922"/>
      <c r="C37" s="6563" t="s">
        <v>935</v>
      </c>
      <c r="D37" s="6740" t="s">
        <v>1305</v>
      </c>
      <c r="E37" s="6478"/>
      <c r="F37" s="6478"/>
      <c r="G37" s="6741"/>
      <c r="H37" s="6748"/>
      <c r="I37" s="6749"/>
      <c r="J37" s="6749"/>
      <c r="K37" s="6749"/>
      <c r="L37" s="6749"/>
      <c r="M37" s="6750"/>
      <c r="N37" s="6691"/>
      <c r="O37" s="6692"/>
      <c r="Q37" s="922"/>
      <c r="S37"/>
      <c r="T37"/>
      <c r="U37"/>
      <c r="V37"/>
      <c r="W37"/>
      <c r="X37"/>
      <c r="Y37"/>
      <c r="Z37"/>
      <c r="AA37"/>
      <c r="AB37"/>
    </row>
    <row r="38" spans="1:29" ht="18" customHeight="1">
      <c r="A38" s="922"/>
      <c r="C38" s="6739"/>
      <c r="D38" s="6693" t="s">
        <v>1246</v>
      </c>
      <c r="E38" s="6463"/>
      <c r="F38" s="6463"/>
      <c r="G38" s="6769"/>
      <c r="H38" s="6745"/>
      <c r="I38" s="6746"/>
      <c r="J38" s="6746"/>
      <c r="K38" s="6746"/>
      <c r="L38" s="6746"/>
      <c r="M38" s="6747"/>
      <c r="N38" s="6609"/>
      <c r="O38" s="6610"/>
      <c r="Q38" s="922"/>
      <c r="S38"/>
      <c r="T38"/>
      <c r="U38"/>
      <c r="V38"/>
      <c r="W38"/>
      <c r="X38"/>
      <c r="Y38"/>
      <c r="Z38"/>
      <c r="AA38"/>
      <c r="AB38"/>
      <c r="AC38" s="923"/>
    </row>
    <row r="39" spans="1:29" ht="18" customHeight="1">
      <c r="A39" s="922"/>
      <c r="C39" s="6566"/>
      <c r="D39" s="6754"/>
      <c r="E39" s="6755"/>
      <c r="F39" s="6755"/>
      <c r="G39" s="6756"/>
      <c r="H39" s="6742"/>
      <c r="I39" s="6743"/>
      <c r="J39" s="6743"/>
      <c r="K39" s="6743"/>
      <c r="L39" s="6743"/>
      <c r="M39" s="6744"/>
      <c r="N39" s="6675"/>
      <c r="O39" s="6676"/>
      <c r="Q39" s="922"/>
      <c r="S39"/>
      <c r="T39"/>
      <c r="U39"/>
      <c r="V39"/>
      <c r="W39"/>
      <c r="X39"/>
      <c r="Y39"/>
      <c r="Z39"/>
      <c r="AA39"/>
      <c r="AB39"/>
      <c r="AC39" s="923"/>
    </row>
    <row r="40" spans="1:29" ht="18" customHeight="1">
      <c r="A40" s="922"/>
      <c r="C40" s="2749" t="s">
        <v>936</v>
      </c>
      <c r="D40" s="983" t="s">
        <v>693</v>
      </c>
      <c r="E40" s="957"/>
      <c r="F40" s="957"/>
      <c r="G40" s="2759"/>
      <c r="H40" s="6491" t="s">
        <v>845</v>
      </c>
      <c r="I40" s="6492"/>
      <c r="J40" s="6492"/>
      <c r="K40" s="6492"/>
      <c r="L40" s="6492"/>
      <c r="M40" s="6768"/>
      <c r="N40" s="6493"/>
      <c r="O40" s="6494"/>
      <c r="Q40" s="922"/>
      <c r="S40"/>
      <c r="T40"/>
      <c r="U40"/>
      <c r="V40"/>
      <c r="W40"/>
      <c r="X40"/>
      <c r="Y40"/>
      <c r="Z40"/>
      <c r="AA40"/>
      <c r="AB40"/>
      <c r="AC40" s="923"/>
    </row>
    <row r="41" spans="1:29" ht="18" customHeight="1">
      <c r="A41" s="922"/>
      <c r="C41" s="2749" t="s">
        <v>937</v>
      </c>
      <c r="D41" s="983" t="s">
        <v>713</v>
      </c>
      <c r="E41" s="983"/>
      <c r="F41" s="983"/>
      <c r="G41" s="2759"/>
      <c r="H41" s="985"/>
      <c r="I41" s="986"/>
      <c r="J41" s="986"/>
      <c r="K41" s="986"/>
      <c r="L41" s="986"/>
      <c r="M41" s="2750"/>
      <c r="N41" s="6673">
        <f>SUM(N27:O40)</f>
        <v>148500.00000000003</v>
      </c>
      <c r="O41" s="6674"/>
      <c r="Q41" s="922"/>
      <c r="S41"/>
      <c r="T41"/>
      <c r="U41"/>
      <c r="V41"/>
      <c r="W41"/>
      <c r="X41"/>
      <c r="Y41"/>
      <c r="Z41"/>
      <c r="AA41"/>
      <c r="AB41"/>
      <c r="AC41" s="923"/>
    </row>
    <row r="42" spans="1:29" s="12" customFormat="1" ht="15.95" customHeight="1">
      <c r="A42" s="922"/>
      <c r="B42"/>
      <c r="C42" s="2749" t="s">
        <v>938</v>
      </c>
      <c r="D42" s="983" t="s">
        <v>312</v>
      </c>
      <c r="E42" s="983"/>
      <c r="F42" s="983"/>
      <c r="G42" s="2759"/>
      <c r="H42" s="985"/>
      <c r="I42" s="1036">
        <v>10</v>
      </c>
      <c r="J42" s="986" t="s">
        <v>614</v>
      </c>
      <c r="K42" s="986"/>
      <c r="L42" s="986"/>
      <c r="M42" s="2750"/>
      <c r="N42" s="6679">
        <f>+N41*I42/100</f>
        <v>14850.000000000002</v>
      </c>
      <c r="O42" s="6680"/>
      <c r="P42"/>
      <c r="Q42" s="922"/>
      <c r="S42" s="663"/>
      <c r="U42" s="2861"/>
      <c r="V42" s="2865"/>
      <c r="W42" s="2865"/>
      <c r="X42" s="2865"/>
      <c r="Y42" s="2861"/>
      <c r="Z42" s="2861"/>
      <c r="AA42" s="2861"/>
      <c r="AB42" s="663"/>
      <c r="AC42" s="663"/>
    </row>
    <row r="43" spans="1:29" s="12" customFormat="1" ht="15.95" customHeight="1">
      <c r="A43" s="922"/>
      <c r="B43" s="989"/>
      <c r="C43" s="2749" t="s">
        <v>939</v>
      </c>
      <c r="D43" s="983" t="s">
        <v>716</v>
      </c>
      <c r="E43" s="983"/>
      <c r="F43" s="983"/>
      <c r="G43" s="2759"/>
      <c r="H43" s="985"/>
      <c r="I43" s="986"/>
      <c r="J43" s="986"/>
      <c r="K43" s="986"/>
      <c r="L43" s="986"/>
      <c r="M43" s="2866"/>
      <c r="N43" s="6683">
        <f>SUM(N41:O42)</f>
        <v>163350.00000000003</v>
      </c>
      <c r="O43" s="6684"/>
      <c r="P43" s="989"/>
      <c r="Q43" s="922"/>
      <c r="S43" s="663"/>
      <c r="U43" s="2861"/>
      <c r="V43" s="2865"/>
      <c r="W43" s="2865"/>
      <c r="X43" s="2865"/>
      <c r="Y43" s="2861"/>
      <c r="Z43" s="2861"/>
      <c r="AA43" s="2861"/>
      <c r="AB43" s="663"/>
      <c r="AC43" s="663"/>
    </row>
    <row r="44" spans="1:29" s="12" customFormat="1" ht="15.95" customHeight="1">
      <c r="A44" s="922"/>
      <c r="B44" s="989"/>
      <c r="C44" s="2749" t="s">
        <v>940</v>
      </c>
      <c r="D44" s="983" t="s">
        <v>691</v>
      </c>
      <c r="E44" s="983"/>
      <c r="F44" s="983"/>
      <c r="G44" s="2759"/>
      <c r="H44" s="1037"/>
      <c r="I44" s="1038"/>
      <c r="J44" s="1038"/>
      <c r="K44" s="1038"/>
      <c r="L44" s="1038"/>
      <c r="M44" s="1064"/>
      <c r="N44" s="6487"/>
      <c r="O44" s="6488"/>
      <c r="P44" s="989"/>
      <c r="Q44" s="922"/>
      <c r="S44" s="663"/>
      <c r="U44" s="2861"/>
      <c r="V44" s="2865"/>
      <c r="W44" s="2865"/>
      <c r="X44" s="2865"/>
      <c r="Y44" s="2861"/>
      <c r="Z44" s="2861"/>
      <c r="AA44" s="2861"/>
      <c r="AB44" s="663"/>
      <c r="AC44" s="663"/>
    </row>
    <row r="45" spans="1:29" s="12" customFormat="1" ht="15.95" customHeight="1">
      <c r="A45" s="922"/>
      <c r="B45" s="989"/>
      <c r="C45" s="2749" t="s">
        <v>941</v>
      </c>
      <c r="D45" s="983" t="s">
        <v>718</v>
      </c>
      <c r="E45" s="983"/>
      <c r="F45" s="983"/>
      <c r="G45" s="986"/>
      <c r="H45" s="986"/>
      <c r="I45" s="986"/>
      <c r="J45" s="986"/>
      <c r="K45" s="986"/>
      <c r="L45" s="986"/>
      <c r="M45" s="986"/>
      <c r="N45" s="6683">
        <f>SUM(N43:O44)</f>
        <v>163350.00000000003</v>
      </c>
      <c r="O45" s="6684"/>
      <c r="P45" s="989"/>
      <c r="Q45" s="922"/>
      <c r="S45" s="663"/>
      <c r="T45" s="663"/>
      <c r="U45" s="663"/>
      <c r="V45" s="663"/>
      <c r="W45" s="663"/>
      <c r="X45" s="663"/>
      <c r="Y45" s="663"/>
      <c r="Z45" s="663"/>
      <c r="AA45" s="663"/>
      <c r="AB45" s="663"/>
    </row>
    <row r="46" spans="1:29" ht="15.95" customHeight="1">
      <c r="A46" s="1002"/>
      <c r="B46" s="788"/>
      <c r="C46" s="990" t="s">
        <v>849</v>
      </c>
      <c r="D46" s="6753" t="s">
        <v>933</v>
      </c>
      <c r="E46" s="6753"/>
      <c r="F46" s="6753"/>
      <c r="G46" s="6753"/>
      <c r="H46" s="6753"/>
      <c r="I46" s="6753"/>
      <c r="J46" s="6753"/>
      <c r="K46" s="6753"/>
      <c r="L46" s="6753"/>
      <c r="M46" s="6753"/>
      <c r="N46" s="6753"/>
      <c r="O46" s="6753"/>
      <c r="P46" s="788"/>
      <c r="Q46" s="1002"/>
      <c r="S46" s="663"/>
      <c r="T46" s="663"/>
      <c r="U46" s="663"/>
      <c r="V46" s="663"/>
      <c r="W46" s="663"/>
      <c r="X46" s="663"/>
      <c r="Y46" s="663"/>
      <c r="Z46" s="663"/>
      <c r="AA46" s="663"/>
    </row>
    <row r="47" spans="1:29" ht="15.95" customHeight="1">
      <c r="A47" s="1002"/>
      <c r="B47" s="788"/>
      <c r="C47" s="990"/>
      <c r="P47" s="788"/>
      <c r="Q47" s="1002"/>
      <c r="S47" s="943" t="s">
        <v>304</v>
      </c>
    </row>
    <row r="48" spans="1:29" ht="15.95" customHeight="1" thickBot="1">
      <c r="A48" s="922"/>
      <c r="C48" s="993" t="s">
        <v>853</v>
      </c>
      <c r="D48" s="993"/>
      <c r="F48" s="1"/>
      <c r="G48" s="1"/>
      <c r="H48" s="1"/>
      <c r="I48" s="1"/>
      <c r="J48" s="994"/>
      <c r="K48" s="994"/>
      <c r="L48" s="994"/>
      <c r="M48" s="994"/>
      <c r="N48" s="994"/>
      <c r="O48" s="994"/>
      <c r="P48" s="994"/>
      <c r="Q48" s="922"/>
      <c r="S48" s="926" t="s">
        <v>314</v>
      </c>
      <c r="U48" s="995" t="s">
        <v>309</v>
      </c>
      <c r="V48" s="996"/>
      <c r="W48" s="996"/>
      <c r="X48" s="997"/>
      <c r="Y48" s="996"/>
      <c r="Z48" s="996"/>
      <c r="AA48" s="998"/>
      <c r="AB48"/>
    </row>
    <row r="49" spans="1:28" ht="15.95" customHeight="1" thickBot="1">
      <c r="A49" s="922"/>
      <c r="C49" s="6489" t="str">
        <f>IF(S49&gt;0,VLOOKUP(S49,_LST001,2),"")</f>
        <v>郵便貯金　記号：****-*</v>
      </c>
      <c r="D49" s="6490"/>
      <c r="E49" s="6490"/>
      <c r="F49" s="6490"/>
      <c r="G49" s="6490"/>
      <c r="H49" s="1344" t="str">
        <f>IF(S49&gt;0,VLOOKUP(S49,_LST001,6),"")</f>
        <v>　</v>
      </c>
      <c r="I49" s="6300" t="str">
        <f>IF(S49&gt;0,VLOOKUP(S49,_LST001,8),"")</f>
        <v>№XXXXXXXX</v>
      </c>
      <c r="J49" s="6300"/>
      <c r="K49" s="6664" t="str">
        <f>IF(S49&gt;0,VLOOKUP(S49,_LST001,11),"")</f>
        <v xml:space="preserve">（株）NJR設計　代表取締役　○○　×× </v>
      </c>
      <c r="L49" s="6664"/>
      <c r="M49" s="6664"/>
      <c r="N49" s="6665"/>
      <c r="O49" s="6666"/>
      <c r="Q49" s="999" t="s">
        <v>306</v>
      </c>
      <c r="S49" s="664">
        <v>3</v>
      </c>
      <c r="T49" s="1000"/>
      <c r="U49" s="1001">
        <v>1</v>
      </c>
      <c r="V49" s="995" t="str">
        <f>+入力ｼｰﾄA!$G$33</f>
        <v>ＡＡ　銀行 ＢＢ支店</v>
      </c>
      <c r="W49" s="995" t="str">
        <f>+入力ｼｰﾄA!$K$33</f>
        <v>普通</v>
      </c>
      <c r="X49" s="995" t="str">
        <f>+入力ｼｰﾄA!$M$33</f>
        <v>№XXXXXXXX</v>
      </c>
      <c r="Y49" s="6440" t="str">
        <f>+入力ｼｰﾄA!$P$33</f>
        <v xml:space="preserve">（株）NJR設計　代表取締役　○○　×× </v>
      </c>
      <c r="Z49" s="6441"/>
      <c r="AA49" s="6442"/>
      <c r="AB49"/>
    </row>
    <row r="50" spans="1:28" ht="15.95" customHeight="1" thickBot="1">
      <c r="A50" s="922"/>
      <c r="C50" s="6450" t="str">
        <f>IF(S50&gt;0,VLOOKUP(S50,_LST001,2),"")</f>
        <v>ＣＣ　銀行 ＤＤ支店</v>
      </c>
      <c r="D50" s="6451"/>
      <c r="E50" s="6451"/>
      <c r="F50" s="6451"/>
      <c r="G50" s="6451"/>
      <c r="H50" s="1343" t="str">
        <f>IF(S50&gt;0,VLOOKUP(S50,_LST001,6),"")</f>
        <v>普通</v>
      </c>
      <c r="I50" s="6678" t="str">
        <f>IF(S50&gt;0,VLOOKUP(S50,_LST001,8),"")</f>
        <v>№XXXXXXXX</v>
      </c>
      <c r="J50" s="6678"/>
      <c r="K50" s="6667" t="str">
        <f>IF(S50&gt;0,VLOOKUP(S50,_LST001,11),"")</f>
        <v xml:space="preserve">（株）NJR設計　代表取締役　○○　×× </v>
      </c>
      <c r="L50" s="6667"/>
      <c r="M50" s="6667"/>
      <c r="N50" s="6668"/>
      <c r="O50" s="6669"/>
      <c r="Q50" s="999" t="s">
        <v>306</v>
      </c>
      <c r="S50" s="664">
        <v>2</v>
      </c>
      <c r="T50" s="1000"/>
      <c r="U50" s="1001">
        <v>2</v>
      </c>
      <c r="V50" s="995" t="str">
        <f>+入力ｼｰﾄA!$G$34</f>
        <v>ＣＣ　銀行 ＤＤ支店</v>
      </c>
      <c r="W50" s="995" t="str">
        <f>+入力ｼｰﾄA!$K$34</f>
        <v>普通</v>
      </c>
      <c r="X50" s="995" t="str">
        <f>+入力ｼｰﾄA!$M$34</f>
        <v>№XXXXXXXX</v>
      </c>
      <c r="Y50" s="6440" t="str">
        <f>+入力ｼｰﾄA!$P$34</f>
        <v xml:space="preserve">（株）NJR設計　代表取締役　○○　×× </v>
      </c>
      <c r="Z50" s="6441"/>
      <c r="AA50" s="6442"/>
      <c r="AB50"/>
    </row>
    <row r="51" spans="1:28" ht="15.95" customHeight="1" thickBot="1">
      <c r="A51" s="922"/>
      <c r="C51" s="6445" t="str">
        <f>IF(S51&gt;0,VLOOKUP(S51,_LST001,2),"")</f>
        <v/>
      </c>
      <c r="D51" s="6446"/>
      <c r="E51" s="6446"/>
      <c r="F51" s="6446"/>
      <c r="G51" s="6446"/>
      <c r="H51" s="1342" t="str">
        <f>IF(S51&gt;0,VLOOKUP(S51,_LST001,6),"")</f>
        <v/>
      </c>
      <c r="I51" s="6677" t="str">
        <f>IF(S51&gt;0,VLOOKUP(S51,_LST001,8),"")</f>
        <v/>
      </c>
      <c r="J51" s="6677"/>
      <c r="K51" s="6670" t="str">
        <f>IF(S51&gt;0,VLOOKUP(S51,_LST001,11),"")</f>
        <v/>
      </c>
      <c r="L51" s="6670"/>
      <c r="M51" s="6670"/>
      <c r="N51" s="6671"/>
      <c r="O51" s="6672"/>
      <c r="Q51" s="999" t="s">
        <v>306</v>
      </c>
      <c r="S51" s="664"/>
      <c r="T51" s="1000"/>
      <c r="U51" s="1001">
        <v>3</v>
      </c>
      <c r="V51" s="995" t="str">
        <f>+入力ｼｰﾄA!$G$35</f>
        <v>郵便貯金　記号：****-*</v>
      </c>
      <c r="W51" s="995" t="str">
        <f>+入力ｼｰﾄA!$K$35</f>
        <v>　</v>
      </c>
      <c r="X51" s="995" t="str">
        <f>+入力ｼｰﾄA!$M$35</f>
        <v>№XXXXXXXX</v>
      </c>
      <c r="Y51" s="6440" t="str">
        <f>+入力ｼｰﾄA!$P$35</f>
        <v xml:space="preserve">（株）NJR設計　代表取締役　○○　×× </v>
      </c>
      <c r="Z51" s="6441"/>
      <c r="AA51" s="6442"/>
      <c r="AB51"/>
    </row>
    <row r="52" spans="1:28" ht="15.95" customHeight="1">
      <c r="A52" s="922"/>
      <c r="B52" s="989"/>
      <c r="C52" s="989"/>
      <c r="D52" s="989"/>
      <c r="E52" s="989"/>
      <c r="F52" s="989"/>
      <c r="G52" s="989"/>
      <c r="H52" s="989"/>
      <c r="I52" s="989"/>
      <c r="J52" s="989"/>
      <c r="K52" s="989"/>
      <c r="L52" s="989"/>
      <c r="M52" s="989"/>
      <c r="N52" s="989"/>
      <c r="O52" s="989"/>
      <c r="P52" s="989"/>
      <c r="Q52" s="922"/>
    </row>
    <row r="53" spans="1:28">
      <c r="A53" s="922"/>
      <c r="B53" s="922"/>
      <c r="C53" s="922"/>
      <c r="D53" s="922"/>
      <c r="E53" s="922"/>
      <c r="F53" s="922"/>
      <c r="G53" s="922"/>
      <c r="H53" s="922"/>
      <c r="I53" s="922"/>
      <c r="J53" s="922"/>
      <c r="K53" s="922"/>
      <c r="L53" s="922"/>
      <c r="M53" s="922"/>
      <c r="N53" s="922"/>
      <c r="O53" s="922"/>
      <c r="P53" s="922"/>
      <c r="Q53" s="922"/>
    </row>
    <row r="55" spans="1:28">
      <c r="B55" s="923"/>
      <c r="C55" s="923"/>
      <c r="D55" s="923"/>
      <c r="E55" s="923"/>
      <c r="F55" s="923"/>
      <c r="G55" s="923"/>
      <c r="H55" s="923"/>
      <c r="I55" s="923"/>
      <c r="J55" s="923"/>
      <c r="K55" s="923"/>
      <c r="L55" s="923"/>
      <c r="M55" s="923"/>
      <c r="N55" s="923"/>
      <c r="O55" s="923"/>
      <c r="P55" s="923"/>
      <c r="Q55" s="923"/>
    </row>
  </sheetData>
  <sheetProtection algorithmName="SHA-512" hashValue="O/g1XzryvSB+zezbTXgJkroI8QNmKk7wHIeqzYGT9eOyw4Ol/x3FJy3nICdvk1jEa20Ed7CXPsE4syquovEVVQ==" saltValue="QBshticJkvp7C0QeCAB02A==" spinCount="100000" sheet="1" formatCells="0" formatColumns="0" formatRows="0"/>
  <mergeCells count="105">
    <mergeCell ref="Y49:AA49"/>
    <mergeCell ref="N44:O44"/>
    <mergeCell ref="N45:O45"/>
    <mergeCell ref="N40:O40"/>
    <mergeCell ref="N41:O41"/>
    <mergeCell ref="V35:X35"/>
    <mergeCell ref="V36:X36"/>
    <mergeCell ref="Y50:AA50"/>
    <mergeCell ref="C51:G51"/>
    <mergeCell ref="I51:J51"/>
    <mergeCell ref="K51:O51"/>
    <mergeCell ref="N39:O39"/>
    <mergeCell ref="C37:C39"/>
    <mergeCell ref="Y51:AA51"/>
    <mergeCell ref="N43:O43"/>
    <mergeCell ref="H40:M40"/>
    <mergeCell ref="D38:G38"/>
    <mergeCell ref="D34:D36"/>
    <mergeCell ref="C50:G50"/>
    <mergeCell ref="I50:J50"/>
    <mergeCell ref="K50:O50"/>
    <mergeCell ref="C49:G49"/>
    <mergeCell ref="I49:J49"/>
    <mergeCell ref="K49:O49"/>
    <mergeCell ref="C25:D26"/>
    <mergeCell ref="C34:C36"/>
    <mergeCell ref="D37:G37"/>
    <mergeCell ref="H39:M39"/>
    <mergeCell ref="H38:M38"/>
    <mergeCell ref="H37:M37"/>
    <mergeCell ref="H33:I33"/>
    <mergeCell ref="D46:O46"/>
    <mergeCell ref="D39:G39"/>
    <mergeCell ref="N27:O27"/>
    <mergeCell ref="H25:H26"/>
    <mergeCell ref="N25:O26"/>
    <mergeCell ref="J25:J26"/>
    <mergeCell ref="K25:K26"/>
    <mergeCell ref="M25:M26"/>
    <mergeCell ref="E28:G28"/>
    <mergeCell ref="E27:G27"/>
    <mergeCell ref="I25:I26"/>
    <mergeCell ref="C29:C33"/>
    <mergeCell ref="E33:G33"/>
    <mergeCell ref="D29:D33"/>
    <mergeCell ref="E29:G29"/>
    <mergeCell ref="E31:G31"/>
    <mergeCell ref="E32:G32"/>
    <mergeCell ref="N42:O42"/>
    <mergeCell ref="H29:I29"/>
    <mergeCell ref="H30:I30"/>
    <mergeCell ref="H31:I31"/>
    <mergeCell ref="H32:I32"/>
    <mergeCell ref="N34:O34"/>
    <mergeCell ref="N35:O35"/>
    <mergeCell ref="N36:O36"/>
    <mergeCell ref="N37:O37"/>
    <mergeCell ref="N38:O38"/>
    <mergeCell ref="N33:O33"/>
    <mergeCell ref="N32:O32"/>
    <mergeCell ref="N29:O29"/>
    <mergeCell ref="N30:O30"/>
    <mergeCell ref="N31:O31"/>
    <mergeCell ref="E22:F22"/>
    <mergeCell ref="N22:O22"/>
    <mergeCell ref="G22:I22"/>
    <mergeCell ref="C19:D19"/>
    <mergeCell ref="L19:O19"/>
    <mergeCell ref="F19:H19"/>
    <mergeCell ref="T3:U3"/>
    <mergeCell ref="H10:O10"/>
    <mergeCell ref="C3:O3"/>
    <mergeCell ref="M5:O5"/>
    <mergeCell ref="M6:O6"/>
    <mergeCell ref="C7:J7"/>
    <mergeCell ref="H8:O8"/>
    <mergeCell ref="C18:D18"/>
    <mergeCell ref="N17:O17"/>
    <mergeCell ref="K17:L17"/>
    <mergeCell ref="L18:O18"/>
    <mergeCell ref="H9:O9"/>
    <mergeCell ref="E30:G30"/>
    <mergeCell ref="L25:L26"/>
    <mergeCell ref="G21:I21"/>
    <mergeCell ref="E21:F21"/>
    <mergeCell ref="V19:W19"/>
    <mergeCell ref="N28:O28"/>
    <mergeCell ref="D27:D28"/>
    <mergeCell ref="Z10:AA10"/>
    <mergeCell ref="H11:O11"/>
    <mergeCell ref="H12:O12"/>
    <mergeCell ref="C14:F15"/>
    <mergeCell ref="G15:J15"/>
    <mergeCell ref="K15:O15"/>
    <mergeCell ref="K14:O14"/>
    <mergeCell ref="C17:D17"/>
    <mergeCell ref="E17:J17"/>
    <mergeCell ref="C21:D22"/>
    <mergeCell ref="C27:C28"/>
    <mergeCell ref="E25:G26"/>
    <mergeCell ref="N21:O21"/>
    <mergeCell ref="L22:M22"/>
    <mergeCell ref="L21:M21"/>
    <mergeCell ref="J22:K22"/>
    <mergeCell ref="J21:K21"/>
  </mergeCells>
  <phoneticPr fontId="42"/>
  <conditionalFormatting sqref="G15:J15">
    <cfRule type="expression" dxfId="93" priority="1" stopIfTrue="1">
      <formula>#REF!=0</formula>
    </cfRule>
  </conditionalFormatting>
  <dataValidations count="4">
    <dataValidation type="list" allowBlank="1" showInputMessage="1" showErrorMessage="1" sqref="V3" xr:uid="{00000000-0002-0000-1B00-000000000000}">
      <formula1>_LST91</formula1>
    </dataValidation>
    <dataValidation type="list" allowBlank="1" showInputMessage="1" showErrorMessage="1" sqref="Z10:AA10" xr:uid="{00000000-0002-0000-1B00-000001000000}">
      <formula1>_LST93</formula1>
    </dataValidation>
    <dataValidation type="list" allowBlank="1" showInputMessage="1" showErrorMessage="1" sqref="S31 H27:H28" xr:uid="{00000000-0002-0000-1B00-000002000000}">
      <formula1>_LST51</formula1>
    </dataValidation>
    <dataValidation type="list" allowBlank="1" showInputMessage="1" showErrorMessage="1" sqref="K7" xr:uid="{ED02943E-DC08-4E2F-93DF-E37B98B68BA5}">
      <formula1>_LST104</formula1>
    </dataValidation>
  </dataValidations>
  <printOptions gridLinesSet="0"/>
  <pageMargins left="0.59055118110236227" right="0.19685039370078741" top="0.59055118110236227" bottom="0.39370078740157483" header="0.51181102362204722" footer="0.19685039370078741"/>
  <pageSetup paperSize="9" orientation="portrait" blackAndWhite="1" horizontalDpi="4294967292" r:id="rId1"/>
  <headerFooter alignWithMargins="0">
    <oddFooter>&amp;L&amp;"-,標準"&amp;8JAAF-MST  &lt;RESA4N&gt;</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AG210"/>
  <sheetViews>
    <sheetView showGridLines="0" topLeftCell="M1" workbookViewId="0">
      <selection activeCell="E12" sqref="E12:K12"/>
    </sheetView>
  </sheetViews>
  <sheetFormatPr defaultRowHeight="13.5"/>
  <cols>
    <col min="1" max="1" width="3.5" style="676" customWidth="1"/>
    <col min="2" max="2" width="2.5" style="676" customWidth="1"/>
    <col min="3" max="3" width="2.75" style="677" customWidth="1"/>
    <col min="4" max="4" width="26" style="676" customWidth="1"/>
    <col min="5" max="11" width="9" style="676"/>
    <col min="12" max="12" width="5.375" style="676" customWidth="1"/>
    <col min="13" max="13" width="6.5" style="676" customWidth="1"/>
    <col min="14" max="14" width="2.75" style="677" customWidth="1"/>
    <col min="15" max="15" width="5.625" style="676" customWidth="1"/>
    <col min="16" max="16" width="2.625" style="676" customWidth="1"/>
    <col min="17" max="17" width="5.125" style="676" customWidth="1"/>
    <col min="18" max="18" width="5.625" style="676" customWidth="1"/>
    <col min="19" max="19" width="9.625" style="676" customWidth="1"/>
    <col min="20" max="20" width="14.625" style="676" customWidth="1"/>
    <col min="21" max="21" width="2.75" style="677" customWidth="1"/>
    <col min="22" max="22" width="5.625" style="676" customWidth="1"/>
    <col min="23" max="23" width="2.625" style="676" customWidth="1"/>
    <col min="24" max="24" width="5.125" style="676" customWidth="1"/>
    <col min="25" max="25" width="5.625" style="676" customWidth="1"/>
    <col min="26" max="26" width="9.625" style="676" customWidth="1"/>
    <col min="27" max="27" width="14.625" style="676" customWidth="1"/>
    <col min="28" max="28" width="2.375" style="676" customWidth="1"/>
    <col min="29" max="29" width="3.25" style="676" customWidth="1"/>
    <col min="30" max="30" width="9" style="676"/>
    <col min="31" max="31" width="3.25" style="676" customWidth="1"/>
    <col min="32" max="16384" width="9" style="676"/>
  </cols>
  <sheetData>
    <row r="1" spans="1:33" ht="39.950000000000003" customHeight="1">
      <c r="A1" s="1597"/>
      <c r="B1" s="1597"/>
      <c r="C1" s="1605"/>
      <c r="D1" s="1597"/>
      <c r="E1" s="1597"/>
      <c r="F1" s="1597"/>
      <c r="G1" s="1597"/>
      <c r="H1" s="1597"/>
      <c r="I1" s="1597"/>
      <c r="J1" s="1597"/>
      <c r="K1" s="1597"/>
      <c r="L1" s="1597"/>
      <c r="M1" s="1597"/>
      <c r="N1" s="1605"/>
      <c r="O1" s="1597"/>
      <c r="P1" s="1597"/>
      <c r="Q1" s="1597"/>
      <c r="R1" s="1597"/>
      <c r="S1" s="1597"/>
      <c r="T1" s="1597"/>
      <c r="U1" s="1605"/>
      <c r="V1" s="1597"/>
      <c r="W1" s="1597"/>
      <c r="X1" s="1597"/>
      <c r="Y1" s="1597"/>
      <c r="Z1" s="1597"/>
      <c r="AA1" s="1597"/>
      <c r="AB1" s="1597"/>
      <c r="AC1" s="1597"/>
    </row>
    <row r="2" spans="1:33" ht="6" customHeight="1">
      <c r="A2" s="714"/>
      <c r="AC2" s="714"/>
    </row>
    <row r="3" spans="1:33" ht="21.95" customHeight="1">
      <c r="A3" s="714"/>
      <c r="D3" s="6808" t="s">
        <v>1109</v>
      </c>
      <c r="E3" s="6808"/>
      <c r="F3" s="6808"/>
      <c r="G3" s="6808"/>
      <c r="H3" s="6808"/>
      <c r="I3" s="6808"/>
      <c r="J3" s="6808"/>
      <c r="K3" s="6808"/>
      <c r="N3" s="748" t="s">
        <v>1108</v>
      </c>
      <c r="O3" s="750" t="s">
        <v>1107</v>
      </c>
      <c r="P3" s="750"/>
      <c r="Q3" s="750"/>
      <c r="R3" s="750"/>
      <c r="S3" s="750"/>
      <c r="T3" s="750"/>
      <c r="U3" s="751"/>
      <c r="V3" s="750"/>
      <c r="W3" s="750"/>
      <c r="AC3" s="714"/>
    </row>
    <row r="4" spans="1:33" s="678" customFormat="1" ht="21.95" customHeight="1">
      <c r="A4" s="716"/>
      <c r="C4" s="679"/>
      <c r="I4" s="6812">
        <f>+入力ｼｰﾄB!J279</f>
        <v>45550</v>
      </c>
      <c r="J4" s="6812"/>
      <c r="K4" s="6812"/>
      <c r="N4" s="752" t="s">
        <v>1087</v>
      </c>
      <c r="O4" s="6781" t="s">
        <v>1106</v>
      </c>
      <c r="P4" s="6781"/>
      <c r="Q4" s="6781"/>
      <c r="R4" s="6781"/>
      <c r="S4" s="6781"/>
      <c r="T4" s="6814"/>
      <c r="U4" s="752" t="s">
        <v>1105</v>
      </c>
      <c r="V4" s="6781" t="s">
        <v>1104</v>
      </c>
      <c r="W4" s="6781"/>
      <c r="X4" s="6781"/>
      <c r="Y4" s="6781"/>
      <c r="Z4" s="6781"/>
      <c r="AA4" s="6814"/>
      <c r="AC4" s="716"/>
    </row>
    <row r="5" spans="1:33" s="678" customFormat="1" ht="21.95" customHeight="1">
      <c r="A5" s="716"/>
      <c r="C5" s="679"/>
      <c r="D5" s="6813" t="str">
        <f>+入力ｼｰﾄB!J20</f>
        <v>（株）湾岸工業　代表取締役　海野　波男</v>
      </c>
      <c r="E5" s="6813"/>
      <c r="F5" s="6813"/>
      <c r="G5" s="3684" t="s">
        <v>2781</v>
      </c>
      <c r="N5" s="753"/>
      <c r="O5" s="6815"/>
      <c r="P5" s="6815"/>
      <c r="Q5" s="6815"/>
      <c r="R5" s="6815"/>
      <c r="S5" s="6815"/>
      <c r="T5" s="6816"/>
      <c r="U5" s="753"/>
      <c r="V5" s="6815"/>
      <c r="W5" s="6815"/>
      <c r="X5" s="6815"/>
      <c r="Y5" s="6815"/>
      <c r="Z5" s="6815"/>
      <c r="AA5" s="6816"/>
      <c r="AC5" s="716"/>
      <c r="AD5" s="676"/>
      <c r="AE5" s="676"/>
      <c r="AF5" s="676"/>
      <c r="AG5" s="676"/>
    </row>
    <row r="6" spans="1:33" s="678" customFormat="1" ht="7.5" customHeight="1">
      <c r="A6" s="716"/>
      <c r="C6" s="679"/>
      <c r="N6" s="682"/>
      <c r="O6" s="783"/>
      <c r="P6" s="783"/>
      <c r="Q6" s="783"/>
      <c r="R6" s="783"/>
      <c r="S6" s="783"/>
      <c r="T6" s="681"/>
      <c r="U6" s="682"/>
      <c r="V6" s="783"/>
      <c r="W6" s="783"/>
      <c r="X6" s="783"/>
      <c r="Y6" s="783"/>
      <c r="Z6" s="783"/>
      <c r="AA6" s="681"/>
      <c r="AC6" s="716"/>
      <c r="AD6" s="676"/>
      <c r="AE6" s="676"/>
      <c r="AF6" s="676"/>
      <c r="AG6" s="676"/>
    </row>
    <row r="7" spans="1:33" s="678" customFormat="1" ht="21.95" customHeight="1">
      <c r="A7" s="716"/>
      <c r="C7" s="679"/>
      <c r="D7" s="6780" t="s">
        <v>1550</v>
      </c>
      <c r="E7" s="6780"/>
      <c r="F7" s="6780"/>
      <c r="G7" s="6780"/>
      <c r="H7" s="6780"/>
      <c r="I7" s="6780"/>
      <c r="J7" s="6780"/>
      <c r="K7" s="6780"/>
      <c r="N7" s="6782" t="s">
        <v>1098</v>
      </c>
      <c r="O7" s="6783"/>
      <c r="P7" s="6775" t="str">
        <f>+入力ｼｰﾄB!$J$37</f>
        <v>○○　一夫</v>
      </c>
      <c r="Q7" s="6775"/>
      <c r="R7" s="6775"/>
      <c r="S7" s="6775"/>
      <c r="T7" s="6784"/>
      <c r="U7" s="6782" t="s">
        <v>1098</v>
      </c>
      <c r="V7" s="6783"/>
      <c r="W7" s="6775" t="str">
        <f>+入力ｼｰﾄB!$J$51</f>
        <v>○○　一夫</v>
      </c>
      <c r="X7" s="6775"/>
      <c r="Y7" s="6775"/>
      <c r="Z7" s="6775"/>
      <c r="AA7" s="6784"/>
      <c r="AC7" s="716"/>
    </row>
    <row r="8" spans="1:33" s="678" customFormat="1" ht="21.95" customHeight="1">
      <c r="A8" s="716"/>
      <c r="C8" s="679"/>
      <c r="D8" s="6780"/>
      <c r="E8" s="6780"/>
      <c r="F8" s="6780"/>
      <c r="G8" s="6780"/>
      <c r="H8" s="6780"/>
      <c r="I8" s="6780"/>
      <c r="J8" s="6780"/>
      <c r="K8" s="6780"/>
      <c r="N8" s="6782" t="s">
        <v>1097</v>
      </c>
      <c r="O8" s="6783"/>
      <c r="P8" s="6783" t="str">
        <f>+入力ｼｰﾄB!$J$38</f>
        <v>1級</v>
      </c>
      <c r="Q8" s="6783"/>
      <c r="R8" s="718" t="s">
        <v>1102</v>
      </c>
      <c r="S8" s="718" t="s">
        <v>1101</v>
      </c>
      <c r="T8" s="778">
        <f>+入力ｼｰﾄB!$J$39</f>
        <v>987777</v>
      </c>
      <c r="U8" s="6782" t="s">
        <v>1097</v>
      </c>
      <c r="V8" s="6783"/>
      <c r="W8" s="6783" t="str">
        <f>+入力ｼｰﾄB!$J$52</f>
        <v>1級</v>
      </c>
      <c r="X8" s="6783"/>
      <c r="Y8" s="718" t="s">
        <v>1102</v>
      </c>
      <c r="Z8" s="718" t="s">
        <v>1101</v>
      </c>
      <c r="AA8" s="779">
        <f>+入力ｼｰﾄB!$J$53</f>
        <v>987777</v>
      </c>
      <c r="AC8" s="716"/>
    </row>
    <row r="9" spans="1:33" s="678" customFormat="1" ht="21.95" customHeight="1">
      <c r="A9" s="716"/>
      <c r="C9" s="679"/>
      <c r="D9" s="6780"/>
      <c r="E9" s="6780"/>
      <c r="F9" s="6780"/>
      <c r="G9" s="6780"/>
      <c r="H9" s="6780"/>
      <c r="I9" s="6780"/>
      <c r="J9" s="6780"/>
      <c r="K9" s="6780"/>
      <c r="N9" s="1794"/>
      <c r="O9" s="683"/>
      <c r="P9" s="683"/>
      <c r="Q9" s="683" t="str">
        <f>+入力ｼｰﾄB!$L$38</f>
        <v>　</v>
      </c>
      <c r="R9" s="683"/>
      <c r="S9" s="683"/>
      <c r="T9" s="683"/>
      <c r="U9" s="1795"/>
      <c r="V9" s="683"/>
      <c r="W9" s="683"/>
      <c r="X9" s="683"/>
      <c r="Y9" s="683"/>
      <c r="Z9" s="683"/>
      <c r="AA9" s="1796"/>
      <c r="AC9" s="716"/>
    </row>
    <row r="10" spans="1:33" s="678" customFormat="1" ht="21.95" customHeight="1">
      <c r="A10" s="716"/>
      <c r="C10" s="679"/>
      <c r="D10" s="777" t="s">
        <v>1103</v>
      </c>
      <c r="E10" s="6776" t="str">
        <f>+入力ｼｰﾄB!J25</f>
        <v>レストランNJR　改修工事</v>
      </c>
      <c r="F10" s="6776"/>
      <c r="G10" s="6776"/>
      <c r="H10" s="6776"/>
      <c r="I10" s="6776"/>
      <c r="J10" s="6776"/>
      <c r="K10" s="6776"/>
      <c r="N10" s="6782" t="s">
        <v>1098</v>
      </c>
      <c r="O10" s="6783"/>
      <c r="P10" s="6775" t="str">
        <f>+入力ｼｰﾄB!$J$41</f>
        <v>構造　進</v>
      </c>
      <c r="Q10" s="6775"/>
      <c r="R10" s="6775"/>
      <c r="S10" s="6775"/>
      <c r="T10" s="6784"/>
      <c r="U10" s="6782" t="s">
        <v>1098</v>
      </c>
      <c r="V10" s="6783"/>
      <c r="W10" s="6775" t="str">
        <f>+入力ｼｰﾄB!$J$55</f>
        <v>高野　洋平</v>
      </c>
      <c r="X10" s="6775"/>
      <c r="Y10" s="6775"/>
      <c r="Z10" s="6775"/>
      <c r="AA10" s="6784"/>
      <c r="AC10" s="716"/>
    </row>
    <row r="11" spans="1:33" s="678" customFormat="1" ht="21.95" customHeight="1">
      <c r="A11" s="716"/>
      <c r="C11" s="679"/>
      <c r="D11" s="683"/>
      <c r="M11" s="684"/>
      <c r="N11" s="6782" t="s">
        <v>1097</v>
      </c>
      <c r="O11" s="6783"/>
      <c r="P11" s="6783" t="str">
        <f>+入力ｼｰﾄB!$J$42</f>
        <v>1級</v>
      </c>
      <c r="Q11" s="6783"/>
      <c r="R11" s="718" t="s">
        <v>1102</v>
      </c>
      <c r="S11" s="718" t="s">
        <v>1101</v>
      </c>
      <c r="T11" s="683">
        <f>+入力ｼｰﾄB!$J$43</f>
        <v>112233</v>
      </c>
      <c r="U11" s="6782" t="s">
        <v>1097</v>
      </c>
      <c r="V11" s="6783"/>
      <c r="W11" s="6783" t="str">
        <f>+入力ｼｰﾄB!$J$56</f>
        <v>1級</v>
      </c>
      <c r="X11" s="6783"/>
      <c r="Y11" s="718" t="s">
        <v>1102</v>
      </c>
      <c r="Z11" s="718" t="s">
        <v>1101</v>
      </c>
      <c r="AA11" s="779">
        <f>+入力ｼｰﾄB!$J$57</f>
        <v>9933333</v>
      </c>
      <c r="AC11" s="716"/>
    </row>
    <row r="12" spans="1:33" s="678" customFormat="1" ht="21.95" customHeight="1">
      <c r="A12" s="716"/>
      <c r="C12" s="780"/>
      <c r="D12" s="1797" t="s">
        <v>1061</v>
      </c>
      <c r="E12" s="6785" t="str">
        <f>+入力ｼｰﾄB!J6</f>
        <v>一級建築士事務所 株式会社　TCT設計</v>
      </c>
      <c r="F12" s="6785"/>
      <c r="G12" s="6785"/>
      <c r="H12" s="6785"/>
      <c r="I12" s="6785"/>
      <c r="J12" s="6785"/>
      <c r="K12" s="6811"/>
      <c r="N12" s="771"/>
      <c r="Q12" s="678" t="str">
        <f>+入力ｼｰﾄB!$L$42</f>
        <v>構造設計一級建築士</v>
      </c>
      <c r="U12" s="771"/>
      <c r="AA12" s="720"/>
      <c r="AC12" s="716"/>
    </row>
    <row r="13" spans="1:33" s="678" customFormat="1" ht="21.95" customHeight="1">
      <c r="A13" s="716"/>
      <c r="C13" s="719"/>
      <c r="D13" s="777" t="s">
        <v>1059</v>
      </c>
      <c r="E13" s="6770" t="str">
        <f>+入力ｼｰﾄB!J8</f>
        <v>東京都品川区***町　1-2-3　****ビル</v>
      </c>
      <c r="F13" s="6770"/>
      <c r="G13" s="6770"/>
      <c r="H13" s="6770"/>
      <c r="I13" s="6770"/>
      <c r="J13" s="6770"/>
      <c r="K13" s="6806"/>
      <c r="N13" s="719"/>
      <c r="O13" s="683" t="s">
        <v>1100</v>
      </c>
      <c r="P13" s="683"/>
      <c r="U13" s="719"/>
      <c r="V13" s="683" t="s">
        <v>1099</v>
      </c>
      <c r="W13" s="683"/>
      <c r="AA13" s="720"/>
      <c r="AC13" s="716"/>
    </row>
    <row r="14" spans="1:33" s="678" customFormat="1" ht="21.95" customHeight="1">
      <c r="A14" s="716"/>
      <c r="C14" s="719"/>
      <c r="D14" s="777" t="s">
        <v>1939</v>
      </c>
      <c r="E14" s="6770" t="str">
        <f>+"（　"&amp;入力ｼｰﾄB!$J$9&amp;"　）建築士事務所"</f>
        <v>（　一級　）建築士事務所</v>
      </c>
      <c r="F14" s="6770"/>
      <c r="G14" s="6770"/>
      <c r="H14" s="6770"/>
      <c r="I14" s="6770"/>
      <c r="J14" s="6770"/>
      <c r="K14" s="1798"/>
      <c r="N14" s="6782" t="s">
        <v>1098</v>
      </c>
      <c r="O14" s="6783"/>
      <c r="P14" s="6775" t="str">
        <f>+入力ｼｰﾄB!$J$46</f>
        <v>設備　真一</v>
      </c>
      <c r="Q14" s="6775"/>
      <c r="R14" s="6775"/>
      <c r="S14" s="6775"/>
      <c r="T14" s="6784"/>
      <c r="U14" s="6782" t="s">
        <v>1098</v>
      </c>
      <c r="V14" s="6783"/>
      <c r="W14" s="6775" t="str">
        <f>+入力ｼｰﾄB!$J$60</f>
        <v>上設備　次郎</v>
      </c>
      <c r="X14" s="6775"/>
      <c r="Y14" s="6775"/>
      <c r="Z14" s="6775"/>
      <c r="AA14" s="6784"/>
      <c r="AC14" s="716"/>
    </row>
    <row r="15" spans="1:33" s="678" customFormat="1" ht="21.95" customHeight="1">
      <c r="A15" s="716"/>
      <c r="C15" s="719"/>
      <c r="D15" s="777" t="s">
        <v>1060</v>
      </c>
      <c r="E15" s="6809" t="str">
        <f>+入力ｼｰﾄB!J7</f>
        <v>株式会社　TCT設計   代表取締役　手駆戸五郎</v>
      </c>
      <c r="F15" s="6809"/>
      <c r="G15" s="6809"/>
      <c r="H15" s="6809"/>
      <c r="I15" s="6809"/>
      <c r="J15" s="6809"/>
      <c r="K15" s="6810"/>
      <c r="N15" s="6782" t="s">
        <v>1097</v>
      </c>
      <c r="O15" s="6783"/>
      <c r="P15" s="6776" t="str">
        <f>+IF(ISBLANK(入力ｼｰﾄB!$H$45),"","建築設備士")</f>
        <v>建築設備士</v>
      </c>
      <c r="Q15" s="6776"/>
      <c r="R15" s="6776"/>
      <c r="U15" s="6782" t="s">
        <v>1097</v>
      </c>
      <c r="V15" s="6783"/>
      <c r="W15" s="6776" t="str">
        <f>+IF(ISBLANK(入力ｼｰﾄB!H59),"","建築設備士")</f>
        <v>建築設備士</v>
      </c>
      <c r="X15" s="6776"/>
      <c r="Y15" s="6776"/>
      <c r="AA15" s="720"/>
      <c r="AC15" s="716"/>
    </row>
    <row r="16" spans="1:33" s="678" customFormat="1" ht="21.95" customHeight="1">
      <c r="A16" s="716"/>
      <c r="C16" s="781"/>
      <c r="D16" s="723" t="s">
        <v>1063</v>
      </c>
      <c r="E16" s="723"/>
      <c r="F16" s="723"/>
      <c r="G16" s="723"/>
      <c r="H16" s="723"/>
      <c r="I16" s="723"/>
      <c r="J16" s="723"/>
      <c r="K16" s="1799"/>
      <c r="N16" s="772"/>
      <c r="O16" s="723"/>
      <c r="P16" s="723"/>
      <c r="Q16" s="723"/>
      <c r="R16" s="723"/>
      <c r="S16" s="723"/>
      <c r="T16" s="723"/>
      <c r="U16" s="772"/>
      <c r="V16" s="723"/>
      <c r="W16" s="723"/>
      <c r="X16" s="723"/>
      <c r="Y16" s="723"/>
      <c r="Z16" s="723"/>
      <c r="AA16" s="1799"/>
      <c r="AC16" s="716"/>
    </row>
    <row r="17" spans="1:29" s="678" customFormat="1" ht="21.95" customHeight="1">
      <c r="A17" s="716"/>
      <c r="C17" s="679"/>
      <c r="N17" s="679"/>
      <c r="O17" s="6781" t="s">
        <v>1094</v>
      </c>
      <c r="P17" s="6781"/>
      <c r="Q17" s="6781"/>
      <c r="R17" s="6781"/>
      <c r="S17" s="6781"/>
      <c r="T17" s="6781"/>
      <c r="U17" s="6781"/>
      <c r="V17" s="6781"/>
      <c r="W17" s="6781"/>
      <c r="X17" s="6781"/>
      <c r="Y17" s="6781"/>
      <c r="Z17" s="6781"/>
      <c r="AA17" s="6781"/>
      <c r="AC17" s="716"/>
    </row>
    <row r="18" spans="1:29" s="678" customFormat="1" ht="21.95" customHeight="1">
      <c r="A18" s="716"/>
      <c r="C18" s="748" t="s">
        <v>1096</v>
      </c>
      <c r="D18" s="750" t="s">
        <v>1095</v>
      </c>
      <c r="N18" s="679"/>
      <c r="O18" s="6780"/>
      <c r="P18" s="6780"/>
      <c r="Q18" s="6780"/>
      <c r="R18" s="6780"/>
      <c r="S18" s="6780"/>
      <c r="T18" s="6780"/>
      <c r="U18" s="6780"/>
      <c r="V18" s="6780"/>
      <c r="W18" s="6780"/>
      <c r="X18" s="6780"/>
      <c r="Y18" s="6780"/>
      <c r="Z18" s="6780"/>
      <c r="AA18" s="6780"/>
      <c r="AC18" s="716"/>
    </row>
    <row r="19" spans="1:29" s="678" customFormat="1" ht="21.95" customHeight="1">
      <c r="A19" s="716"/>
      <c r="C19" s="1993"/>
      <c r="D19" s="1994" t="s">
        <v>1315</v>
      </c>
      <c r="E19" s="1844" t="str">
        <f>+入力ｼｰﾄB!$J$28</f>
        <v>千葉県館山市**　***-1</v>
      </c>
      <c r="F19" s="1844"/>
      <c r="G19" s="1844"/>
      <c r="H19" s="1844"/>
      <c r="I19" s="1844"/>
      <c r="J19" s="1844"/>
      <c r="K19" s="1845"/>
      <c r="N19" s="748" t="s">
        <v>1091</v>
      </c>
      <c r="O19" s="750" t="s">
        <v>1090</v>
      </c>
      <c r="P19" s="750"/>
      <c r="Q19" s="750"/>
      <c r="R19" s="750"/>
      <c r="S19" s="750"/>
      <c r="U19" s="679"/>
      <c r="AC19" s="716"/>
    </row>
    <row r="20" spans="1:29" s="678" customFormat="1" ht="21.95" customHeight="1">
      <c r="A20" s="716"/>
      <c r="C20" s="719"/>
      <c r="D20" s="777" t="s">
        <v>1093</v>
      </c>
      <c r="E20" s="6776" t="str">
        <f>+入力ｼｰﾄB!$J$29</f>
        <v xml:space="preserve">飲食店  </v>
      </c>
      <c r="F20" s="6776"/>
      <c r="G20" s="6776"/>
      <c r="H20" s="6776"/>
      <c r="I20" s="6776"/>
      <c r="J20" s="6776"/>
      <c r="K20" s="6786"/>
      <c r="N20" s="768" t="s">
        <v>1087</v>
      </c>
      <c r="O20" s="6793" t="s">
        <v>1086</v>
      </c>
      <c r="P20" s="6793"/>
      <c r="Q20" s="6793"/>
      <c r="R20" s="6804">
        <f>IF(入力ｼｰﾄB!$H$396="行う",入力ｼｰﾄB!$N$396,+入力ｼｰﾄB!$N$63)</f>
        <v>6000000</v>
      </c>
      <c r="S20" s="6805"/>
      <c r="T20" s="6805"/>
      <c r="U20" s="1227" t="s">
        <v>1323</v>
      </c>
      <c r="V20" s="754"/>
      <c r="W20" s="754"/>
      <c r="X20" s="754"/>
      <c r="Y20" s="754"/>
      <c r="Z20" s="754"/>
      <c r="AA20" s="769"/>
      <c r="AC20" s="716"/>
    </row>
    <row r="21" spans="1:29" s="678" customFormat="1" ht="21.95" customHeight="1">
      <c r="A21" s="716"/>
      <c r="C21" s="719"/>
      <c r="D21" s="777" t="s">
        <v>1092</v>
      </c>
      <c r="E21" s="678" t="str">
        <f>+入力ｼｰﾄB!J30</f>
        <v>改修</v>
      </c>
      <c r="H21" s="684" t="s">
        <v>2118</v>
      </c>
      <c r="I21" s="6776" t="str">
        <f>+入力ｼｰﾄB!$N$30</f>
        <v>木　　      造</v>
      </c>
      <c r="J21" s="6776"/>
      <c r="K21" s="6786"/>
      <c r="N21" s="771"/>
      <c r="O21" s="6770" t="str">
        <f>+入力ｼｰﾄB!$H$398</f>
        <v>別紙見積書を添付。上記金額には、建築確認申請手数料（納付金）は含まれていません。</v>
      </c>
      <c r="P21" s="6770"/>
      <c r="Q21" s="6770"/>
      <c r="R21" s="6770"/>
      <c r="S21" s="6770"/>
      <c r="T21" s="6770"/>
      <c r="U21" s="6770"/>
      <c r="V21" s="6770"/>
      <c r="W21" s="6770"/>
      <c r="X21" s="6770"/>
      <c r="Y21" s="6770"/>
      <c r="Z21" s="6770"/>
      <c r="AA21" s="6806"/>
      <c r="AC21" s="716"/>
    </row>
    <row r="22" spans="1:29" s="678" customFormat="1" ht="21.95" customHeight="1">
      <c r="A22" s="716"/>
      <c r="C22" s="1846"/>
      <c r="D22" s="1995" t="s">
        <v>1089</v>
      </c>
      <c r="E22" s="1999" t="str">
        <f>IF(入力ｼｰﾄB!$R$30=0,入力ｼｰﾄB!$L$31,+入力ｼｰﾄB!$J$31)</f>
        <v>地下 1 階</v>
      </c>
      <c r="F22" s="1848" t="str">
        <f>IF(入力ｼｰﾄB!$R$30+入力ｼｰﾄB!$R$31=0,"",IF(入力ｼｰﾄB!$R$30&gt;0,+入力ｼｰﾄB!$L$31&amp;"建て","建て"))</f>
        <v>建て</v>
      </c>
      <c r="G22" s="1848"/>
      <c r="H22" s="1996" t="str">
        <f>+入力ｼｰﾄB!$N$31</f>
        <v>延べ</v>
      </c>
      <c r="I22" s="6807">
        <f>+入力ｼｰﾄB!$O$31</f>
        <v>40</v>
      </c>
      <c r="J22" s="6807"/>
      <c r="K22" s="1997" t="s">
        <v>1088</v>
      </c>
      <c r="N22" s="722" t="s">
        <v>1077</v>
      </c>
      <c r="O22" s="6774" t="s">
        <v>1083</v>
      </c>
      <c r="P22" s="6774"/>
      <c r="Q22" s="6774"/>
      <c r="R22" s="6800" t="str">
        <f>+入力ｼｰﾄB!$H$404</f>
        <v>設計着手時（２０％）、実施設計完了時（５０％）、躯体工事完了時（１５％）、工事監理完了時（１５％）の４回払いとなります。</v>
      </c>
      <c r="S22" s="6800"/>
      <c r="T22" s="6800"/>
      <c r="U22" s="6800"/>
      <c r="V22" s="6800"/>
      <c r="W22" s="6800"/>
      <c r="X22" s="6800"/>
      <c r="Y22" s="6800"/>
      <c r="Z22" s="6800"/>
      <c r="AA22" s="6801"/>
      <c r="AC22" s="716"/>
    </row>
    <row r="23" spans="1:29" s="678" customFormat="1" ht="21.95" customHeight="1">
      <c r="A23" s="716"/>
      <c r="C23" s="679"/>
      <c r="N23" s="772"/>
      <c r="O23" s="723"/>
      <c r="P23" s="723"/>
      <c r="Q23" s="723"/>
      <c r="R23" s="6802"/>
      <c r="S23" s="6802"/>
      <c r="T23" s="6802"/>
      <c r="U23" s="6802"/>
      <c r="V23" s="6802"/>
      <c r="W23" s="6802"/>
      <c r="X23" s="6802"/>
      <c r="Y23" s="6802"/>
      <c r="Z23" s="6802"/>
      <c r="AA23" s="6803"/>
      <c r="AC23" s="716"/>
    </row>
    <row r="24" spans="1:29" s="678" customFormat="1" ht="21.95" customHeight="1">
      <c r="A24" s="716"/>
      <c r="C24" s="748" t="s">
        <v>1085</v>
      </c>
      <c r="D24" s="750" t="s">
        <v>1084</v>
      </c>
      <c r="E24" s="750"/>
      <c r="F24" s="750"/>
      <c r="U24" s="684"/>
      <c r="AC24" s="716"/>
    </row>
    <row r="25" spans="1:29" s="678" customFormat="1" ht="21.95" customHeight="1">
      <c r="A25" s="716"/>
      <c r="C25" s="780"/>
      <c r="D25" s="6787" t="str">
        <f>+入力ｼｰﾄB!F287</f>
        <v>意匠図、構造図、設備図</v>
      </c>
      <c r="E25" s="6787"/>
      <c r="F25" s="6787"/>
      <c r="G25" s="6787"/>
      <c r="H25" s="6787"/>
      <c r="I25" s="6787"/>
      <c r="J25" s="6787"/>
      <c r="K25" s="6788"/>
      <c r="N25" s="748" t="s">
        <v>1082</v>
      </c>
      <c r="O25" s="750" t="s">
        <v>1081</v>
      </c>
      <c r="P25" s="750"/>
      <c r="Q25" s="750"/>
      <c r="R25" s="750"/>
      <c r="S25" s="750"/>
      <c r="U25" s="679"/>
      <c r="Y25" s="676"/>
      <c r="Z25" s="676"/>
      <c r="AA25" s="676"/>
      <c r="AC25" s="716"/>
    </row>
    <row r="26" spans="1:29" ht="21.95" customHeight="1">
      <c r="A26" s="714"/>
      <c r="B26" s="678"/>
      <c r="C26" s="781"/>
      <c r="D26" s="6789"/>
      <c r="E26" s="6789"/>
      <c r="F26" s="6789"/>
      <c r="G26" s="6789"/>
      <c r="H26" s="6789"/>
      <c r="I26" s="6789"/>
      <c r="J26" s="6789"/>
      <c r="K26" s="6790"/>
      <c r="L26" s="678"/>
      <c r="N26" s="773"/>
      <c r="O26" s="6794" t="str">
        <f>+入力ｼｰﾄB!$F$408</f>
        <v>建築主は、正当と認められる事由があるときに限り、建築士事務所が本件業務を完了する以前において、書面をもって通知して、本件業務について契約の解除をすることができます。かかる場合において本件業務に関する成果品及びその対価の取扱いについては、出来高払いを基本として協議のうえ定めるものとします。</v>
      </c>
      <c r="P26" s="6794"/>
      <c r="Q26" s="6794"/>
      <c r="R26" s="6794"/>
      <c r="S26" s="6794"/>
      <c r="T26" s="6794"/>
      <c r="U26" s="6794"/>
      <c r="V26" s="6794"/>
      <c r="W26" s="6794"/>
      <c r="X26" s="6794"/>
      <c r="Y26" s="6794"/>
      <c r="Z26" s="6794"/>
      <c r="AA26" s="6795"/>
      <c r="AC26" s="714"/>
    </row>
    <row r="27" spans="1:29" s="678" customFormat="1" ht="21.95" customHeight="1">
      <c r="A27" s="716"/>
      <c r="B27" s="676"/>
      <c r="C27" s="677"/>
      <c r="D27" s="676"/>
      <c r="E27" s="676"/>
      <c r="F27" s="676"/>
      <c r="G27" s="676"/>
      <c r="H27" s="676"/>
      <c r="I27" s="676"/>
      <c r="J27" s="676"/>
      <c r="K27" s="676"/>
      <c r="L27" s="676"/>
      <c r="N27" s="721"/>
      <c r="O27" s="6796"/>
      <c r="P27" s="6796"/>
      <c r="Q27" s="6796"/>
      <c r="R27" s="6796"/>
      <c r="S27" s="6796"/>
      <c r="T27" s="6796"/>
      <c r="U27" s="6796"/>
      <c r="V27" s="6796"/>
      <c r="W27" s="6796"/>
      <c r="X27" s="6796"/>
      <c r="Y27" s="6796"/>
      <c r="Z27" s="6796"/>
      <c r="AA27" s="6797"/>
      <c r="AC27" s="716"/>
    </row>
    <row r="28" spans="1:29" s="678" customFormat="1" ht="21.95" customHeight="1">
      <c r="A28" s="716"/>
      <c r="C28" s="748" t="s">
        <v>1080</v>
      </c>
      <c r="D28" s="750" t="s">
        <v>1504</v>
      </c>
      <c r="E28" s="750"/>
      <c r="F28" s="750"/>
      <c r="G28" s="750"/>
      <c r="H28" s="750"/>
      <c r="I28" s="750"/>
      <c r="N28" s="781"/>
      <c r="O28" s="6798"/>
      <c r="P28" s="6798"/>
      <c r="Q28" s="6798"/>
      <c r="R28" s="6798"/>
      <c r="S28" s="6798"/>
      <c r="T28" s="6798"/>
      <c r="U28" s="6798"/>
      <c r="V28" s="6798"/>
      <c r="W28" s="6798"/>
      <c r="X28" s="6798"/>
      <c r="Y28" s="6798"/>
      <c r="Z28" s="6798"/>
      <c r="AA28" s="6799"/>
      <c r="AC28" s="716"/>
    </row>
    <row r="29" spans="1:29" s="678" customFormat="1" ht="21.95" customHeight="1">
      <c r="A29" s="716"/>
      <c r="C29" s="679"/>
      <c r="D29" s="770" t="s">
        <v>1035</v>
      </c>
      <c r="N29" s="677"/>
      <c r="O29" s="676"/>
      <c r="P29" s="676"/>
      <c r="Q29" s="676"/>
      <c r="R29" s="676"/>
      <c r="S29" s="676"/>
      <c r="T29" s="676"/>
      <c r="U29" s="677"/>
      <c r="V29" s="676"/>
      <c r="W29" s="676"/>
      <c r="X29" s="676"/>
      <c r="AC29" s="716"/>
    </row>
    <row r="30" spans="1:29" s="678" customFormat="1" ht="21.95" customHeight="1">
      <c r="A30" s="716"/>
      <c r="C30" s="768" t="s">
        <v>1079</v>
      </c>
      <c r="D30" s="754" t="s">
        <v>1507</v>
      </c>
      <c r="E30" s="754"/>
      <c r="F30" s="754"/>
      <c r="G30" s="754"/>
      <c r="H30" s="754"/>
      <c r="I30" s="754"/>
      <c r="J30" s="754"/>
      <c r="K30" s="769"/>
      <c r="N30" s="677"/>
      <c r="O30" s="676"/>
      <c r="P30" s="676"/>
      <c r="Q30" s="676"/>
      <c r="R30" s="676"/>
      <c r="S30" s="676"/>
      <c r="T30" s="676"/>
      <c r="U30" s="677"/>
      <c r="V30" s="676"/>
      <c r="W30" s="676"/>
      <c r="X30" s="676"/>
      <c r="AC30" s="716"/>
    </row>
    <row r="31" spans="1:29" s="678" customFormat="1" ht="21.95" customHeight="1">
      <c r="A31" s="716"/>
      <c r="C31" s="722"/>
      <c r="D31" s="6796" t="str">
        <f>+入力ｼｰﾄB!F293</f>
        <v>請負業者からの施工報告及びサンプリングによる現場立会検査により照合します。
サンプリングによる現場立会検査は期間中４回程度行います。</v>
      </c>
      <c r="E31" s="6796"/>
      <c r="F31" s="6796"/>
      <c r="G31" s="6796"/>
      <c r="H31" s="6796"/>
      <c r="I31" s="6796"/>
      <c r="J31" s="6796"/>
      <c r="K31" s="6797"/>
      <c r="N31" s="677"/>
      <c r="O31" s="683" t="s">
        <v>1078</v>
      </c>
      <c r="P31" s="683"/>
      <c r="Q31" s="676"/>
      <c r="R31" s="676"/>
      <c r="S31" s="676"/>
      <c r="T31" s="676"/>
      <c r="U31" s="677"/>
      <c r="V31" s="676"/>
      <c r="W31" s="676"/>
      <c r="X31" s="676"/>
      <c r="AC31" s="716"/>
    </row>
    <row r="32" spans="1:29" s="678" customFormat="1" ht="21.95" customHeight="1">
      <c r="A32" s="716"/>
      <c r="C32" s="722"/>
      <c r="D32" s="6796"/>
      <c r="E32" s="6796"/>
      <c r="F32" s="6796"/>
      <c r="G32" s="6796"/>
      <c r="H32" s="6796"/>
      <c r="I32" s="6796"/>
      <c r="J32" s="6796"/>
      <c r="K32" s="6797"/>
      <c r="N32" s="774"/>
      <c r="Q32" s="6791" t="str">
        <f>+'SYSTEM-1'!$D$70</f>
        <v>　</v>
      </c>
      <c r="R32" s="6791"/>
      <c r="S32" s="6791"/>
      <c r="T32" s="6791"/>
      <c r="U32" s="6791"/>
      <c r="V32" s="6791"/>
      <c r="W32" s="6791"/>
      <c r="X32" s="6791"/>
      <c r="Y32" s="6791"/>
      <c r="Z32" s="6791"/>
      <c r="AC32" s="716"/>
    </row>
    <row r="33" spans="1:29" s="678" customFormat="1" ht="21.95" customHeight="1">
      <c r="A33" s="716"/>
      <c r="C33" s="722" t="s">
        <v>1077</v>
      </c>
      <c r="D33" s="678" t="s">
        <v>1509</v>
      </c>
      <c r="K33" s="720"/>
      <c r="N33" s="774"/>
      <c r="Q33" s="6792" t="str">
        <f>+入力ｼｰﾄA!$H$27</f>
        <v xml:space="preserve">株式会社　ＴＣＴ21設計   </v>
      </c>
      <c r="R33" s="6792"/>
      <c r="S33" s="6792"/>
      <c r="T33" s="6792"/>
      <c r="U33" s="6792"/>
      <c r="V33" s="6792"/>
      <c r="W33" s="6792"/>
      <c r="X33" s="6792"/>
      <c r="Y33" s="6792"/>
      <c r="Z33" s="6792"/>
      <c r="AC33" s="716"/>
    </row>
    <row r="34" spans="1:29" s="678" customFormat="1" ht="21.95" customHeight="1">
      <c r="A34" s="716"/>
      <c r="C34" s="722"/>
      <c r="D34" s="6796" t="str">
        <f>+入力ｼｰﾄB!F296</f>
        <v>文書による工事監理報告書を月ごとに提出します。また、工事監理完了後に建築士法に基づいて法定様式による工事監理報告書を提出します。</v>
      </c>
      <c r="E34" s="6796"/>
      <c r="F34" s="6796"/>
      <c r="G34" s="6796"/>
      <c r="H34" s="6796"/>
      <c r="I34" s="6796"/>
      <c r="J34" s="6796"/>
      <c r="K34" s="6797"/>
      <c r="N34" s="774"/>
      <c r="O34" s="6775" t="s">
        <v>1062</v>
      </c>
      <c r="P34" s="6775"/>
      <c r="Q34" s="6778" t="str">
        <f>+入力ｼｰﾄB!$J$414</f>
        <v/>
      </c>
      <c r="R34" s="6778"/>
      <c r="S34" s="6778"/>
      <c r="T34" s="6778"/>
      <c r="U34" s="685" t="str">
        <f>+IF(入力ｼｰﾄB!$L$418="行う","印","")</f>
        <v/>
      </c>
      <c r="AC34" s="716"/>
    </row>
    <row r="35" spans="1:29" s="678" customFormat="1" ht="21.95" customHeight="1">
      <c r="A35" s="716"/>
      <c r="C35" s="781"/>
      <c r="D35" s="6798"/>
      <c r="E35" s="6798"/>
      <c r="F35" s="6798"/>
      <c r="G35" s="6798"/>
      <c r="H35" s="6798"/>
      <c r="I35" s="6798"/>
      <c r="J35" s="6798"/>
      <c r="K35" s="6799"/>
      <c r="N35" s="679"/>
      <c r="U35" s="679"/>
      <c r="AC35" s="716"/>
    </row>
    <row r="36" spans="1:29" s="678" customFormat="1" ht="21.95" customHeight="1">
      <c r="A36" s="716"/>
      <c r="C36" s="679"/>
      <c r="N36" s="679"/>
      <c r="O36" s="6770" t="s">
        <v>1076</v>
      </c>
      <c r="P36" s="6770"/>
      <c r="Q36" s="6779" t="str">
        <f>+入力ｼｰﾄB!$J$415</f>
        <v/>
      </c>
      <c r="R36" s="6779"/>
      <c r="S36" s="1801" t="s">
        <v>1329</v>
      </c>
      <c r="T36" s="775" t="str">
        <f>+IF(入力ｼｰﾄB!$H$416="管理建築士","■管理建築士、□所属する建築士","□管理建築士、■所属する建築士")</f>
        <v>■管理建築士、□所属する建築士</v>
      </c>
      <c r="U36" s="1801"/>
      <c r="V36" s="1801"/>
      <c r="W36" s="1801"/>
      <c r="X36" s="1801"/>
      <c r="Y36" s="1801"/>
      <c r="AC36" s="716"/>
    </row>
    <row r="37" spans="1:29" s="678" customFormat="1" ht="21.95" customHeight="1">
      <c r="A37" s="716"/>
      <c r="C37" s="748" t="s">
        <v>1075</v>
      </c>
      <c r="D37" s="750" t="s">
        <v>1019</v>
      </c>
      <c r="E37" s="750"/>
      <c r="F37" s="750"/>
      <c r="N37" s="679"/>
      <c r="O37" s="1802"/>
      <c r="P37" s="1802"/>
      <c r="Q37" s="684"/>
      <c r="R37" s="684"/>
      <c r="AC37" s="716"/>
    </row>
    <row r="38" spans="1:29" s="678" customFormat="1" ht="21.95" customHeight="1">
      <c r="A38" s="716"/>
      <c r="C38" s="768" t="s">
        <v>1074</v>
      </c>
      <c r="D38" s="6785" t="s">
        <v>1073</v>
      </c>
      <c r="E38" s="6785"/>
      <c r="F38" s="754" t="str">
        <f>+入力ｼｰﾄB!H322</f>
        <v>なし</v>
      </c>
      <c r="G38" s="754"/>
      <c r="H38" s="754"/>
      <c r="I38" s="754"/>
      <c r="J38" s="754"/>
      <c r="K38" s="769"/>
      <c r="N38" s="684"/>
      <c r="U38" s="684"/>
      <c r="AC38" s="716"/>
    </row>
    <row r="39" spans="1:29" s="678" customFormat="1" ht="21.95" customHeight="1">
      <c r="A39" s="716"/>
      <c r="C39" s="722" t="s">
        <v>1071</v>
      </c>
      <c r="D39" s="678" t="s">
        <v>1070</v>
      </c>
      <c r="K39" s="720"/>
      <c r="N39" s="6780" t="s">
        <v>1072</v>
      </c>
      <c r="O39" s="6780"/>
      <c r="P39" s="6780"/>
      <c r="Q39" s="6780"/>
      <c r="R39" s="6780"/>
      <c r="S39" s="6780"/>
      <c r="T39" s="6780"/>
      <c r="U39" s="6780"/>
      <c r="V39" s="6780"/>
      <c r="W39" s="6780"/>
      <c r="X39" s="6780"/>
      <c r="Y39" s="6780"/>
      <c r="Z39" s="6780"/>
      <c r="AA39" s="6780"/>
      <c r="AC39" s="716"/>
    </row>
    <row r="40" spans="1:29" s="678" customFormat="1" ht="21.95" customHeight="1">
      <c r="A40" s="716"/>
      <c r="C40" s="719"/>
      <c r="D40" s="777" t="s">
        <v>1069</v>
      </c>
      <c r="E40" s="678" t="str">
        <f>IF(ISBLANK(入力ｼｰﾄB!H324),"",+入力ｼｰﾄB!H324)</f>
        <v>意匠</v>
      </c>
      <c r="K40" s="720"/>
      <c r="N40" s="6780"/>
      <c r="O40" s="6780"/>
      <c r="P40" s="6780"/>
      <c r="Q40" s="6780"/>
      <c r="R40" s="6780"/>
      <c r="S40" s="6780"/>
      <c r="T40" s="6780"/>
      <c r="U40" s="6780"/>
      <c r="V40" s="6780"/>
      <c r="W40" s="6780"/>
      <c r="X40" s="6780"/>
      <c r="Y40" s="6780"/>
      <c r="Z40" s="6780"/>
      <c r="AA40" s="6780"/>
      <c r="AC40" s="716"/>
    </row>
    <row r="41" spans="1:29" s="678" customFormat="1" ht="21.95" customHeight="1">
      <c r="A41" s="716"/>
      <c r="C41" s="719"/>
      <c r="D41" s="777" t="s">
        <v>1068</v>
      </c>
      <c r="E41" s="678" t="str">
        <f>+入力ｼｰﾄB!J326</f>
        <v>株式会社　東洋総合設計</v>
      </c>
      <c r="K41" s="720"/>
      <c r="N41" s="679"/>
      <c r="U41" s="679"/>
      <c r="Z41" s="6777" t="s">
        <v>2784</v>
      </c>
      <c r="AA41" s="6777"/>
      <c r="AC41" s="716"/>
    </row>
    <row r="42" spans="1:29" s="678" customFormat="1" ht="21.95" customHeight="1">
      <c r="A42" s="716"/>
      <c r="C42" s="719"/>
      <c r="D42" s="777" t="s">
        <v>1066</v>
      </c>
      <c r="E42" s="678" t="str">
        <f>+入力ｼｰﾄB!J328</f>
        <v>東京都中央区日本橋　1-0-0 東洋ビル</v>
      </c>
      <c r="K42" s="720"/>
      <c r="N42" s="679"/>
      <c r="O42" s="683" t="s">
        <v>1067</v>
      </c>
      <c r="P42" s="683"/>
      <c r="U42" s="679"/>
      <c r="AC42" s="716"/>
    </row>
    <row r="43" spans="1:29" s="678" customFormat="1" ht="21.95" customHeight="1">
      <c r="A43" s="716"/>
      <c r="C43" s="719"/>
      <c r="D43" s="777" t="s">
        <v>1938</v>
      </c>
      <c r="E43" s="6770" t="str">
        <f>+"（　"&amp;入力ｼｰﾄB!$J$329&amp;"　）建築士事務所"</f>
        <v>（　一級　）建築士事務所</v>
      </c>
      <c r="F43" s="6770"/>
      <c r="G43" s="6770"/>
      <c r="H43" s="6770"/>
      <c r="I43" s="6770"/>
      <c r="J43" s="6770"/>
      <c r="K43" s="720"/>
      <c r="N43" s="774"/>
      <c r="O43" s="6775" t="s">
        <v>1065</v>
      </c>
      <c r="P43" s="6775"/>
      <c r="Q43" s="6778"/>
      <c r="R43" s="6778"/>
      <c r="S43" s="6778"/>
      <c r="T43" s="6778"/>
      <c r="U43" s="6778"/>
      <c r="V43" s="6778"/>
      <c r="W43" s="6778"/>
      <c r="X43" s="6778"/>
      <c r="Y43" s="6778"/>
      <c r="AC43" s="716"/>
    </row>
    <row r="44" spans="1:29" s="678" customFormat="1" ht="20.100000000000001" customHeight="1">
      <c r="A44" s="716"/>
      <c r="C44" s="719"/>
      <c r="D44" s="777" t="s">
        <v>1064</v>
      </c>
      <c r="E44" s="678" t="str">
        <f>+入力ｼｰﾄB!J327</f>
        <v>代表取締役　渡辺　陽一</v>
      </c>
      <c r="K44" s="720"/>
      <c r="N44" s="684"/>
      <c r="U44" s="684"/>
      <c r="AC44" s="716"/>
    </row>
    <row r="45" spans="1:29" ht="24" customHeight="1">
      <c r="A45" s="716"/>
      <c r="B45" s="678"/>
      <c r="C45" s="781"/>
      <c r="D45" s="1803" t="s">
        <v>1063</v>
      </c>
      <c r="E45" s="723"/>
      <c r="F45" s="723"/>
      <c r="G45" s="723"/>
      <c r="H45" s="723"/>
      <c r="I45" s="723"/>
      <c r="J45" s="723"/>
      <c r="K45" s="1799"/>
      <c r="L45" s="678"/>
      <c r="M45" s="678"/>
      <c r="N45" s="684"/>
      <c r="O45" s="6775" t="s">
        <v>1062</v>
      </c>
      <c r="P45" s="6775"/>
      <c r="Q45" s="6778"/>
      <c r="R45" s="6778"/>
      <c r="S45" s="6778"/>
      <c r="T45" s="6778"/>
      <c r="U45" s="685" t="str">
        <f>+IF(入力ｼｰﾄB!$L$420="行う","印","")</f>
        <v>印</v>
      </c>
      <c r="V45" s="678"/>
      <c r="W45" s="678"/>
      <c r="X45" s="678"/>
      <c r="Y45" s="678"/>
      <c r="Z45" s="678"/>
      <c r="AA45" s="678"/>
      <c r="AB45" s="678"/>
      <c r="AC45" s="716"/>
    </row>
    <row r="46" spans="1:29" ht="24" customHeight="1">
      <c r="A46" s="716"/>
      <c r="B46" s="678"/>
      <c r="C46" s="679"/>
      <c r="D46" s="678"/>
      <c r="E46" s="678"/>
      <c r="F46" s="678"/>
      <c r="G46" s="678"/>
      <c r="H46" s="678"/>
      <c r="I46" s="678"/>
      <c r="J46" s="678"/>
      <c r="K46" s="678"/>
      <c r="L46" s="678"/>
      <c r="M46" s="678"/>
      <c r="N46" s="679"/>
      <c r="O46" s="678"/>
      <c r="P46" s="678"/>
      <c r="Q46" s="678"/>
      <c r="R46" s="678"/>
      <c r="S46" s="678"/>
      <c r="T46" s="678"/>
      <c r="U46" s="679"/>
      <c r="V46" s="678"/>
      <c r="W46" s="678"/>
      <c r="X46" s="678"/>
      <c r="Y46" s="678"/>
      <c r="Z46" s="678"/>
      <c r="AA46" s="678"/>
      <c r="AB46" s="678"/>
      <c r="AC46" s="716"/>
    </row>
    <row r="47" spans="1:29" ht="24" customHeight="1">
      <c r="A47" s="714"/>
      <c r="B47" s="714"/>
      <c r="C47" s="715"/>
      <c r="D47" s="714"/>
      <c r="E47" s="714"/>
      <c r="F47" s="714"/>
      <c r="G47" s="714"/>
      <c r="H47" s="714"/>
      <c r="I47" s="714"/>
      <c r="J47" s="714"/>
      <c r="K47" s="714"/>
      <c r="L47" s="714"/>
      <c r="M47" s="714"/>
      <c r="N47" s="717"/>
      <c r="O47" s="716"/>
      <c r="P47" s="716"/>
      <c r="Q47" s="716"/>
      <c r="R47" s="716"/>
      <c r="S47" s="716"/>
      <c r="T47" s="716"/>
      <c r="U47" s="717"/>
      <c r="V47" s="716"/>
      <c r="W47" s="716"/>
      <c r="X47" s="716"/>
      <c r="Y47" s="716"/>
      <c r="Z47" s="716"/>
      <c r="AA47" s="716"/>
      <c r="AB47" s="714"/>
      <c r="AC47" s="714"/>
    </row>
    <row r="48" spans="1:29" ht="24" customHeight="1">
      <c r="N48" s="679"/>
      <c r="O48" s="678"/>
      <c r="P48" s="678"/>
      <c r="Q48" s="678"/>
      <c r="R48" s="678"/>
      <c r="S48" s="678"/>
      <c r="T48" s="678"/>
      <c r="U48" s="679"/>
      <c r="V48" s="678"/>
      <c r="W48" s="678"/>
      <c r="X48" s="678"/>
    </row>
    <row r="49" spans="1:29" s="678" customFormat="1" ht="21.95" customHeight="1">
      <c r="A49" s="714"/>
      <c r="B49" s="714"/>
      <c r="C49" s="715"/>
      <c r="D49" s="714"/>
      <c r="E49" s="714"/>
      <c r="F49" s="714"/>
      <c r="G49" s="714"/>
      <c r="H49" s="714"/>
      <c r="I49" s="714"/>
      <c r="J49" s="714"/>
      <c r="K49" s="714"/>
      <c r="L49" s="714"/>
      <c r="M49" s="714"/>
      <c r="N49" s="717"/>
      <c r="O49" s="716"/>
      <c r="P49" s="716"/>
      <c r="Q49" s="716"/>
      <c r="R49" s="716"/>
      <c r="S49" s="716"/>
      <c r="T49" s="716"/>
      <c r="U49" s="717"/>
      <c r="V49" s="716"/>
      <c r="W49" s="716"/>
      <c r="X49" s="716"/>
      <c r="Y49" s="714"/>
      <c r="Z49" s="714"/>
      <c r="AA49" s="714"/>
      <c r="AB49" s="714"/>
      <c r="AC49" s="714"/>
    </row>
    <row r="50" spans="1:29" s="678" customFormat="1" ht="21.95" customHeight="1">
      <c r="A50" s="714"/>
      <c r="B50" s="676"/>
      <c r="C50" s="1556" t="s">
        <v>1258</v>
      </c>
      <c r="D50" s="676"/>
      <c r="E50" s="676"/>
      <c r="F50" s="676"/>
      <c r="G50" s="676"/>
      <c r="H50" s="676"/>
      <c r="I50" s="676"/>
      <c r="J50" s="676"/>
      <c r="K50" s="676"/>
      <c r="L50" s="676"/>
      <c r="M50" s="676"/>
      <c r="N50" s="679"/>
      <c r="U50" s="679"/>
      <c r="Y50" s="676"/>
      <c r="Z50" s="676"/>
      <c r="AA50" s="676"/>
      <c r="AB50" s="676"/>
      <c r="AC50" s="714"/>
    </row>
    <row r="51" spans="1:29" s="678" customFormat="1" ht="21.95" customHeight="1">
      <c r="A51" s="716"/>
      <c r="C51" s="748" t="s">
        <v>1075</v>
      </c>
      <c r="D51" s="750" t="s">
        <v>1251</v>
      </c>
      <c r="E51" s="750"/>
      <c r="F51" s="750"/>
      <c r="N51" s="684"/>
      <c r="U51" s="684"/>
      <c r="AC51" s="716"/>
    </row>
    <row r="52" spans="1:29" s="678" customFormat="1" ht="21.95" customHeight="1">
      <c r="A52" s="716"/>
      <c r="C52" s="1843" t="s">
        <v>1011</v>
      </c>
      <c r="D52" s="1844" t="s">
        <v>1070</v>
      </c>
      <c r="E52" s="1844"/>
      <c r="F52" s="1844"/>
      <c r="G52" s="1844"/>
      <c r="H52" s="1844"/>
      <c r="I52" s="1844"/>
      <c r="J52" s="1844"/>
      <c r="K52" s="1845"/>
      <c r="N52" s="768" t="s">
        <v>1011</v>
      </c>
      <c r="O52" s="754" t="s">
        <v>1070</v>
      </c>
      <c r="P52" s="1804"/>
      <c r="Q52" s="1804"/>
      <c r="R52" s="1804"/>
      <c r="S52" s="1804"/>
      <c r="T52" s="1804"/>
      <c r="U52" s="1804"/>
      <c r="V52" s="1804"/>
      <c r="W52" s="1804"/>
      <c r="X52" s="1804"/>
      <c r="Y52" s="1804"/>
      <c r="Z52" s="1804"/>
      <c r="AA52" s="1805"/>
      <c r="AC52" s="716"/>
    </row>
    <row r="53" spans="1:29" s="678" customFormat="1" ht="21.95" customHeight="1">
      <c r="A53" s="716"/>
      <c r="C53" s="722"/>
      <c r="D53" s="678" t="s">
        <v>1252</v>
      </c>
      <c r="K53" s="720"/>
      <c r="N53" s="722"/>
      <c r="O53" s="678" t="s">
        <v>1257</v>
      </c>
      <c r="P53" s="1829"/>
      <c r="Q53" s="1829"/>
      <c r="R53" s="1829"/>
      <c r="S53" s="1829"/>
      <c r="T53" s="1829"/>
      <c r="U53" s="1829"/>
      <c r="V53" s="1829"/>
      <c r="W53" s="1829"/>
      <c r="X53" s="1829"/>
      <c r="Y53" s="1829"/>
      <c r="Z53" s="1829"/>
      <c r="AA53" s="1830"/>
      <c r="AC53" s="716"/>
    </row>
    <row r="54" spans="1:29" s="678" customFormat="1" ht="21.95" customHeight="1">
      <c r="A54" s="716"/>
      <c r="C54" s="719"/>
      <c r="D54" s="777" t="s">
        <v>1069</v>
      </c>
      <c r="E54" s="678" t="str">
        <f>IF(ISBLANK(入力ｼｰﾄB!H331),"",+入力ｼｰﾄB!H331)</f>
        <v>構造</v>
      </c>
      <c r="K54" s="720"/>
      <c r="N54" s="722"/>
      <c r="O54" s="6774" t="s">
        <v>1259</v>
      </c>
      <c r="P54" s="6774"/>
      <c r="Q54" s="6774"/>
      <c r="R54" s="6774"/>
      <c r="S54" s="6774"/>
      <c r="T54" s="678" t="str">
        <f>IF(ISBLANK(入力ｼｰﾄB!H366),"",+入力ｼｰﾄB!H366)</f>
        <v>構造</v>
      </c>
      <c r="U54" s="1829"/>
      <c r="V54" s="1829"/>
      <c r="W54" s="1829"/>
      <c r="X54" s="1829"/>
      <c r="Y54" s="1829"/>
      <c r="Z54" s="1829"/>
      <c r="AA54" s="1830"/>
      <c r="AC54" s="716"/>
    </row>
    <row r="55" spans="1:29" s="678" customFormat="1" ht="21.95" customHeight="1">
      <c r="A55" s="716"/>
      <c r="C55" s="719"/>
      <c r="D55" s="777" t="s">
        <v>1068</v>
      </c>
      <c r="E55" s="678" t="str">
        <f>+入力ｼｰﾄB!$J$333</f>
        <v>××設計</v>
      </c>
      <c r="K55" s="720"/>
      <c r="N55" s="722"/>
      <c r="O55" s="6774" t="s">
        <v>1061</v>
      </c>
      <c r="P55" s="6774"/>
      <c r="Q55" s="6774"/>
      <c r="R55" s="6774"/>
      <c r="S55" s="6774"/>
      <c r="T55" s="678" t="str">
        <f>+入力ｼｰﾄB!J368</f>
        <v>海上設計</v>
      </c>
      <c r="U55" s="1829"/>
      <c r="V55" s="1829"/>
      <c r="W55" s="1829"/>
      <c r="X55" s="1829"/>
      <c r="Y55" s="1829"/>
      <c r="Z55" s="1829"/>
      <c r="AA55" s="1830"/>
      <c r="AC55" s="716"/>
    </row>
    <row r="56" spans="1:29" s="678" customFormat="1" ht="21.95" customHeight="1">
      <c r="A56" s="716"/>
      <c r="C56" s="719"/>
      <c r="D56" s="777" t="s">
        <v>1260</v>
      </c>
      <c r="E56" s="678" t="str">
        <f>+入力ｼｰﾄB!$J$335</f>
        <v>神奈川県××市＊＊＊2-2-2</v>
      </c>
      <c r="K56" s="720"/>
      <c r="N56" s="722"/>
      <c r="O56" s="6773" t="s">
        <v>1261</v>
      </c>
      <c r="P56" s="6773"/>
      <c r="Q56" s="6773"/>
      <c r="R56" s="6773"/>
      <c r="S56" s="6773"/>
      <c r="T56" s="678" t="str">
        <f>+入力ｼｰﾄB!J370</f>
        <v>東京都杉並区****</v>
      </c>
      <c r="U56" s="1829"/>
      <c r="V56" s="1829"/>
      <c r="W56" s="1829"/>
      <c r="X56" s="1829"/>
      <c r="Y56" s="1829"/>
      <c r="Z56" s="1829"/>
      <c r="AA56" s="1830"/>
      <c r="AC56" s="716"/>
    </row>
    <row r="57" spans="1:29" s="678" customFormat="1" ht="21.95" customHeight="1">
      <c r="A57" s="716"/>
      <c r="C57" s="719"/>
      <c r="D57" s="777" t="s">
        <v>1938</v>
      </c>
      <c r="E57" s="6770" t="str">
        <f>+"（　"&amp;入力ｼｰﾄB!J336&amp;"　）建築士事務所"</f>
        <v>（　一級　）建築士事務所</v>
      </c>
      <c r="F57" s="6770"/>
      <c r="G57" s="6770"/>
      <c r="H57" s="6770"/>
      <c r="I57" s="6770"/>
      <c r="J57" s="6770"/>
      <c r="K57" s="720"/>
      <c r="N57" s="722"/>
      <c r="O57" s="6773" t="s">
        <v>1938</v>
      </c>
      <c r="P57" s="6773"/>
      <c r="Q57" s="6773"/>
      <c r="R57" s="6773"/>
      <c r="S57" s="6773"/>
      <c r="T57" s="6770" t="str">
        <f>+"（　"&amp;入力ｼｰﾄB!J371&amp;"　）建築士事務所"</f>
        <v>（　一級　）建築士事務所</v>
      </c>
      <c r="U57" s="6770"/>
      <c r="V57" s="6770"/>
      <c r="W57" s="6770"/>
      <c r="X57" s="6770"/>
      <c r="Y57" s="6770"/>
      <c r="Z57" s="1829"/>
      <c r="AA57" s="1830"/>
      <c r="AC57" s="716"/>
    </row>
    <row r="58" spans="1:29" s="678" customFormat="1" ht="21.95" customHeight="1">
      <c r="A58" s="716"/>
      <c r="C58" s="719"/>
      <c r="D58" s="777" t="s">
        <v>1262</v>
      </c>
      <c r="E58" s="678" t="str">
        <f>+入力ｼｰﾄB!$J$334</f>
        <v>××　二郎</v>
      </c>
      <c r="K58" s="720"/>
      <c r="N58" s="722"/>
      <c r="O58" s="6774" t="s">
        <v>1060</v>
      </c>
      <c r="P58" s="6774"/>
      <c r="Q58" s="6774"/>
      <c r="R58" s="6774"/>
      <c r="S58" s="6774"/>
      <c r="T58" s="678" t="str">
        <f>+入力ｼｰﾄB!J369</f>
        <v>橋本　隆二</v>
      </c>
      <c r="U58" s="1829"/>
      <c r="V58" s="1829"/>
      <c r="W58" s="1829"/>
      <c r="X58" s="1829"/>
      <c r="Y58" s="1829"/>
      <c r="Z58" s="1829"/>
      <c r="AA58" s="1830"/>
      <c r="AC58" s="716"/>
    </row>
    <row r="59" spans="1:29" s="678" customFormat="1" ht="21.95" customHeight="1">
      <c r="A59" s="716"/>
      <c r="C59" s="719"/>
      <c r="D59" s="1808" t="s">
        <v>1263</v>
      </c>
      <c r="K59" s="720"/>
      <c r="N59" s="722"/>
      <c r="O59" s="1808" t="s">
        <v>1063</v>
      </c>
      <c r="Q59" s="1829"/>
      <c r="R59" s="1829"/>
      <c r="S59" s="1829"/>
      <c r="U59" s="1829"/>
      <c r="V59" s="1829"/>
      <c r="W59" s="1829"/>
      <c r="X59" s="1829"/>
      <c r="Y59" s="1829"/>
      <c r="Z59" s="1829"/>
      <c r="AA59" s="1830"/>
      <c r="AC59" s="716"/>
    </row>
    <row r="60" spans="1:29" s="678" customFormat="1" ht="21.95" customHeight="1">
      <c r="A60" s="716"/>
      <c r="C60" s="719"/>
      <c r="D60" s="1808"/>
      <c r="K60" s="720"/>
      <c r="N60" s="722"/>
      <c r="P60" s="1829"/>
      <c r="Q60" s="1829"/>
      <c r="R60" s="1829"/>
      <c r="S60" s="1829"/>
      <c r="T60" s="1829"/>
      <c r="U60" s="1829"/>
      <c r="V60" s="1829"/>
      <c r="W60" s="1829"/>
      <c r="X60" s="1829"/>
      <c r="Y60" s="1829"/>
      <c r="Z60" s="1829"/>
      <c r="AA60" s="1830"/>
      <c r="AC60" s="716"/>
    </row>
    <row r="61" spans="1:29" s="678" customFormat="1" ht="21.95" customHeight="1">
      <c r="A61" s="716"/>
      <c r="C61" s="722"/>
      <c r="D61" s="678" t="s">
        <v>1253</v>
      </c>
      <c r="K61" s="720"/>
      <c r="N61" s="1806"/>
      <c r="O61" s="1807" t="s">
        <v>1264</v>
      </c>
      <c r="P61" s="783"/>
      <c r="Q61" s="783"/>
      <c r="R61" s="783"/>
      <c r="S61" s="783"/>
      <c r="T61" s="783"/>
      <c r="U61" s="783"/>
      <c r="V61" s="783"/>
      <c r="W61" s="783"/>
      <c r="X61" s="783"/>
      <c r="Y61" s="783"/>
      <c r="Z61" s="783"/>
      <c r="AA61" s="681"/>
      <c r="AC61" s="716"/>
    </row>
    <row r="62" spans="1:29" s="678" customFormat="1" ht="21.95" customHeight="1">
      <c r="A62" s="716"/>
      <c r="C62" s="719"/>
      <c r="D62" s="777" t="s">
        <v>1069</v>
      </c>
      <c r="E62" s="678" t="str">
        <f>IF(ISBLANK(入力ｼｰﾄB!H338),"",+入力ｼｰﾄB!H338)</f>
        <v>設備</v>
      </c>
      <c r="K62" s="720"/>
      <c r="N62" s="719"/>
      <c r="O62" s="6774" t="s">
        <v>1259</v>
      </c>
      <c r="P62" s="6774"/>
      <c r="Q62" s="6774"/>
      <c r="R62" s="6774"/>
      <c r="S62" s="6774"/>
      <c r="T62" s="6771" t="str">
        <f>IF(ISBLANK(入力ｼｰﾄB!H373),"",+入力ｼｰﾄB!H373)</f>
        <v/>
      </c>
      <c r="U62" s="6771" t="str">
        <f>IF(ISBLANK(入力ｼｰﾄB!AA331),"",+入力ｼｰﾄB!AA331)</f>
        <v/>
      </c>
      <c r="V62" s="6771" t="str">
        <f>IF(ISBLANK(入力ｼｰﾄB!AB331),"",+入力ｼｰﾄB!AB331)</f>
        <v/>
      </c>
      <c r="W62" s="6771" t="str">
        <f>IF(ISBLANK(入力ｼｰﾄB!AC331),"",+入力ｼｰﾄB!AC331)</f>
        <v/>
      </c>
      <c r="X62" s="6771" t="str">
        <f>IF(ISBLANK(入力ｼｰﾄB!AD331),"",+入力ｼｰﾄB!AD331)</f>
        <v/>
      </c>
      <c r="Y62" s="6771" t="str">
        <f>IF(ISBLANK(入力ｼｰﾄB!AE331),"",+入力ｼｰﾄB!AE331)</f>
        <v/>
      </c>
      <c r="Z62" s="6771" t="str">
        <f>IF(ISBLANK(入力ｼｰﾄB!AF331),"",+入力ｼｰﾄB!AF331)</f>
        <v/>
      </c>
      <c r="AA62" s="6772" t="str">
        <f>IF(ISBLANK(入力ｼｰﾄB!AG331),"",+入力ｼｰﾄB!AG331)</f>
        <v/>
      </c>
      <c r="AC62" s="716"/>
    </row>
    <row r="63" spans="1:29" s="678" customFormat="1" ht="21.95" customHeight="1">
      <c r="A63" s="716"/>
      <c r="C63" s="719"/>
      <c r="D63" s="777" t="s">
        <v>1068</v>
      </c>
      <c r="E63" s="678" t="str">
        <f>+入力ｼｰﾄB!J340</f>
        <v>株式会社　佐藤設備</v>
      </c>
      <c r="K63" s="720"/>
      <c r="N63" s="719"/>
      <c r="O63" s="6774" t="s">
        <v>1061</v>
      </c>
      <c r="P63" s="6774"/>
      <c r="Q63" s="6774"/>
      <c r="R63" s="6774"/>
      <c r="S63" s="6774"/>
      <c r="T63" s="6771" t="str">
        <f>+入力ｼｰﾄB!J375</f>
        <v/>
      </c>
      <c r="U63" s="6771"/>
      <c r="V63" s="6771"/>
      <c r="W63" s="6771"/>
      <c r="X63" s="6771"/>
      <c r="Y63" s="6771"/>
      <c r="Z63" s="6771"/>
      <c r="AA63" s="6772"/>
      <c r="AC63" s="716"/>
    </row>
    <row r="64" spans="1:29" s="678" customFormat="1" ht="21.95" customHeight="1">
      <c r="A64" s="716"/>
      <c r="C64" s="719"/>
      <c r="D64" s="777" t="s">
        <v>1066</v>
      </c>
      <c r="E64" s="678" t="str">
        <f>+入力ｼｰﾄB!J342</f>
        <v>埼玉県和光市****</v>
      </c>
      <c r="K64" s="720"/>
      <c r="N64" s="721"/>
      <c r="O64" s="6773" t="s">
        <v>1261</v>
      </c>
      <c r="P64" s="6773"/>
      <c r="Q64" s="6773"/>
      <c r="R64" s="6773"/>
      <c r="S64" s="6773"/>
      <c r="T64" s="6771" t="str">
        <f>+入力ｼｰﾄB!J377</f>
        <v/>
      </c>
      <c r="U64" s="6771"/>
      <c r="V64" s="6771"/>
      <c r="W64" s="6771"/>
      <c r="X64" s="6771"/>
      <c r="Y64" s="6771"/>
      <c r="Z64" s="6771"/>
      <c r="AA64" s="6772"/>
      <c r="AC64" s="716"/>
    </row>
    <row r="65" spans="1:29" s="678" customFormat="1" ht="21.95" customHeight="1">
      <c r="A65" s="716"/>
      <c r="C65" s="719"/>
      <c r="D65" s="777" t="s">
        <v>1938</v>
      </c>
      <c r="E65" s="6770" t="str">
        <f>+"（　"&amp;入力ｼｰﾄB!J343&amp;"　）建築士事務所"</f>
        <v>（　一級　）建築士事務所</v>
      </c>
      <c r="F65" s="6770"/>
      <c r="G65" s="6770"/>
      <c r="H65" s="6770"/>
      <c r="I65" s="6770"/>
      <c r="J65" s="6770"/>
      <c r="K65" s="720"/>
      <c r="N65" s="721"/>
      <c r="O65" s="6773" t="s">
        <v>1938</v>
      </c>
      <c r="P65" s="6773"/>
      <c r="Q65" s="6773"/>
      <c r="R65" s="6773"/>
      <c r="S65" s="6773"/>
      <c r="T65" s="6770" t="str">
        <f>+"（　"&amp;入力ｼｰﾄB!J378&amp;"　）建築士事務所"</f>
        <v>（　　）建築士事務所</v>
      </c>
      <c r="U65" s="6770"/>
      <c r="V65" s="6770"/>
      <c r="W65" s="6770"/>
      <c r="X65" s="6770"/>
      <c r="Y65" s="6770"/>
      <c r="Z65" s="778"/>
      <c r="AA65" s="779"/>
      <c r="AC65" s="716"/>
    </row>
    <row r="66" spans="1:29" s="678" customFormat="1" ht="21.95" customHeight="1">
      <c r="A66" s="716"/>
      <c r="C66" s="719"/>
      <c r="D66" s="777" t="s">
        <v>1064</v>
      </c>
      <c r="E66" s="678" t="str">
        <f>+入力ｼｰﾄB!J341</f>
        <v>佐藤　哲夫</v>
      </c>
      <c r="K66" s="720"/>
      <c r="N66" s="722"/>
      <c r="O66" s="6774" t="s">
        <v>1060</v>
      </c>
      <c r="P66" s="6774"/>
      <c r="Q66" s="6774"/>
      <c r="R66" s="6774"/>
      <c r="S66" s="6774"/>
      <c r="T66" s="6771" t="str">
        <f>+入力ｼｰﾄB!J376</f>
        <v/>
      </c>
      <c r="U66" s="6771"/>
      <c r="V66" s="6771"/>
      <c r="W66" s="6771"/>
      <c r="X66" s="6771"/>
      <c r="Y66" s="6771"/>
      <c r="Z66" s="6771"/>
      <c r="AA66" s="6772"/>
      <c r="AC66" s="716"/>
    </row>
    <row r="67" spans="1:29" s="678" customFormat="1" ht="21.95" customHeight="1">
      <c r="A67" s="716"/>
      <c r="C67" s="719"/>
      <c r="D67" s="1808" t="s">
        <v>1063</v>
      </c>
      <c r="K67" s="720"/>
      <c r="N67" s="722"/>
      <c r="O67" s="6775" t="s">
        <v>1263</v>
      </c>
      <c r="P67" s="6775"/>
      <c r="Q67" s="6775"/>
      <c r="R67" s="6775"/>
      <c r="S67" s="6775"/>
      <c r="T67" s="6775"/>
      <c r="U67" s="6775"/>
      <c r="V67" s="6775"/>
      <c r="AA67" s="720"/>
      <c r="AC67" s="716"/>
    </row>
    <row r="68" spans="1:29" s="678" customFormat="1" ht="21.95" customHeight="1">
      <c r="A68" s="716"/>
      <c r="C68" s="719"/>
      <c r="D68" s="1808"/>
      <c r="K68" s="720"/>
      <c r="N68" s="722"/>
      <c r="O68" s="1809"/>
      <c r="P68" s="1809"/>
      <c r="Q68" s="679"/>
      <c r="R68" s="679"/>
      <c r="S68" s="679"/>
      <c r="T68" s="679"/>
      <c r="U68" s="685"/>
      <c r="AA68" s="720"/>
      <c r="AC68" s="716"/>
    </row>
    <row r="69" spans="1:29" s="678" customFormat="1" ht="21.95" customHeight="1">
      <c r="A69" s="716"/>
      <c r="C69" s="722"/>
      <c r="D69" s="678" t="s">
        <v>1254</v>
      </c>
      <c r="K69" s="720"/>
      <c r="N69" s="1806"/>
      <c r="O69" s="1807" t="s">
        <v>1265</v>
      </c>
      <c r="P69" s="783"/>
      <c r="Q69" s="783"/>
      <c r="R69" s="783"/>
      <c r="S69" s="783"/>
      <c r="T69" s="783"/>
      <c r="U69" s="783"/>
      <c r="V69" s="783"/>
      <c r="W69" s="1807"/>
      <c r="X69" s="1807"/>
      <c r="Y69" s="1807"/>
      <c r="Z69" s="783"/>
      <c r="AA69" s="681"/>
      <c r="AC69" s="716"/>
    </row>
    <row r="70" spans="1:29" s="678" customFormat="1" ht="21.95" customHeight="1">
      <c r="A70" s="716"/>
      <c r="C70" s="719"/>
      <c r="D70" s="777" t="s">
        <v>1069</v>
      </c>
      <c r="E70" s="678" t="str">
        <f>IF(ISBLANK(入力ｼｰﾄB!H345),"",+入力ｼｰﾄB!H345)</f>
        <v>設備</v>
      </c>
      <c r="K70" s="720"/>
      <c r="N70" s="719"/>
      <c r="O70" s="6774" t="s">
        <v>1259</v>
      </c>
      <c r="P70" s="6774"/>
      <c r="Q70" s="6774"/>
      <c r="R70" s="6774"/>
      <c r="S70" s="6774"/>
      <c r="T70" s="6771" t="str">
        <f>IF(ISBLANK(入力ｼｰﾄB!H380),"",+入力ｼｰﾄB!H380)</f>
        <v/>
      </c>
      <c r="U70" s="6771" t="str">
        <f>IF(ISBLANK(入力ｼｰﾄB!AA338),"",+入力ｼｰﾄB!AA338)</f>
        <v/>
      </c>
      <c r="V70" s="6771" t="str">
        <f>IF(ISBLANK(入力ｼｰﾄB!AB338),"",+入力ｼｰﾄB!AB338)</f>
        <v/>
      </c>
      <c r="W70" s="6771" t="str">
        <f>IF(ISBLANK(入力ｼｰﾄB!AC338),"",+入力ｼｰﾄB!AC338)</f>
        <v/>
      </c>
      <c r="X70" s="6771" t="str">
        <f>IF(ISBLANK(入力ｼｰﾄB!AD338),"",+入力ｼｰﾄB!AD338)</f>
        <v/>
      </c>
      <c r="Y70" s="6771" t="str">
        <f>IF(ISBLANK(入力ｼｰﾄB!AE338),"",+入力ｼｰﾄB!AE338)</f>
        <v/>
      </c>
      <c r="Z70" s="6771" t="str">
        <f>IF(ISBLANK(入力ｼｰﾄB!AF338),"",+入力ｼｰﾄB!AF338)</f>
        <v/>
      </c>
      <c r="AA70" s="6772" t="str">
        <f>IF(ISBLANK(入力ｼｰﾄB!AG338),"",+入力ｼｰﾄB!AG338)</f>
        <v/>
      </c>
      <c r="AC70" s="716"/>
    </row>
    <row r="71" spans="1:29" s="678" customFormat="1" ht="21.95" customHeight="1">
      <c r="A71" s="716"/>
      <c r="C71" s="719"/>
      <c r="D71" s="777" t="s">
        <v>1068</v>
      </c>
      <c r="E71" s="678" t="str">
        <f>+入力ｼｰﾄB!J347</f>
        <v>荒川設備　</v>
      </c>
      <c r="K71" s="720"/>
      <c r="N71" s="719"/>
      <c r="O71" s="6774" t="s">
        <v>1061</v>
      </c>
      <c r="P71" s="6774"/>
      <c r="Q71" s="6774"/>
      <c r="R71" s="6774"/>
      <c r="S71" s="6774"/>
      <c r="T71" s="6771" t="str">
        <f>+入力ｼｰﾄB!J382</f>
        <v/>
      </c>
      <c r="U71" s="6771"/>
      <c r="V71" s="6771"/>
      <c r="W71" s="6771"/>
      <c r="X71" s="6771"/>
      <c r="Y71" s="6771"/>
      <c r="Z71" s="6771"/>
      <c r="AA71" s="6772"/>
      <c r="AC71" s="716"/>
    </row>
    <row r="72" spans="1:29" s="678" customFormat="1" ht="21.95" customHeight="1">
      <c r="A72" s="716"/>
      <c r="C72" s="719"/>
      <c r="D72" s="777" t="s">
        <v>1066</v>
      </c>
      <c r="E72" s="678" t="str">
        <f>+入力ｼｰﾄB!J349</f>
        <v>東京都江東区*****4-4-4</v>
      </c>
      <c r="K72" s="720"/>
      <c r="N72" s="721"/>
      <c r="O72" s="6773" t="s">
        <v>1261</v>
      </c>
      <c r="P72" s="6773"/>
      <c r="Q72" s="6773"/>
      <c r="R72" s="6773"/>
      <c r="S72" s="6773"/>
      <c r="T72" s="6771" t="str">
        <f>+入力ｼｰﾄB!J384</f>
        <v/>
      </c>
      <c r="U72" s="6771"/>
      <c r="V72" s="6771"/>
      <c r="W72" s="6771"/>
      <c r="X72" s="6771"/>
      <c r="Y72" s="6771"/>
      <c r="Z72" s="6771"/>
      <c r="AA72" s="6772"/>
      <c r="AC72" s="716"/>
    </row>
    <row r="73" spans="1:29" s="678" customFormat="1" ht="21.95" customHeight="1">
      <c r="A73" s="716"/>
      <c r="C73" s="719"/>
      <c r="D73" s="777" t="s">
        <v>1938</v>
      </c>
      <c r="E73" s="6770" t="str">
        <f>+"（　"&amp;入力ｼｰﾄB!J350&amp;"　）建築士事務所"</f>
        <v>（　一級　）建築士事務所</v>
      </c>
      <c r="F73" s="6770"/>
      <c r="G73" s="6770"/>
      <c r="H73" s="6770"/>
      <c r="I73" s="6770"/>
      <c r="J73" s="6770"/>
      <c r="K73" s="720"/>
      <c r="N73" s="721"/>
      <c r="O73" s="6773" t="s">
        <v>1938</v>
      </c>
      <c r="P73" s="6773"/>
      <c r="Q73" s="6773"/>
      <c r="R73" s="6773"/>
      <c r="S73" s="6773"/>
      <c r="T73" s="6770" t="str">
        <f>+"（　"&amp;入力ｼｰﾄB!J385&amp;"　）建築士事務所"</f>
        <v>（　　）建築士事務所</v>
      </c>
      <c r="U73" s="6770"/>
      <c r="V73" s="6770"/>
      <c r="W73" s="6770"/>
      <c r="X73" s="6770"/>
      <c r="Y73" s="6770"/>
      <c r="Z73" s="778"/>
      <c r="AA73" s="779"/>
      <c r="AC73" s="716"/>
    </row>
    <row r="74" spans="1:29" s="678" customFormat="1" ht="21.95" customHeight="1">
      <c r="A74" s="716"/>
      <c r="C74" s="719"/>
      <c r="D74" s="777" t="s">
        <v>1064</v>
      </c>
      <c r="E74" s="678" t="str">
        <f>+入力ｼｰﾄB!J348</f>
        <v>荒川　四士郎</v>
      </c>
      <c r="K74" s="720"/>
      <c r="N74" s="722"/>
      <c r="O74" s="6774" t="s">
        <v>1060</v>
      </c>
      <c r="P74" s="6774"/>
      <c r="Q74" s="6774"/>
      <c r="R74" s="6774"/>
      <c r="S74" s="6774"/>
      <c r="T74" s="6771" t="str">
        <f>+入力ｼｰﾄB!J383</f>
        <v/>
      </c>
      <c r="U74" s="6771"/>
      <c r="V74" s="6771"/>
      <c r="W74" s="6771"/>
      <c r="X74" s="6771"/>
      <c r="Y74" s="6771"/>
      <c r="Z74" s="6771"/>
      <c r="AA74" s="6772"/>
      <c r="AC74" s="716"/>
    </row>
    <row r="75" spans="1:29" s="678" customFormat="1" ht="21.95" customHeight="1">
      <c r="A75" s="716"/>
      <c r="C75" s="719"/>
      <c r="D75" s="1808" t="s">
        <v>1063</v>
      </c>
      <c r="K75" s="720"/>
      <c r="N75" s="722"/>
      <c r="O75" s="6775" t="s">
        <v>1263</v>
      </c>
      <c r="P75" s="6775"/>
      <c r="Q75" s="6775"/>
      <c r="R75" s="6775"/>
      <c r="S75" s="6775"/>
      <c r="T75" s="6775"/>
      <c r="U75" s="6775"/>
      <c r="V75" s="6775"/>
      <c r="AA75" s="720"/>
      <c r="AC75" s="716"/>
    </row>
    <row r="76" spans="1:29" s="678" customFormat="1" ht="21.95" customHeight="1">
      <c r="A76" s="716"/>
      <c r="C76" s="719"/>
      <c r="D76" s="1808"/>
      <c r="K76" s="720"/>
      <c r="N76" s="722"/>
      <c r="O76" s="1809"/>
      <c r="P76" s="1809"/>
      <c r="Q76" s="679"/>
      <c r="R76" s="679"/>
      <c r="S76" s="679"/>
      <c r="T76" s="679"/>
      <c r="U76" s="685"/>
      <c r="AA76" s="720"/>
      <c r="AC76" s="716"/>
    </row>
    <row r="77" spans="1:29" s="678" customFormat="1" ht="21.95" customHeight="1">
      <c r="A77" s="716"/>
      <c r="C77" s="722"/>
      <c r="D77" s="678" t="s">
        <v>1255</v>
      </c>
      <c r="K77" s="720"/>
      <c r="N77" s="1806"/>
      <c r="O77" s="1807" t="s">
        <v>1266</v>
      </c>
      <c r="P77" s="783"/>
      <c r="Q77" s="783"/>
      <c r="R77" s="783"/>
      <c r="S77" s="783"/>
      <c r="T77" s="783"/>
      <c r="U77" s="783"/>
      <c r="V77" s="783"/>
      <c r="W77" s="783"/>
      <c r="X77" s="783"/>
      <c r="Y77" s="783"/>
      <c r="Z77" s="783"/>
      <c r="AA77" s="681"/>
      <c r="AC77" s="716"/>
    </row>
    <row r="78" spans="1:29" s="678" customFormat="1" ht="21.95" customHeight="1">
      <c r="A78" s="716"/>
      <c r="C78" s="719"/>
      <c r="D78" s="777" t="s">
        <v>1069</v>
      </c>
      <c r="E78" s="678" t="str">
        <f>IF(ISBLANK(入力ｼｰﾄB!H352),"",+入力ｼｰﾄB!H352)</f>
        <v>意匠</v>
      </c>
      <c r="K78" s="720"/>
      <c r="N78" s="719"/>
      <c r="O78" s="6774" t="s">
        <v>1259</v>
      </c>
      <c r="P78" s="6774"/>
      <c r="Q78" s="6774"/>
      <c r="R78" s="6774"/>
      <c r="S78" s="6774"/>
      <c r="T78" s="6771" t="str">
        <f>IF(ISBLANK(入力ｼｰﾄB!H387),"",+入力ｼｰﾄB!H387)</f>
        <v/>
      </c>
      <c r="U78" s="6771" t="str">
        <f>IF(ISBLANK(入力ｼｰﾄB!AA345),"",+入力ｼｰﾄB!AA345)</f>
        <v/>
      </c>
      <c r="V78" s="6771" t="str">
        <f>IF(ISBLANK(入力ｼｰﾄB!AB345),"",+入力ｼｰﾄB!AB345)</f>
        <v/>
      </c>
      <c r="W78" s="6771" t="str">
        <f>IF(ISBLANK(入力ｼｰﾄB!AC345),"",+入力ｼｰﾄB!AC345)</f>
        <v/>
      </c>
      <c r="X78" s="6771" t="str">
        <f>IF(ISBLANK(入力ｼｰﾄB!AD345),"",+入力ｼｰﾄB!AD345)</f>
        <v/>
      </c>
      <c r="Y78" s="6771" t="str">
        <f>IF(ISBLANK(入力ｼｰﾄB!AE345),"",+入力ｼｰﾄB!AE345)</f>
        <v/>
      </c>
      <c r="Z78" s="6771" t="str">
        <f>IF(ISBLANK(入力ｼｰﾄB!AF345),"",+入力ｼｰﾄB!AF345)</f>
        <v/>
      </c>
      <c r="AA78" s="6772" t="str">
        <f>IF(ISBLANK(入力ｼｰﾄB!AG345),"",+入力ｼｰﾄB!AG345)</f>
        <v/>
      </c>
      <c r="AC78" s="716"/>
    </row>
    <row r="79" spans="1:29" s="678" customFormat="1" ht="21.95" customHeight="1">
      <c r="A79" s="716"/>
      <c r="C79" s="719"/>
      <c r="D79" s="777" t="s">
        <v>1068</v>
      </c>
      <c r="E79" s="678" t="str">
        <f>+入力ｼｰﾄB!J354</f>
        <v>江戸川設計　</v>
      </c>
      <c r="K79" s="720"/>
      <c r="N79" s="719"/>
      <c r="O79" s="6774" t="s">
        <v>1061</v>
      </c>
      <c r="P79" s="6774"/>
      <c r="Q79" s="6774"/>
      <c r="R79" s="6774"/>
      <c r="S79" s="6774"/>
      <c r="T79" s="6771" t="str">
        <f>+入力ｼｰﾄB!J389</f>
        <v/>
      </c>
      <c r="U79" s="6771"/>
      <c r="V79" s="6771"/>
      <c r="W79" s="6771"/>
      <c r="X79" s="6771"/>
      <c r="Y79" s="6771"/>
      <c r="Z79" s="6771"/>
      <c r="AA79" s="6772"/>
      <c r="AC79" s="716"/>
    </row>
    <row r="80" spans="1:29" s="678" customFormat="1" ht="21.95" customHeight="1">
      <c r="A80" s="716"/>
      <c r="C80" s="719"/>
      <c r="D80" s="777" t="s">
        <v>1066</v>
      </c>
      <c r="E80" s="678" t="str">
        <f>+入力ｼｰﾄB!J356</f>
        <v>江戸川区＊＊町3-3-3</v>
      </c>
      <c r="K80" s="720"/>
      <c r="N80" s="721"/>
      <c r="O80" s="6773" t="s">
        <v>1261</v>
      </c>
      <c r="P80" s="6773"/>
      <c r="Q80" s="6773"/>
      <c r="R80" s="6773"/>
      <c r="S80" s="6773"/>
      <c r="T80" s="6771" t="str">
        <f>+入力ｼｰﾄB!J391</f>
        <v/>
      </c>
      <c r="U80" s="6771"/>
      <c r="V80" s="6771"/>
      <c r="W80" s="6771"/>
      <c r="X80" s="6771"/>
      <c r="Y80" s="6771"/>
      <c r="Z80" s="6771"/>
      <c r="AA80" s="6772"/>
      <c r="AC80" s="716"/>
    </row>
    <row r="81" spans="1:29" s="678" customFormat="1" ht="21.95" customHeight="1">
      <c r="A81" s="716"/>
      <c r="C81" s="719"/>
      <c r="D81" s="777" t="s">
        <v>1938</v>
      </c>
      <c r="E81" s="6770" t="str">
        <f>+"（　"&amp;入力ｼｰﾄB!J357&amp;"　）建築士事務所"</f>
        <v>（　一級　）建築士事務所</v>
      </c>
      <c r="F81" s="6770"/>
      <c r="G81" s="6770"/>
      <c r="H81" s="6770"/>
      <c r="I81" s="6770"/>
      <c r="J81" s="6770"/>
      <c r="K81" s="720"/>
      <c r="N81" s="721"/>
      <c r="O81" s="6773" t="s">
        <v>1938</v>
      </c>
      <c r="P81" s="6773"/>
      <c r="Q81" s="6773"/>
      <c r="R81" s="6773"/>
      <c r="S81" s="6773"/>
      <c r="T81" s="6770" t="str">
        <f>+"（　"&amp;入力ｼｰﾄB!J392&amp;"　）建築士事務所"</f>
        <v>（　　）建築士事務所</v>
      </c>
      <c r="U81" s="6770"/>
      <c r="V81" s="6770"/>
      <c r="W81" s="6770"/>
      <c r="X81" s="6770"/>
      <c r="Y81" s="6770"/>
      <c r="Z81" s="778"/>
      <c r="AA81" s="779"/>
      <c r="AC81" s="716"/>
    </row>
    <row r="82" spans="1:29" s="678" customFormat="1" ht="21.95" customHeight="1">
      <c r="A82" s="716"/>
      <c r="C82" s="719"/>
      <c r="D82" s="777" t="s">
        <v>1064</v>
      </c>
      <c r="E82" s="678" t="str">
        <f>+入力ｼｰﾄB!J355</f>
        <v>江戸川　三朗</v>
      </c>
      <c r="K82" s="720"/>
      <c r="N82" s="722"/>
      <c r="O82" s="6774" t="s">
        <v>1060</v>
      </c>
      <c r="P82" s="6774"/>
      <c r="Q82" s="6774"/>
      <c r="R82" s="6774"/>
      <c r="S82" s="6774"/>
      <c r="T82" s="6771" t="str">
        <f>+入力ｼｰﾄB!J390</f>
        <v/>
      </c>
      <c r="U82" s="6771"/>
      <c r="V82" s="6771"/>
      <c r="W82" s="6771"/>
      <c r="X82" s="6771"/>
      <c r="Y82" s="6771"/>
      <c r="Z82" s="6771"/>
      <c r="AA82" s="6772"/>
      <c r="AC82" s="716"/>
    </row>
    <row r="83" spans="1:29" s="678" customFormat="1" ht="21.95" customHeight="1">
      <c r="A83" s="716"/>
      <c r="C83" s="719"/>
      <c r="D83" s="1808" t="s">
        <v>1063</v>
      </c>
      <c r="K83" s="720"/>
      <c r="N83" s="722"/>
      <c r="O83" s="6775" t="s">
        <v>1263</v>
      </c>
      <c r="P83" s="6775"/>
      <c r="Q83" s="6775"/>
      <c r="R83" s="6775"/>
      <c r="S83" s="6775"/>
      <c r="T83" s="6775"/>
      <c r="U83" s="6775"/>
      <c r="V83" s="6775"/>
      <c r="AA83" s="720"/>
      <c r="AC83" s="716"/>
    </row>
    <row r="84" spans="1:29" s="678" customFormat="1" ht="21.95" customHeight="1">
      <c r="A84" s="716"/>
      <c r="C84" s="719"/>
      <c r="D84" s="1808"/>
      <c r="K84" s="720"/>
      <c r="N84" s="1810"/>
      <c r="O84" s="1811"/>
      <c r="P84" s="1811"/>
      <c r="Q84" s="1801"/>
      <c r="R84" s="1801"/>
      <c r="S84" s="1801"/>
      <c r="T84" s="1801"/>
      <c r="U84" s="1812"/>
      <c r="V84" s="723"/>
      <c r="W84" s="723"/>
      <c r="X84" s="723"/>
      <c r="Y84" s="723"/>
      <c r="Z84" s="723"/>
      <c r="AA84" s="1799"/>
      <c r="AC84" s="716"/>
    </row>
    <row r="85" spans="1:29" s="678" customFormat="1" ht="21.95" customHeight="1">
      <c r="A85" s="716"/>
      <c r="C85" s="722"/>
      <c r="D85" s="678" t="s">
        <v>1256</v>
      </c>
      <c r="K85" s="720"/>
      <c r="N85" s="783"/>
      <c r="O85" s="783"/>
      <c r="P85" s="783"/>
      <c r="Q85" s="783"/>
      <c r="R85" s="783"/>
      <c r="S85" s="783"/>
      <c r="T85" s="783"/>
      <c r="U85" s="783"/>
      <c r="V85" s="783"/>
      <c r="W85" s="783"/>
      <c r="X85" s="783"/>
      <c r="Y85" s="783"/>
      <c r="Z85" s="783"/>
      <c r="AA85" s="783"/>
      <c r="AC85" s="716"/>
    </row>
    <row r="86" spans="1:29" s="678" customFormat="1" ht="21.95" customHeight="1">
      <c r="A86" s="716"/>
      <c r="C86" s="719"/>
      <c r="D86" s="777" t="s">
        <v>1069</v>
      </c>
      <c r="E86" s="678" t="str">
        <f>IF(ISBLANK(入力ｼｰﾄB!H359),"",+入力ｼｰﾄB!H359)</f>
        <v>意匠</v>
      </c>
      <c r="K86" s="720"/>
      <c r="N86" s="679"/>
      <c r="U86" s="679"/>
      <c r="Z86" s="683"/>
      <c r="AA86" s="683"/>
      <c r="AC86" s="716"/>
    </row>
    <row r="87" spans="1:29" s="678" customFormat="1" ht="21.95" customHeight="1">
      <c r="A87" s="716"/>
      <c r="C87" s="719"/>
      <c r="D87" s="777" t="s">
        <v>1068</v>
      </c>
      <c r="E87" s="678" t="str">
        <f>+入力ｼｰﾄB!J361</f>
        <v>北海設計</v>
      </c>
      <c r="K87" s="720"/>
      <c r="N87" s="679"/>
      <c r="O87" s="683"/>
      <c r="P87" s="683"/>
      <c r="U87" s="679"/>
      <c r="AC87" s="716"/>
    </row>
    <row r="88" spans="1:29" s="678" customFormat="1" ht="21.95" customHeight="1">
      <c r="A88" s="716"/>
      <c r="C88" s="719"/>
      <c r="D88" s="777" t="s">
        <v>1066</v>
      </c>
      <c r="E88" s="678" t="str">
        <f>+入力ｼｰﾄB!J363</f>
        <v>札幌市中央区＊＊＊9-9-9</v>
      </c>
      <c r="K88" s="720"/>
      <c r="N88" s="774"/>
      <c r="O88" s="718"/>
      <c r="P88" s="718"/>
      <c r="AC88" s="716"/>
    </row>
    <row r="89" spans="1:29" s="678" customFormat="1" ht="21.95" customHeight="1">
      <c r="A89" s="716"/>
      <c r="C89" s="719"/>
      <c r="D89" s="777" t="s">
        <v>1938</v>
      </c>
      <c r="E89" s="6770" t="str">
        <f>+"（　"&amp;入力ｼｰﾄB!J364&amp;"　）建築士事務所"</f>
        <v>（　一級　）建築士事務所</v>
      </c>
      <c r="F89" s="6770"/>
      <c r="G89" s="6770"/>
      <c r="H89" s="6770"/>
      <c r="I89" s="6770"/>
      <c r="J89" s="6770"/>
      <c r="K89" s="720"/>
      <c r="N89" s="684"/>
      <c r="U89" s="684"/>
      <c r="AC89" s="716"/>
    </row>
    <row r="90" spans="1:29" s="678" customFormat="1" ht="21.95" customHeight="1">
      <c r="A90" s="716"/>
      <c r="C90" s="719"/>
      <c r="D90" s="777" t="s">
        <v>1064</v>
      </c>
      <c r="E90" s="678" t="str">
        <f>+入力ｼｰﾄB!J362</f>
        <v>寿　九太郎</v>
      </c>
      <c r="K90" s="720"/>
      <c r="N90" s="684"/>
      <c r="O90" s="718"/>
      <c r="P90" s="718"/>
      <c r="U90" s="685"/>
      <c r="AC90" s="716"/>
    </row>
    <row r="91" spans="1:29" s="678" customFormat="1" ht="21.95" customHeight="1">
      <c r="A91" s="716"/>
      <c r="C91" s="1846"/>
      <c r="D91" s="1847" t="s">
        <v>1063</v>
      </c>
      <c r="E91" s="1848"/>
      <c r="F91" s="1848"/>
      <c r="G91" s="1848"/>
      <c r="H91" s="1848"/>
      <c r="I91" s="1848"/>
      <c r="J91" s="1848"/>
      <c r="K91" s="1849"/>
      <c r="N91" s="684"/>
      <c r="O91" s="1809"/>
      <c r="P91" s="1809"/>
      <c r="Q91" s="679"/>
      <c r="R91" s="679"/>
      <c r="S91" s="679"/>
      <c r="T91" s="679"/>
      <c r="U91" s="685"/>
      <c r="AC91" s="716"/>
    </row>
    <row r="92" spans="1:29" ht="24" customHeight="1">
      <c r="A92" s="716"/>
      <c r="B92" s="678"/>
      <c r="C92" s="679"/>
      <c r="F92" s="678"/>
      <c r="G92" s="678"/>
      <c r="H92" s="678"/>
      <c r="I92" s="678"/>
      <c r="J92" s="678"/>
      <c r="K92" s="678"/>
      <c r="L92" s="678"/>
      <c r="M92" s="678"/>
      <c r="N92" s="679"/>
      <c r="O92" s="678"/>
      <c r="P92" s="678"/>
      <c r="Q92" s="678"/>
      <c r="R92" s="678"/>
      <c r="S92" s="678"/>
      <c r="T92" s="678"/>
      <c r="U92" s="679"/>
      <c r="V92" s="678"/>
      <c r="W92" s="678"/>
      <c r="X92" s="678"/>
      <c r="Y92" s="678"/>
      <c r="Z92" s="683"/>
      <c r="AA92" s="683"/>
      <c r="AB92" s="678"/>
      <c r="AC92" s="716"/>
    </row>
    <row r="93" spans="1:29" ht="24" customHeight="1">
      <c r="A93" s="714"/>
      <c r="B93" s="714"/>
      <c r="C93" s="715"/>
      <c r="D93" s="714"/>
      <c r="E93" s="714"/>
      <c r="F93" s="714"/>
      <c r="G93" s="714"/>
      <c r="H93" s="714"/>
      <c r="I93" s="714"/>
      <c r="J93" s="714"/>
      <c r="K93" s="714"/>
      <c r="L93" s="714"/>
      <c r="M93" s="714"/>
      <c r="N93" s="715"/>
      <c r="O93" s="714"/>
      <c r="P93" s="714"/>
      <c r="Q93" s="714"/>
      <c r="R93" s="714"/>
      <c r="S93" s="714"/>
      <c r="T93" s="714"/>
      <c r="U93" s="715"/>
      <c r="V93" s="714"/>
      <c r="W93" s="714"/>
      <c r="X93" s="714"/>
      <c r="Y93" s="714"/>
      <c r="Z93" s="714"/>
      <c r="AA93" s="714"/>
      <c r="AB93" s="714"/>
      <c r="AC93" s="714"/>
    </row>
    <row r="94" spans="1:29" ht="24" customHeight="1"/>
    <row r="95" spans="1:29" ht="24" customHeight="1"/>
    <row r="96" spans="1:29" ht="24" customHeight="1"/>
    <row r="97" ht="24" customHeight="1"/>
    <row r="98" ht="24" customHeight="1"/>
    <row r="99" ht="24" customHeight="1"/>
    <row r="100" ht="24" customHeight="1"/>
    <row r="101" ht="24" customHeight="1"/>
    <row r="102" ht="24" customHeight="1"/>
    <row r="103" ht="24" customHeight="1"/>
    <row r="104" ht="24" customHeight="1"/>
    <row r="105" ht="24" customHeight="1"/>
    <row r="106" ht="24" customHeight="1"/>
    <row r="107" ht="24" customHeight="1"/>
    <row r="108" ht="24" customHeight="1"/>
    <row r="109" ht="24" customHeight="1"/>
    <row r="110" ht="24" customHeight="1"/>
    <row r="111" ht="24" customHeight="1"/>
    <row r="112" ht="24" customHeight="1"/>
    <row r="113" ht="24" customHeight="1"/>
    <row r="114" ht="24" customHeight="1"/>
    <row r="115" ht="24" customHeight="1"/>
    <row r="116" ht="24" customHeight="1"/>
    <row r="117" ht="24" customHeight="1"/>
    <row r="118" ht="24" customHeight="1"/>
    <row r="119" ht="24" customHeight="1"/>
    <row r="120" ht="24" customHeight="1"/>
    <row r="121" ht="24" customHeight="1"/>
    <row r="122" ht="24" customHeight="1"/>
    <row r="123" ht="24" customHeight="1"/>
    <row r="124" ht="24" customHeight="1"/>
    <row r="125" ht="24" customHeight="1"/>
    <row r="126" ht="24" customHeight="1"/>
    <row r="127" ht="24" customHeight="1"/>
    <row r="128" ht="24" customHeight="1"/>
    <row r="129" ht="24" customHeight="1"/>
    <row r="130" ht="24" customHeight="1"/>
    <row r="131" ht="24" customHeight="1"/>
    <row r="132" ht="24" customHeight="1"/>
    <row r="133" ht="24" customHeight="1"/>
    <row r="134" ht="24" customHeight="1"/>
    <row r="135" ht="24" customHeight="1"/>
    <row r="136" ht="24" customHeight="1"/>
    <row r="137" ht="24" customHeight="1"/>
    <row r="138" ht="24" customHeight="1"/>
    <row r="139" ht="24" customHeight="1"/>
    <row r="140" ht="24" customHeight="1"/>
    <row r="141" ht="24" customHeight="1"/>
    <row r="142" ht="24" customHeight="1"/>
    <row r="143" ht="24" customHeight="1"/>
    <row r="144" ht="24" customHeight="1"/>
    <row r="145" ht="24" customHeight="1"/>
    <row r="146" ht="24" customHeight="1"/>
    <row r="147" ht="24" customHeight="1"/>
    <row r="148" ht="24" customHeight="1"/>
    <row r="149" ht="24" customHeight="1"/>
    <row r="150" ht="24" customHeight="1"/>
    <row r="151" ht="24" customHeight="1"/>
    <row r="152" ht="24" customHeight="1"/>
    <row r="153" ht="24" customHeight="1"/>
    <row r="154" ht="24" customHeight="1"/>
    <row r="155" ht="24" customHeight="1"/>
    <row r="156" ht="24" customHeight="1"/>
    <row r="157" ht="24" customHeight="1"/>
    <row r="158" ht="24" customHeight="1"/>
    <row r="159" ht="24" customHeight="1"/>
    <row r="160" ht="24" customHeight="1"/>
    <row r="161" ht="24" customHeight="1"/>
    <row r="162" ht="24" customHeight="1"/>
    <row r="163" ht="24" customHeight="1"/>
    <row r="164" ht="24" customHeight="1"/>
    <row r="165" ht="24" customHeight="1"/>
    <row r="166" ht="24" customHeight="1"/>
    <row r="167" ht="24" customHeight="1"/>
    <row r="168" ht="24" customHeight="1"/>
    <row r="169" ht="24" customHeight="1"/>
    <row r="170" ht="24" customHeight="1"/>
    <row r="171" ht="24" customHeight="1"/>
    <row r="172" ht="24" customHeight="1"/>
    <row r="173" ht="24" customHeight="1"/>
    <row r="174" ht="24" customHeight="1"/>
    <row r="175" ht="24" customHeight="1"/>
    <row r="176" ht="24" customHeight="1"/>
    <row r="177" ht="24" customHeight="1"/>
    <row r="178" ht="24" customHeight="1"/>
    <row r="179" ht="24" customHeight="1"/>
    <row r="180" ht="24" customHeight="1"/>
    <row r="181" ht="24" customHeight="1"/>
    <row r="182" ht="24" customHeight="1"/>
    <row r="183" ht="24" customHeight="1"/>
    <row r="184" ht="24" customHeight="1"/>
    <row r="185" ht="24" customHeight="1"/>
    <row r="186" ht="24" customHeight="1"/>
    <row r="187" ht="24" customHeight="1"/>
    <row r="188" ht="24" customHeight="1"/>
    <row r="189" ht="24" customHeight="1"/>
    <row r="190" ht="24" customHeight="1"/>
    <row r="191" ht="24" customHeight="1"/>
    <row r="192" ht="24" customHeight="1"/>
    <row r="193" ht="24" customHeight="1"/>
    <row r="194" ht="24" customHeight="1"/>
    <row r="195" ht="24" customHeight="1"/>
    <row r="196" ht="24" customHeight="1"/>
    <row r="197" ht="24" customHeight="1"/>
    <row r="198" ht="24" customHeight="1"/>
    <row r="199" ht="24" customHeight="1"/>
    <row r="200" ht="24" customHeight="1"/>
    <row r="201" ht="24" customHeight="1"/>
    <row r="202" ht="24" customHeight="1"/>
    <row r="203" ht="24" customHeight="1"/>
    <row r="204" ht="24" customHeight="1"/>
    <row r="205" ht="24" customHeight="1"/>
    <row r="206" ht="24" customHeight="1"/>
    <row r="207" ht="24" customHeight="1"/>
    <row r="208" ht="24" customHeight="1"/>
    <row r="209" ht="24" customHeight="1"/>
    <row r="210" ht="24" customHeight="1"/>
  </sheetData>
  <sheetProtection algorithmName="SHA-512" hashValue="iQvcYlcivY35ucI0R5JlG5oOabmw/p07P3+PtvOD7WGWgznX/3MAtC4X4rsTsn5ASWfXfkLHWWqOsvZ6MRzp0w==" saltValue="8Xc4FLALbYbpH7SQM54kOQ==" spinCount="100000" sheet="1" objects="1" formatCells="0" formatColumns="0" formatRows="0"/>
  <mergeCells count="106">
    <mergeCell ref="D3:K3"/>
    <mergeCell ref="E10:K10"/>
    <mergeCell ref="N10:O10"/>
    <mergeCell ref="N8:O8"/>
    <mergeCell ref="U8:V8"/>
    <mergeCell ref="N7:O7"/>
    <mergeCell ref="W10:AA10"/>
    <mergeCell ref="E15:K15"/>
    <mergeCell ref="E13:K13"/>
    <mergeCell ref="E12:K12"/>
    <mergeCell ref="I4:K4"/>
    <mergeCell ref="D7:K9"/>
    <mergeCell ref="D5:F5"/>
    <mergeCell ref="E14:J14"/>
    <mergeCell ref="O4:T5"/>
    <mergeCell ref="V4:AA5"/>
    <mergeCell ref="P7:T7"/>
    <mergeCell ref="P11:Q11"/>
    <mergeCell ref="P8:Q8"/>
    <mergeCell ref="W7:AA7"/>
    <mergeCell ref="U7:V7"/>
    <mergeCell ref="W14:AA14"/>
    <mergeCell ref="W11:X11"/>
    <mergeCell ref="W8:X8"/>
    <mergeCell ref="D38:E38"/>
    <mergeCell ref="E20:K20"/>
    <mergeCell ref="D25:K26"/>
    <mergeCell ref="Q32:Z32"/>
    <mergeCell ref="Q33:Z33"/>
    <mergeCell ref="O20:Q20"/>
    <mergeCell ref="O26:AA28"/>
    <mergeCell ref="R22:AA23"/>
    <mergeCell ref="R20:T20"/>
    <mergeCell ref="D34:K35"/>
    <mergeCell ref="D31:K32"/>
    <mergeCell ref="O22:Q22"/>
    <mergeCell ref="O21:AA21"/>
    <mergeCell ref="I22:J22"/>
    <mergeCell ref="I21:K21"/>
    <mergeCell ref="P15:R15"/>
    <mergeCell ref="U14:V14"/>
    <mergeCell ref="N15:O15"/>
    <mergeCell ref="N11:O11"/>
    <mergeCell ref="P10:T10"/>
    <mergeCell ref="U11:V11"/>
    <mergeCell ref="U10:V10"/>
    <mergeCell ref="U15:V15"/>
    <mergeCell ref="P14:T14"/>
    <mergeCell ref="N14:O14"/>
    <mergeCell ref="O43:P43"/>
    <mergeCell ref="O36:P36"/>
    <mergeCell ref="O34:P34"/>
    <mergeCell ref="Q43:Y43"/>
    <mergeCell ref="Q45:T45"/>
    <mergeCell ref="Q36:R36"/>
    <mergeCell ref="Q34:T34"/>
    <mergeCell ref="N39:AA40"/>
    <mergeCell ref="O17:AA18"/>
    <mergeCell ref="W15:Y15"/>
    <mergeCell ref="Z41:AA41"/>
    <mergeCell ref="E89:J89"/>
    <mergeCell ref="O54:S54"/>
    <mergeCell ref="O55:S55"/>
    <mergeCell ref="O56:S56"/>
    <mergeCell ref="O58:S58"/>
    <mergeCell ref="O57:S57"/>
    <mergeCell ref="T70:AA70"/>
    <mergeCell ref="O63:S63"/>
    <mergeCell ref="O62:S62"/>
    <mergeCell ref="O83:V83"/>
    <mergeCell ref="O78:S78"/>
    <mergeCell ref="O79:S79"/>
    <mergeCell ref="O80:S80"/>
    <mergeCell ref="O82:S82"/>
    <mergeCell ref="T82:AA82"/>
    <mergeCell ref="T80:AA80"/>
    <mergeCell ref="O71:S71"/>
    <mergeCell ref="O72:S72"/>
    <mergeCell ref="O74:S74"/>
    <mergeCell ref="O75:V75"/>
    <mergeCell ref="T74:AA74"/>
    <mergeCell ref="T72:AA72"/>
    <mergeCell ref="E43:J43"/>
    <mergeCell ref="E57:J57"/>
    <mergeCell ref="E65:J65"/>
    <mergeCell ref="E73:J73"/>
    <mergeCell ref="E81:J81"/>
    <mergeCell ref="T79:AA79"/>
    <mergeCell ref="T78:AA78"/>
    <mergeCell ref="O65:S65"/>
    <mergeCell ref="O73:S73"/>
    <mergeCell ref="O81:S81"/>
    <mergeCell ref="T57:Y57"/>
    <mergeCell ref="T65:Y65"/>
    <mergeCell ref="T73:Y73"/>
    <mergeCell ref="T81:Y81"/>
    <mergeCell ref="T63:AA63"/>
    <mergeCell ref="T62:AA62"/>
    <mergeCell ref="O70:S70"/>
    <mergeCell ref="O66:S66"/>
    <mergeCell ref="O64:S64"/>
    <mergeCell ref="O67:V67"/>
    <mergeCell ref="T71:AA71"/>
    <mergeCell ref="T66:AA66"/>
    <mergeCell ref="T64:AA64"/>
    <mergeCell ref="O45:P45"/>
  </mergeCells>
  <phoneticPr fontId="42"/>
  <conditionalFormatting sqref="D5">
    <cfRule type="expression" dxfId="92" priority="2">
      <formula>#REF!=0</formula>
    </cfRule>
  </conditionalFormatting>
  <conditionalFormatting sqref="E12:K12">
    <cfRule type="expression" dxfId="91" priority="1" stopIfTrue="1">
      <formula>#REF!=0</formula>
    </cfRule>
    <cfRule type="expression" dxfId="90" priority="3" stopIfTrue="1">
      <formula>#REF!=0</formula>
    </cfRule>
  </conditionalFormatting>
  <dataValidations count="1">
    <dataValidation type="list" allowBlank="1" showInputMessage="1" showErrorMessage="1" sqref="G5" xr:uid="{43C66114-C410-43DD-9CF9-63A1EE28361D}">
      <formula1>_LST104</formula1>
    </dataValidation>
  </dataValidations>
  <pageMargins left="0.59055118110236227" right="0.59055118110236227" top="0.78740157480314965" bottom="0.39370078740157483" header="0.31496062992125984" footer="0.19685039370078741"/>
  <pageSetup paperSize="8" scale="91" orientation="landscape" blackAndWhite="1" r:id="rId1"/>
  <headerFooter>
    <oddFooter>&amp;L&amp;"-,標準"&amp;8JAAF-MST  &lt;RESA-6&gt;　重要事項説明書</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AD166"/>
  <sheetViews>
    <sheetView showGridLines="0" workbookViewId="0">
      <selection activeCell="E18" sqref="E18"/>
    </sheetView>
  </sheetViews>
  <sheetFormatPr defaultRowHeight="13.5"/>
  <cols>
    <col min="1" max="1" width="2.25" style="676" customWidth="1"/>
    <col min="2" max="2" width="2.5" style="676" customWidth="1"/>
    <col min="3" max="3" width="2.75" style="677" customWidth="1"/>
    <col min="4" max="4" width="16.625" style="676" customWidth="1"/>
    <col min="5" max="5" width="12.625" style="676" customWidth="1"/>
    <col min="6" max="6" width="10.5" style="676" customWidth="1"/>
    <col min="7" max="7" width="7.125" style="676" customWidth="1"/>
    <col min="8" max="11" width="8.625" style="676" customWidth="1"/>
    <col min="12" max="12" width="8.125" style="676" customWidth="1"/>
    <col min="13" max="13" width="3.75" style="676" customWidth="1"/>
    <col min="14" max="14" width="6.5" style="676" customWidth="1"/>
    <col min="15" max="15" width="2.75" style="677" customWidth="1"/>
    <col min="16" max="16" width="5.625" style="676" customWidth="1"/>
    <col min="17" max="17" width="2.625" style="676" customWidth="1"/>
    <col min="18" max="18" width="5.125" style="676" customWidth="1"/>
    <col min="19" max="19" width="5.625" style="676" customWidth="1"/>
    <col min="20" max="20" width="9.625" style="676" customWidth="1"/>
    <col min="21" max="21" width="14.625" style="676" customWidth="1"/>
    <col min="22" max="22" width="2.75" style="677" customWidth="1"/>
    <col min="23" max="23" width="5.625" style="676" customWidth="1"/>
    <col min="24" max="24" width="2.625" style="676" customWidth="1"/>
    <col min="25" max="25" width="5.125" style="676" customWidth="1"/>
    <col min="26" max="26" width="5.625" style="676" customWidth="1"/>
    <col min="27" max="27" width="9.625" style="676" customWidth="1"/>
    <col min="28" max="28" width="14.625" style="676" customWidth="1"/>
    <col min="29" max="29" width="1.25" style="676" customWidth="1"/>
    <col min="30" max="30" width="3.25" style="676" customWidth="1"/>
    <col min="31" max="16384" width="9" style="676"/>
  </cols>
  <sheetData>
    <row r="1" spans="1:30" ht="39.950000000000003" customHeight="1">
      <c r="A1" s="1597"/>
      <c r="B1" s="1597"/>
      <c r="C1" s="1605"/>
      <c r="D1" s="1597"/>
      <c r="E1" s="1597"/>
      <c r="F1" s="1597"/>
      <c r="G1" s="1597"/>
      <c r="H1" s="1597"/>
      <c r="I1" s="1597"/>
      <c r="J1" s="1597"/>
      <c r="K1" s="1597"/>
      <c r="L1" s="1597"/>
      <c r="M1" s="1597"/>
      <c r="N1" s="1597"/>
      <c r="O1" s="1605"/>
      <c r="P1" s="1597"/>
      <c r="Q1" s="1597"/>
      <c r="R1" s="1597"/>
      <c r="S1" s="1597"/>
      <c r="T1" s="1597"/>
      <c r="U1" s="1597"/>
      <c r="V1" s="1605"/>
      <c r="W1" s="1597"/>
      <c r="X1" s="1597"/>
      <c r="Y1" s="1597"/>
      <c r="Z1" s="1597"/>
      <c r="AA1" s="1597"/>
      <c r="AB1" s="1597"/>
      <c r="AC1" s="1597"/>
      <c r="AD1" s="1597"/>
    </row>
    <row r="2" spans="1:30" ht="20.25" customHeight="1">
      <c r="A2" s="714"/>
      <c r="AD2" s="714"/>
    </row>
    <row r="3" spans="1:30" ht="24" customHeight="1">
      <c r="A3" s="714"/>
      <c r="D3" s="6808" t="s">
        <v>1142</v>
      </c>
      <c r="E3" s="6808"/>
      <c r="F3" s="6808"/>
      <c r="G3" s="6808"/>
      <c r="H3" s="6808"/>
      <c r="I3" s="6808"/>
      <c r="J3" s="6808"/>
      <c r="K3" s="6808"/>
      <c r="L3" s="6808"/>
      <c r="O3" s="748" t="s">
        <v>1108</v>
      </c>
      <c r="P3" s="749" t="s">
        <v>1141</v>
      </c>
      <c r="Q3" s="750"/>
      <c r="R3" s="750"/>
      <c r="S3" s="750"/>
      <c r="T3" s="750"/>
      <c r="U3" s="750"/>
      <c r="V3" s="751"/>
      <c r="W3" s="750"/>
      <c r="X3" s="750"/>
      <c r="AD3" s="714"/>
    </row>
    <row r="4" spans="1:30" s="678" customFormat="1" ht="20.100000000000001" customHeight="1">
      <c r="A4" s="716"/>
      <c r="C4" s="679"/>
      <c r="J4" s="6812">
        <f>+入力ｼｰﾄB!J280</f>
        <v>45575</v>
      </c>
      <c r="K4" s="6812"/>
      <c r="L4" s="6812"/>
      <c r="O4" s="752" t="s">
        <v>1087</v>
      </c>
      <c r="P4" s="6781" t="s">
        <v>1106</v>
      </c>
      <c r="Q4" s="6781"/>
      <c r="R4" s="6781"/>
      <c r="S4" s="6781"/>
      <c r="T4" s="6781"/>
      <c r="U4" s="6814"/>
      <c r="V4" s="752" t="s">
        <v>1105</v>
      </c>
      <c r="W4" s="6781" t="s">
        <v>1104</v>
      </c>
      <c r="X4" s="6781"/>
      <c r="Y4" s="6781"/>
      <c r="Z4" s="6781"/>
      <c r="AA4" s="6781"/>
      <c r="AB4" s="6814"/>
      <c r="AD4" s="716"/>
    </row>
    <row r="5" spans="1:30" s="678" customFormat="1" ht="15" customHeight="1">
      <c r="A5" s="716"/>
      <c r="C5" s="679"/>
      <c r="J5" s="679"/>
      <c r="K5" s="679"/>
      <c r="L5" s="679"/>
      <c r="O5" s="753"/>
      <c r="P5" s="6815"/>
      <c r="Q5" s="6815"/>
      <c r="R5" s="6815"/>
      <c r="S5" s="6815"/>
      <c r="T5" s="6815"/>
      <c r="U5" s="6816"/>
      <c r="V5" s="753"/>
      <c r="W5" s="6815"/>
      <c r="X5" s="6815"/>
      <c r="Y5" s="6815"/>
      <c r="Z5" s="6815"/>
      <c r="AA5" s="6815"/>
      <c r="AB5" s="6816"/>
      <c r="AD5" s="716"/>
    </row>
    <row r="6" spans="1:30" s="678" customFormat="1" ht="7.5" customHeight="1">
      <c r="A6" s="716"/>
      <c r="C6" s="780"/>
      <c r="D6" s="754"/>
      <c r="E6" s="754"/>
      <c r="F6" s="754"/>
      <c r="G6" s="754"/>
      <c r="H6" s="754"/>
      <c r="I6" s="754"/>
      <c r="J6" s="776"/>
      <c r="K6" s="776"/>
      <c r="L6" s="782"/>
      <c r="O6" s="682"/>
      <c r="P6" s="783"/>
      <c r="Q6" s="783"/>
      <c r="R6" s="783"/>
      <c r="S6" s="783"/>
      <c r="T6" s="783"/>
      <c r="U6" s="681"/>
      <c r="V6" s="682"/>
      <c r="W6" s="783"/>
      <c r="X6" s="783"/>
      <c r="Y6" s="783"/>
      <c r="Z6" s="783"/>
      <c r="AA6" s="783"/>
      <c r="AB6" s="681"/>
      <c r="AD6" s="716"/>
    </row>
    <row r="7" spans="1:30" s="678" customFormat="1" ht="21.95" customHeight="1">
      <c r="A7" s="716"/>
      <c r="C7" s="719"/>
      <c r="D7" s="679" t="s">
        <v>1140</v>
      </c>
      <c r="E7" s="6846" t="str">
        <f>+入力ｼｰﾄB!J20</f>
        <v>（株）湾岸工業　代表取締役　海野　波男</v>
      </c>
      <c r="F7" s="6846"/>
      <c r="G7" s="6846"/>
      <c r="H7" s="6846"/>
      <c r="I7" s="6846"/>
      <c r="J7" s="3684" t="s">
        <v>2782</v>
      </c>
      <c r="K7" s="679"/>
      <c r="L7" s="688"/>
      <c r="O7" s="6782" t="s">
        <v>1098</v>
      </c>
      <c r="P7" s="6783"/>
      <c r="Q7" s="6775" t="str">
        <f>+入力ｼｰﾄB!J37</f>
        <v>○○　一夫</v>
      </c>
      <c r="R7" s="6775"/>
      <c r="S7" s="6775"/>
      <c r="T7" s="6775"/>
      <c r="U7" s="1322" t="str">
        <f>+入力ｼｰﾄB!L38</f>
        <v>　</v>
      </c>
      <c r="V7" s="6782" t="s">
        <v>1098</v>
      </c>
      <c r="W7" s="6783"/>
      <c r="X7" s="6775" t="str">
        <f>+入力ｼｰﾄB!J51</f>
        <v>○○　一夫</v>
      </c>
      <c r="Y7" s="6775"/>
      <c r="Z7" s="6775"/>
      <c r="AA7" s="6775"/>
      <c r="AB7" s="6784"/>
      <c r="AD7" s="716"/>
    </row>
    <row r="8" spans="1:30" s="678" customFormat="1" ht="21.95" customHeight="1">
      <c r="A8" s="716"/>
      <c r="C8" s="719"/>
      <c r="D8" s="678" t="s">
        <v>1139</v>
      </c>
      <c r="J8" s="679"/>
      <c r="K8" s="679"/>
      <c r="L8" s="688"/>
      <c r="O8" s="6782" t="s">
        <v>1097</v>
      </c>
      <c r="P8" s="6783"/>
      <c r="Q8" s="6783" t="str">
        <f>+入力ｼｰﾄB!J38</f>
        <v>1級</v>
      </c>
      <c r="R8" s="6783"/>
      <c r="S8" s="718" t="s">
        <v>1102</v>
      </c>
      <c r="T8" s="718" t="s">
        <v>1101</v>
      </c>
      <c r="U8" s="778">
        <f>+入力ｼｰﾄB!J39</f>
        <v>987777</v>
      </c>
      <c r="V8" s="6782" t="s">
        <v>1097</v>
      </c>
      <c r="W8" s="6783"/>
      <c r="X8" s="6775" t="str">
        <f>+入力ｼｰﾄB!J52</f>
        <v>1級</v>
      </c>
      <c r="Y8" s="6775"/>
      <c r="Z8" s="718" t="s">
        <v>1102</v>
      </c>
      <c r="AA8" s="718" t="s">
        <v>1101</v>
      </c>
      <c r="AB8" s="779">
        <f>+入力ｼｰﾄB!J53</f>
        <v>987777</v>
      </c>
      <c r="AD8" s="716"/>
    </row>
    <row r="9" spans="1:30" s="678" customFormat="1" ht="21.95" customHeight="1">
      <c r="A9" s="716"/>
      <c r="C9" s="719"/>
      <c r="D9" s="6847" t="s">
        <v>1324</v>
      </c>
      <c r="E9" s="6847"/>
      <c r="F9" s="6851">
        <f>入力ｼｰﾄB!F17</f>
        <v>45570</v>
      </c>
      <c r="G9" s="6851"/>
      <c r="H9" s="6770" t="s">
        <v>1320</v>
      </c>
      <c r="I9" s="6770"/>
      <c r="J9" s="6770"/>
      <c r="K9" s="6770"/>
      <c r="L9" s="688"/>
      <c r="O9" s="6782" t="s">
        <v>1098</v>
      </c>
      <c r="P9" s="6783"/>
      <c r="Q9" s="6775" t="str">
        <f>+入力ｼｰﾄB!J41</f>
        <v>構造　進</v>
      </c>
      <c r="R9" s="6775"/>
      <c r="S9" s="6775"/>
      <c r="T9" s="6775"/>
      <c r="U9" s="1322" t="str">
        <f>+入力ｼｰﾄB!L42</f>
        <v>構造設計一級建築士</v>
      </c>
      <c r="V9" s="6782" t="s">
        <v>1098</v>
      </c>
      <c r="W9" s="6783"/>
      <c r="X9" s="6775" t="str">
        <f>+入力ｼｰﾄB!J55</f>
        <v>高野　洋平</v>
      </c>
      <c r="Y9" s="6775"/>
      <c r="Z9" s="6775"/>
      <c r="AA9" s="6775"/>
      <c r="AB9" s="6784"/>
      <c r="AD9" s="716"/>
    </row>
    <row r="10" spans="1:30" s="678" customFormat="1" ht="21.95" customHeight="1">
      <c r="A10" s="716"/>
      <c r="C10" s="719"/>
      <c r="D10" s="678" t="s">
        <v>1138</v>
      </c>
      <c r="J10" s="679"/>
      <c r="K10" s="679"/>
      <c r="L10" s="688"/>
      <c r="O10" s="6782" t="s">
        <v>1097</v>
      </c>
      <c r="P10" s="6783"/>
      <c r="Q10" s="6783" t="str">
        <f>+入力ｼｰﾄB!J42</f>
        <v>1級</v>
      </c>
      <c r="R10" s="6783"/>
      <c r="S10" s="718" t="s">
        <v>1102</v>
      </c>
      <c r="T10" s="718" t="s">
        <v>1101</v>
      </c>
      <c r="U10" s="778">
        <f>+入力ｼｰﾄB!J43</f>
        <v>112233</v>
      </c>
      <c r="V10" s="6782" t="s">
        <v>1097</v>
      </c>
      <c r="W10" s="6783"/>
      <c r="X10" s="6775" t="str">
        <f>+入力ｼｰﾄB!J56</f>
        <v>1級</v>
      </c>
      <c r="Y10" s="6775"/>
      <c r="Z10" s="718" t="s">
        <v>1102</v>
      </c>
      <c r="AA10" s="718" t="s">
        <v>1101</v>
      </c>
      <c r="AB10" s="779">
        <f>+入力ｼｰﾄB!J57</f>
        <v>9933333</v>
      </c>
      <c r="AD10" s="716"/>
    </row>
    <row r="11" spans="1:30" s="678" customFormat="1" ht="21.95" customHeight="1">
      <c r="A11" s="716"/>
      <c r="C11" s="719"/>
      <c r="E11" s="6774" t="str">
        <f>+'SYSTEM-1'!I70</f>
        <v>　</v>
      </c>
      <c r="F11" s="6774"/>
      <c r="G11" s="6848" t="str">
        <f>+'SYSTEM-1'!D70</f>
        <v>　</v>
      </c>
      <c r="H11" s="6848"/>
      <c r="I11" s="6848"/>
      <c r="J11" s="6848"/>
      <c r="K11" s="6848"/>
      <c r="L11" s="6849"/>
      <c r="N11" s="684"/>
      <c r="O11" s="719"/>
      <c r="P11" s="683" t="s">
        <v>1100</v>
      </c>
      <c r="Q11" s="683"/>
      <c r="V11" s="719"/>
      <c r="W11" s="683" t="s">
        <v>1099</v>
      </c>
      <c r="X11" s="683"/>
      <c r="AB11" s="720"/>
      <c r="AD11" s="716"/>
    </row>
    <row r="12" spans="1:30" s="678" customFormat="1" ht="21.95" customHeight="1">
      <c r="A12" s="716"/>
      <c r="C12" s="719"/>
      <c r="E12" s="6774" t="s">
        <v>1061</v>
      </c>
      <c r="F12" s="6774"/>
      <c r="G12" s="6770" t="str">
        <f>+重要事項説明書印刷!E12</f>
        <v>一級建築士事務所 株式会社　TCT設計</v>
      </c>
      <c r="H12" s="6770"/>
      <c r="I12" s="6770"/>
      <c r="J12" s="6770"/>
      <c r="K12" s="6770"/>
      <c r="L12" s="6806"/>
      <c r="O12" s="6782" t="s">
        <v>1098</v>
      </c>
      <c r="P12" s="6783"/>
      <c r="Q12" s="6775" t="str">
        <f>+入力ｼｰﾄB!J46</f>
        <v>設備　真一</v>
      </c>
      <c r="R12" s="6775"/>
      <c r="S12" s="6775"/>
      <c r="T12" s="6775"/>
      <c r="U12" s="1322" t="str">
        <f>+入力ｼｰﾄB!L47</f>
        <v>設備設計一級建築士</v>
      </c>
      <c r="V12" s="6782" t="s">
        <v>1098</v>
      </c>
      <c r="W12" s="6783"/>
      <c r="X12" s="6775" t="str">
        <f>+入力ｼｰﾄB!J60</f>
        <v>上設備　次郎</v>
      </c>
      <c r="Y12" s="6775"/>
      <c r="Z12" s="6775"/>
      <c r="AA12" s="6775"/>
      <c r="AB12" s="6784"/>
      <c r="AD12" s="716"/>
    </row>
    <row r="13" spans="1:30" s="678" customFormat="1" ht="21.95" customHeight="1">
      <c r="A13" s="716"/>
      <c r="C13" s="719"/>
      <c r="E13" s="6774" t="s">
        <v>1059</v>
      </c>
      <c r="F13" s="6774"/>
      <c r="G13" s="6775" t="str">
        <f>+重要事項説明書印刷!E13</f>
        <v>東京都品川区***町　1-2-3　****ビル</v>
      </c>
      <c r="H13" s="6775"/>
      <c r="I13" s="6775"/>
      <c r="J13" s="6775"/>
      <c r="K13" s="6775"/>
      <c r="L13" s="6784"/>
      <c r="O13" s="6841" t="s">
        <v>1097</v>
      </c>
      <c r="P13" s="6842"/>
      <c r="Q13" s="6789" t="str">
        <f>+IF(ISBLANK(入力ｼｰﾄB!$H$45),"","建築設備士")</f>
        <v>建築設備士</v>
      </c>
      <c r="R13" s="6789"/>
      <c r="S13" s="6789"/>
      <c r="T13" s="6789"/>
      <c r="U13" s="6790"/>
      <c r="V13" s="6782" t="s">
        <v>1097</v>
      </c>
      <c r="W13" s="6783"/>
      <c r="X13" s="6789" t="str">
        <f>+IF(ISBLANK(入力ｼｰﾄB!H59),"","建築設備士")</f>
        <v>建築設備士</v>
      </c>
      <c r="Y13" s="6789"/>
      <c r="Z13" s="6789"/>
      <c r="AA13" s="6789"/>
      <c r="AB13" s="6790"/>
      <c r="AD13" s="716"/>
    </row>
    <row r="14" spans="1:30" s="678" customFormat="1" ht="21.95" customHeight="1">
      <c r="A14" s="716"/>
      <c r="C14" s="719"/>
      <c r="E14" s="6774" t="s">
        <v>1939</v>
      </c>
      <c r="F14" s="6774"/>
      <c r="G14" s="6770" t="str">
        <f>+"（　"&amp;入力ｼｰﾄB!$J$9&amp;"　）建築士事務所"</f>
        <v>（　一級　）建築士事務所</v>
      </c>
      <c r="H14" s="6770"/>
      <c r="I14" s="6770"/>
      <c r="J14" s="6770"/>
      <c r="K14" s="6770"/>
      <c r="L14" s="1856"/>
      <c r="O14" s="1983" t="s">
        <v>2112</v>
      </c>
      <c r="P14" s="6780" t="s">
        <v>2785</v>
      </c>
      <c r="Q14" s="6781"/>
      <c r="R14" s="6781"/>
      <c r="S14" s="6781"/>
      <c r="T14" s="6781"/>
      <c r="U14" s="6781"/>
      <c r="V14" s="6781"/>
      <c r="W14" s="6781"/>
      <c r="X14" s="6781"/>
      <c r="Y14" s="6781"/>
      <c r="Z14" s="6781"/>
      <c r="AA14" s="6781"/>
      <c r="AB14" s="6781"/>
      <c r="AD14" s="716"/>
    </row>
    <row r="15" spans="1:30" s="678" customFormat="1" ht="21.95" customHeight="1">
      <c r="A15" s="716"/>
      <c r="C15" s="719"/>
      <c r="E15" s="6774" t="s">
        <v>1060</v>
      </c>
      <c r="F15" s="6774"/>
      <c r="G15" s="6775" t="str">
        <f>+重要事項説明書印刷!E15</f>
        <v>株式会社　TCT設計   代表取締役　手駆戸五郎</v>
      </c>
      <c r="H15" s="6775"/>
      <c r="I15" s="6775"/>
      <c r="J15" s="6775"/>
      <c r="K15" s="6775"/>
      <c r="L15" s="6784"/>
      <c r="O15" s="679"/>
      <c r="P15" s="6780"/>
      <c r="Q15" s="6780"/>
      <c r="R15" s="6780"/>
      <c r="S15" s="6780"/>
      <c r="T15" s="6780"/>
      <c r="U15" s="6780"/>
      <c r="V15" s="6780"/>
      <c r="W15" s="6780"/>
      <c r="X15" s="6780"/>
      <c r="Y15" s="6780"/>
      <c r="Z15" s="6780"/>
      <c r="AA15" s="6780"/>
      <c r="AB15" s="6780"/>
      <c r="AD15" s="716"/>
    </row>
    <row r="16" spans="1:30" s="678" customFormat="1" ht="21.95" customHeight="1">
      <c r="A16" s="716"/>
      <c r="C16" s="781"/>
      <c r="D16" s="723"/>
      <c r="E16" s="755" t="s">
        <v>1063</v>
      </c>
      <c r="F16" s="723"/>
      <c r="G16" s="723"/>
      <c r="H16" s="756"/>
      <c r="I16" s="757"/>
      <c r="J16" s="1801"/>
      <c r="K16" s="1801"/>
      <c r="L16" s="1857"/>
      <c r="O16" s="748" t="s">
        <v>1091</v>
      </c>
      <c r="P16" s="6836" t="s">
        <v>1327</v>
      </c>
      <c r="Q16" s="6837"/>
      <c r="R16" s="6837"/>
      <c r="S16" s="6837"/>
      <c r="T16" s="6837"/>
      <c r="U16" s="6837"/>
      <c r="V16" s="6836" t="s">
        <v>1328</v>
      </c>
      <c r="W16" s="6836"/>
      <c r="X16" s="6836"/>
      <c r="Y16" s="6836"/>
      <c r="Z16" s="6836"/>
      <c r="AA16" s="6836"/>
      <c r="AB16" s="6836"/>
      <c r="AD16" s="716"/>
    </row>
    <row r="17" spans="1:30" s="678" customFormat="1" ht="21.95" customHeight="1">
      <c r="A17" s="716"/>
      <c r="C17" s="679"/>
      <c r="J17" s="679"/>
      <c r="K17" s="679"/>
      <c r="L17" s="679"/>
      <c r="O17" s="6823" t="s">
        <v>1135</v>
      </c>
      <c r="P17" s="6805"/>
      <c r="Q17" s="6805"/>
      <c r="R17" s="6805"/>
      <c r="S17" s="6855"/>
      <c r="T17" s="6838" t="s">
        <v>1134</v>
      </c>
      <c r="U17" s="6839"/>
      <c r="V17" s="6839"/>
      <c r="W17" s="6839"/>
      <c r="X17" s="6840"/>
      <c r="Y17" s="6829" t="s">
        <v>1940</v>
      </c>
      <c r="Z17" s="6826"/>
      <c r="AA17" s="6817" t="s">
        <v>1133</v>
      </c>
      <c r="AB17" s="6818"/>
      <c r="AD17" s="716"/>
    </row>
    <row r="18" spans="1:30" s="678" customFormat="1" ht="12" customHeight="1">
      <c r="A18" s="716"/>
      <c r="C18" s="6850" t="s">
        <v>1103</v>
      </c>
      <c r="D18" s="6850"/>
      <c r="E18" s="723" t="str">
        <f>+入力ｼｰﾄB!J25</f>
        <v>レストランNJR　改修工事</v>
      </c>
      <c r="F18" s="723"/>
      <c r="G18" s="723"/>
      <c r="H18" s="723"/>
      <c r="I18" s="723"/>
      <c r="O18" s="6824"/>
      <c r="P18" s="6778"/>
      <c r="Q18" s="6778"/>
      <c r="R18" s="6778"/>
      <c r="S18" s="6856"/>
      <c r="T18" s="6841"/>
      <c r="U18" s="6842"/>
      <c r="V18" s="6842"/>
      <c r="W18" s="6842"/>
      <c r="X18" s="6843"/>
      <c r="Y18" s="6844"/>
      <c r="Z18" s="6845"/>
      <c r="AA18" s="6819"/>
      <c r="AB18" s="6820"/>
      <c r="AD18" s="716"/>
    </row>
    <row r="19" spans="1:30" s="678" customFormat="1" ht="21.95" customHeight="1">
      <c r="A19" s="716"/>
      <c r="C19" s="679"/>
      <c r="O19" s="6823">
        <v>1</v>
      </c>
      <c r="P19" s="6825" t="str">
        <f>IF(ISBLANK(入力ｼｰﾄB!H324),"",+入力ｼｰﾄB!H324)</f>
        <v>意匠</v>
      </c>
      <c r="Q19" s="6825"/>
      <c r="R19" s="6825"/>
      <c r="S19" s="6826"/>
      <c r="T19" s="6821" t="str">
        <f>+入力ｼｰﾄB!J326</f>
        <v>株式会社　東洋総合設計</v>
      </c>
      <c r="U19" s="6781"/>
      <c r="V19" s="6781"/>
      <c r="W19" s="6781"/>
      <c r="X19" s="6814"/>
      <c r="Y19" s="6817" t="str">
        <f>+"（　"&amp;入力ｼｰﾄB!$J$329&amp;"　）建築士事務所"</f>
        <v>（　一級　）建築士事務所</v>
      </c>
      <c r="Z19" s="6818"/>
      <c r="AA19" s="6817" t="str">
        <f>+入力ｼｰﾄB!J327</f>
        <v>代表取締役　渡辺　陽一</v>
      </c>
      <c r="AB19" s="6818"/>
      <c r="AD19" s="716"/>
    </row>
    <row r="20" spans="1:30" s="678" customFormat="1" ht="21" customHeight="1">
      <c r="A20" s="716"/>
      <c r="C20" s="748" t="s">
        <v>1096</v>
      </c>
      <c r="D20" s="749" t="s">
        <v>1137</v>
      </c>
      <c r="E20" s="750"/>
      <c r="O20" s="6824"/>
      <c r="P20" s="6827"/>
      <c r="Q20" s="6827"/>
      <c r="R20" s="6827"/>
      <c r="S20" s="6828"/>
      <c r="T20" s="6822" t="str">
        <f>+入力ｼｰﾄB!J328</f>
        <v>東京都中央区日本橋　1-0-0 東洋ビル</v>
      </c>
      <c r="U20" s="6815"/>
      <c r="V20" s="6815"/>
      <c r="W20" s="6815"/>
      <c r="X20" s="6816"/>
      <c r="Y20" s="6819"/>
      <c r="Z20" s="6820"/>
      <c r="AA20" s="6819"/>
      <c r="AB20" s="6820"/>
      <c r="AD20" s="716"/>
    </row>
    <row r="21" spans="1:30" s="678" customFormat="1" ht="21" customHeight="1">
      <c r="A21" s="716"/>
      <c r="C21" s="780"/>
      <c r="D21" s="758" t="s">
        <v>1136</v>
      </c>
      <c r="E21" s="6787" t="str">
        <f>+入力ｼｰﾄB!J28</f>
        <v>千葉県館山市**　***-1</v>
      </c>
      <c r="F21" s="6787"/>
      <c r="G21" s="6787"/>
      <c r="H21" s="6787"/>
      <c r="I21" s="6787"/>
      <c r="J21" s="6787"/>
      <c r="K21" s="6787"/>
      <c r="L21" s="6788"/>
      <c r="O21" s="6823">
        <v>2</v>
      </c>
      <c r="P21" s="6825" t="str">
        <f>IF(ISBLANK(入力ｼｰﾄB!H331),"",+入力ｼｰﾄB!H331)</f>
        <v>構造</v>
      </c>
      <c r="Q21" s="6825"/>
      <c r="R21" s="6825"/>
      <c r="S21" s="6826"/>
      <c r="T21" s="6821" t="str">
        <f>+入力ｼｰﾄB!J333</f>
        <v>××設計</v>
      </c>
      <c r="U21" s="6781"/>
      <c r="V21" s="6781"/>
      <c r="W21" s="6781"/>
      <c r="X21" s="6814"/>
      <c r="Y21" s="6817" t="str">
        <f>+"（　"&amp;入力ｼｰﾄB!J336&amp;"　）建築士事務所"</f>
        <v>（　一級　）建築士事務所</v>
      </c>
      <c r="Z21" s="6818"/>
      <c r="AA21" s="6817" t="str">
        <f>+入力ｼｰﾄB!J334</f>
        <v>××　二郎</v>
      </c>
      <c r="AB21" s="6818"/>
      <c r="AD21" s="716"/>
    </row>
    <row r="22" spans="1:30" s="678" customFormat="1" ht="21" customHeight="1">
      <c r="A22" s="716"/>
      <c r="C22" s="719"/>
      <c r="D22" s="777" t="s">
        <v>1093</v>
      </c>
      <c r="E22" s="6771" t="str">
        <f>+入力ｼｰﾄB!J29</f>
        <v xml:space="preserve">飲食店  </v>
      </c>
      <c r="F22" s="6771"/>
      <c r="G22" s="6771"/>
      <c r="H22" s="6771"/>
      <c r="I22" s="6771"/>
      <c r="J22" s="6771"/>
      <c r="K22" s="6771"/>
      <c r="L22" s="6772"/>
      <c r="O22" s="6824"/>
      <c r="P22" s="6827"/>
      <c r="Q22" s="6827"/>
      <c r="R22" s="6827"/>
      <c r="S22" s="6828"/>
      <c r="T22" s="6822" t="str">
        <f>+入力ｼｰﾄB!J335</f>
        <v>神奈川県××市＊＊＊2-2-2</v>
      </c>
      <c r="U22" s="6815"/>
      <c r="V22" s="6815"/>
      <c r="W22" s="6815"/>
      <c r="X22" s="6816"/>
      <c r="Y22" s="6819"/>
      <c r="Z22" s="6820"/>
      <c r="AA22" s="6819"/>
      <c r="AB22" s="6820"/>
      <c r="AD22" s="716"/>
    </row>
    <row r="23" spans="1:30" s="678" customFormat="1" ht="21" customHeight="1">
      <c r="A23" s="716"/>
      <c r="C23" s="719"/>
      <c r="D23" s="777" t="s">
        <v>1092</v>
      </c>
      <c r="E23" s="683" t="str">
        <f>+入力ｼｰﾄB!J30</f>
        <v>改修</v>
      </c>
      <c r="F23" s="683"/>
      <c r="G23" s="683"/>
      <c r="H23" s="683"/>
      <c r="I23" s="683" t="s">
        <v>2117</v>
      </c>
      <c r="J23" s="683" t="str">
        <f>+入力ｼｰﾄB!$N$30</f>
        <v>木　　      造</v>
      </c>
      <c r="K23" s="683"/>
      <c r="L23" s="1796"/>
      <c r="O23" s="6823">
        <v>3</v>
      </c>
      <c r="P23" s="6825" t="str">
        <f>IF(ISBLANK(入力ｼｰﾄB!H338),"",+入力ｼｰﾄB!H338)</f>
        <v>設備</v>
      </c>
      <c r="Q23" s="6825"/>
      <c r="R23" s="6825"/>
      <c r="S23" s="6826"/>
      <c r="T23" s="6821" t="str">
        <f>+入力ｼｰﾄB!J340</f>
        <v>株式会社　佐藤設備</v>
      </c>
      <c r="U23" s="6781"/>
      <c r="V23" s="6781"/>
      <c r="W23" s="6781"/>
      <c r="X23" s="6814"/>
      <c r="Y23" s="6817" t="str">
        <f>+"（　"&amp;入力ｼｰﾄB!J343&amp;"　）建築士事務所"</f>
        <v>（　一級　）建築士事務所</v>
      </c>
      <c r="Z23" s="6818"/>
      <c r="AA23" s="6817" t="str">
        <f>+入力ｼｰﾄB!J341</f>
        <v>佐藤　哲夫</v>
      </c>
      <c r="AB23" s="6818"/>
      <c r="AD23" s="716"/>
    </row>
    <row r="24" spans="1:30" s="678" customFormat="1" ht="21" customHeight="1">
      <c r="A24" s="716"/>
      <c r="C24" s="781"/>
      <c r="D24" s="759" t="s">
        <v>1089</v>
      </c>
      <c r="E24" s="2002" t="str">
        <f>IF(入力ｼｰﾄB!$R$30=0,入力ｼｰﾄB!$L$31,+入力ｼｰﾄB!$J$31)</f>
        <v>地下 1 階</v>
      </c>
      <c r="F24" s="775" t="str">
        <f>IF(入力ｼｰﾄB!$R$30+入力ｼｰﾄB!$R$31=0,"",IF(入力ｼｰﾄB!$R$30&gt;0,+入力ｼｰﾄB!$L$31&amp;"建て","建て"))</f>
        <v>建て</v>
      </c>
      <c r="G24" s="680"/>
      <c r="H24" s="1998" t="str">
        <f>+入力ｼｰﾄB!$N$31</f>
        <v>延べ</v>
      </c>
      <c r="I24" s="6807">
        <f>+入力ｼｰﾄB!$O$31</f>
        <v>40</v>
      </c>
      <c r="J24" s="6807"/>
      <c r="K24" s="687" t="s">
        <v>1088</v>
      </c>
      <c r="L24" s="686"/>
      <c r="O24" s="6824"/>
      <c r="P24" s="6827"/>
      <c r="Q24" s="6827"/>
      <c r="R24" s="6827"/>
      <c r="S24" s="6828"/>
      <c r="T24" s="6822" t="str">
        <f>+入力ｼｰﾄB!J342</f>
        <v>埼玉県和光市****</v>
      </c>
      <c r="U24" s="6815"/>
      <c r="V24" s="6815"/>
      <c r="W24" s="6815"/>
      <c r="X24" s="6816"/>
      <c r="Y24" s="6819"/>
      <c r="Z24" s="6820"/>
      <c r="AA24" s="6819"/>
      <c r="AB24" s="6820"/>
      <c r="AD24" s="716"/>
    </row>
    <row r="25" spans="1:30" s="678" customFormat="1" ht="21" customHeight="1">
      <c r="A25" s="716"/>
      <c r="C25" s="679"/>
      <c r="O25" s="6823">
        <v>4</v>
      </c>
      <c r="P25" s="6825" t="str">
        <f>IF(ISBLANK(入力ｼｰﾄB!H345),"",入力ｼｰﾄB!H345)</f>
        <v>設備</v>
      </c>
      <c r="Q25" s="6825"/>
      <c r="R25" s="6825"/>
      <c r="S25" s="6826"/>
      <c r="T25" s="6821" t="str">
        <f>+入力ｼｰﾄB!J347</f>
        <v>荒川設備　</v>
      </c>
      <c r="U25" s="6781"/>
      <c r="V25" s="6781"/>
      <c r="W25" s="6781"/>
      <c r="X25" s="6814"/>
      <c r="Y25" s="6817" t="str">
        <f>+"（　"&amp;入力ｼｰﾄB!J350&amp;"　）建築士事務所"</f>
        <v>（　一級　）建築士事務所</v>
      </c>
      <c r="Z25" s="6818"/>
      <c r="AA25" s="6817" t="str">
        <f>+入力ｼｰﾄB!J348</f>
        <v>荒川　四士郎</v>
      </c>
      <c r="AB25" s="6818"/>
      <c r="AD25" s="716"/>
    </row>
    <row r="26" spans="1:30" ht="21" customHeight="1">
      <c r="A26" s="716"/>
      <c r="B26" s="678"/>
      <c r="C26" s="748" t="s">
        <v>1129</v>
      </c>
      <c r="D26" s="749" t="s">
        <v>1132</v>
      </c>
      <c r="E26" s="678"/>
      <c r="F26" s="678"/>
      <c r="G26" s="678"/>
      <c r="H26" s="678"/>
      <c r="I26" s="678"/>
      <c r="J26" s="678"/>
      <c r="K26" s="678"/>
      <c r="L26" s="678"/>
      <c r="M26" s="678"/>
      <c r="O26" s="6824"/>
      <c r="P26" s="6827"/>
      <c r="Q26" s="6827"/>
      <c r="R26" s="6827"/>
      <c r="S26" s="6828"/>
      <c r="T26" s="6822" t="str">
        <f>+入力ｼｰﾄB!J349</f>
        <v>東京都江東区*****4-4-4</v>
      </c>
      <c r="U26" s="6815"/>
      <c r="V26" s="6815"/>
      <c r="W26" s="6815"/>
      <c r="X26" s="6816"/>
      <c r="Y26" s="6819"/>
      <c r="Z26" s="6820"/>
      <c r="AA26" s="6819"/>
      <c r="AB26" s="6820"/>
      <c r="AD26" s="714"/>
    </row>
    <row r="27" spans="1:30" s="678" customFormat="1" ht="21" customHeight="1">
      <c r="A27" s="714"/>
      <c r="C27" s="760"/>
      <c r="D27" s="761" t="s">
        <v>1131</v>
      </c>
      <c r="E27" s="762"/>
      <c r="F27" s="1229" t="s">
        <v>1023</v>
      </c>
      <c r="G27" s="763"/>
      <c r="H27" s="762" t="s">
        <v>1022</v>
      </c>
      <c r="I27" s="764"/>
      <c r="J27" s="6857" t="s">
        <v>1021</v>
      </c>
      <c r="K27" s="6858"/>
      <c r="L27" s="6859"/>
      <c r="O27" s="6823">
        <v>5</v>
      </c>
      <c r="P27" s="6825" t="str">
        <f>IF(ISBLANK(入力ｼｰﾄB!H352),"",+入力ｼｰﾄB!H352)</f>
        <v>意匠</v>
      </c>
      <c r="Q27" s="6825"/>
      <c r="R27" s="6825"/>
      <c r="S27" s="6826"/>
      <c r="T27" s="6821" t="str">
        <f>+入力ｼｰﾄB!J354</f>
        <v>江戸川設計　</v>
      </c>
      <c r="U27" s="6781"/>
      <c r="V27" s="6781"/>
      <c r="W27" s="6781"/>
      <c r="X27" s="6814"/>
      <c r="Y27" s="6817" t="str">
        <f>+"（　"&amp;入力ｼｰﾄB!J357&amp;"　）建築士事務所"</f>
        <v>（　一級　）建築士事務所</v>
      </c>
      <c r="Z27" s="6818"/>
      <c r="AA27" s="6817" t="str">
        <f>+入力ｼｰﾄB!J355</f>
        <v>江戸川　三朗</v>
      </c>
      <c r="AB27" s="6818"/>
      <c r="AD27" s="716"/>
    </row>
    <row r="28" spans="1:30" s="678" customFormat="1" ht="21" customHeight="1">
      <c r="A28" s="716"/>
      <c r="C28" s="765" t="s">
        <v>1096</v>
      </c>
      <c r="D28" s="774" t="s">
        <v>1130</v>
      </c>
      <c r="F28" s="6833" t="str">
        <f>+入力ｼｰﾄB!H300</f>
        <v>○</v>
      </c>
      <c r="G28" s="6835" t="str">
        <f>+入力ｼｰﾄB!H301</f>
        <v>建築設計業務委託書による</v>
      </c>
      <c r="H28" s="6794"/>
      <c r="I28" s="6795"/>
      <c r="J28" s="6831" t="str">
        <f>+入力ｼｰﾄB!H303</f>
        <v>2024年12月10日から2025年1月15日まで</v>
      </c>
      <c r="K28" s="6794"/>
      <c r="L28" s="6795"/>
      <c r="O28" s="6824"/>
      <c r="P28" s="6827"/>
      <c r="Q28" s="6827"/>
      <c r="R28" s="6827"/>
      <c r="S28" s="6828"/>
      <c r="T28" s="6822" t="str">
        <f>+入力ｼｰﾄB!J356</f>
        <v>江戸川区＊＊町3-3-3</v>
      </c>
      <c r="U28" s="6815"/>
      <c r="V28" s="6815"/>
      <c r="W28" s="6815"/>
      <c r="X28" s="6816"/>
      <c r="Y28" s="6819"/>
      <c r="Z28" s="6820"/>
      <c r="AA28" s="6819"/>
      <c r="AB28" s="6820"/>
      <c r="AD28" s="716"/>
    </row>
    <row r="29" spans="1:30" s="678" customFormat="1" ht="21" customHeight="1">
      <c r="A29" s="716"/>
      <c r="C29" s="766"/>
      <c r="D29" s="775" t="s">
        <v>1127</v>
      </c>
      <c r="E29" s="723"/>
      <c r="F29" s="6834"/>
      <c r="G29" s="6832"/>
      <c r="H29" s="6798"/>
      <c r="I29" s="6799"/>
      <c r="J29" s="6832"/>
      <c r="K29" s="6798"/>
      <c r="L29" s="6799"/>
      <c r="O29" s="6823">
        <v>6</v>
      </c>
      <c r="P29" s="6825" t="str">
        <f>IF(ISBLANK(入力ｼｰﾄB!H359),"",+入力ｼｰﾄB!H359)</f>
        <v>意匠</v>
      </c>
      <c r="Q29" s="6825"/>
      <c r="R29" s="6825"/>
      <c r="S29" s="6826"/>
      <c r="T29" s="6821" t="str">
        <f>+入力ｼｰﾄB!J361</f>
        <v>北海設計</v>
      </c>
      <c r="U29" s="6781"/>
      <c r="V29" s="6781"/>
      <c r="W29" s="6781"/>
      <c r="X29" s="6814"/>
      <c r="Y29" s="6817" t="str">
        <f>+"（　"&amp;入力ｼｰﾄB!J364&amp;"　）建築士事務所"</f>
        <v>（　一級　）建築士事務所</v>
      </c>
      <c r="Z29" s="6818"/>
      <c r="AA29" s="6817" t="str">
        <f>+入力ｼｰﾄB!J362</f>
        <v>寿　九太郎</v>
      </c>
      <c r="AB29" s="6818"/>
      <c r="AD29" s="716"/>
    </row>
    <row r="30" spans="1:30" s="678" customFormat="1" ht="21" customHeight="1">
      <c r="A30" s="716"/>
      <c r="C30" s="765" t="s">
        <v>1129</v>
      </c>
      <c r="D30" s="774" t="s">
        <v>1128</v>
      </c>
      <c r="F30" s="6833" t="str">
        <f>+入力ｼｰﾄB!H305</f>
        <v>○</v>
      </c>
      <c r="G30" s="6835" t="str">
        <f>+入力ｼｰﾄB!H306</f>
        <v>建築設計業務委託書による</v>
      </c>
      <c r="H30" s="6794"/>
      <c r="I30" s="6795"/>
      <c r="J30" s="6831" t="str">
        <f>+入力ｼｰﾄB!H308</f>
        <v>2024年1月16日から2025年3月15日まで</v>
      </c>
      <c r="K30" s="6794"/>
      <c r="L30" s="6795"/>
      <c r="O30" s="6824"/>
      <c r="P30" s="6827"/>
      <c r="Q30" s="6827"/>
      <c r="R30" s="6827"/>
      <c r="S30" s="6828"/>
      <c r="T30" s="6822" t="str">
        <f>+入力ｼｰﾄB!J363</f>
        <v>札幌市中央区＊＊＊9-9-9</v>
      </c>
      <c r="U30" s="6815"/>
      <c r="V30" s="6815"/>
      <c r="W30" s="6815"/>
      <c r="X30" s="6816"/>
      <c r="Y30" s="6819"/>
      <c r="Z30" s="6820"/>
      <c r="AA30" s="6819"/>
      <c r="AB30" s="6820"/>
      <c r="AD30" s="716"/>
    </row>
    <row r="31" spans="1:30" s="678" customFormat="1" ht="21" customHeight="1">
      <c r="A31" s="716"/>
      <c r="C31" s="766"/>
      <c r="D31" s="775" t="s">
        <v>1127</v>
      </c>
      <c r="E31" s="723"/>
      <c r="F31" s="6834"/>
      <c r="G31" s="6832"/>
      <c r="H31" s="6798"/>
      <c r="I31" s="6799"/>
      <c r="J31" s="6832"/>
      <c r="K31" s="6798"/>
      <c r="L31" s="6799"/>
      <c r="O31" s="6823">
        <v>7</v>
      </c>
      <c r="P31" s="6825" t="str">
        <f>IF(ISBLANK(入力ｼｰﾄB!H366),"",+入力ｼｰﾄB!H366)</f>
        <v>構造</v>
      </c>
      <c r="Q31" s="6825"/>
      <c r="R31" s="6825"/>
      <c r="S31" s="6826"/>
      <c r="T31" s="6821" t="str">
        <f>+入力ｼｰﾄB!J368</f>
        <v>海上設計</v>
      </c>
      <c r="U31" s="6781"/>
      <c r="V31" s="6781"/>
      <c r="W31" s="6781"/>
      <c r="X31" s="6814"/>
      <c r="Y31" s="6817" t="str">
        <f>+"（　"&amp;入力ｼｰﾄB!J371&amp;"　）建築士事務所"</f>
        <v>（　一級　）建築士事務所</v>
      </c>
      <c r="Z31" s="6818"/>
      <c r="AA31" s="6817" t="str">
        <f>+入力ｼｰﾄB!J369</f>
        <v>橋本　隆二</v>
      </c>
      <c r="AB31" s="6818"/>
      <c r="AD31" s="716"/>
    </row>
    <row r="32" spans="1:30" s="678" customFormat="1" ht="21" customHeight="1">
      <c r="A32" s="716"/>
      <c r="C32" s="765" t="s">
        <v>1124</v>
      </c>
      <c r="D32" s="774" t="s">
        <v>1123</v>
      </c>
      <c r="F32" s="6833" t="str">
        <f>+入力ｼｰﾄB!H310</f>
        <v>○</v>
      </c>
      <c r="G32" s="6835" t="str">
        <f>+入力ｼｰﾄB!H311</f>
        <v>建築設計業務委託書による</v>
      </c>
      <c r="H32" s="6794"/>
      <c r="I32" s="6795"/>
      <c r="J32" s="6831" t="str">
        <f>+入力ｼｰﾄB!H313</f>
        <v>2024年4月1日から2025年9月5日まで</v>
      </c>
      <c r="K32" s="6794"/>
      <c r="L32" s="6795"/>
      <c r="O32" s="6824"/>
      <c r="P32" s="6827"/>
      <c r="Q32" s="6827"/>
      <c r="R32" s="6827"/>
      <c r="S32" s="6828"/>
      <c r="T32" s="6822" t="str">
        <f>+入力ｼｰﾄB!J370</f>
        <v>東京都杉並区****</v>
      </c>
      <c r="U32" s="6815"/>
      <c r="V32" s="6815"/>
      <c r="W32" s="6815"/>
      <c r="X32" s="6816"/>
      <c r="Y32" s="6819"/>
      <c r="Z32" s="6820"/>
      <c r="AA32" s="6819"/>
      <c r="AB32" s="6820"/>
      <c r="AD32" s="716"/>
    </row>
    <row r="33" spans="1:30" s="678" customFormat="1" ht="21" customHeight="1">
      <c r="A33" s="716"/>
      <c r="C33" s="767"/>
      <c r="D33" s="775"/>
      <c r="E33" s="723"/>
      <c r="F33" s="6834"/>
      <c r="G33" s="6832"/>
      <c r="H33" s="6798"/>
      <c r="I33" s="6799"/>
      <c r="J33" s="6832"/>
      <c r="K33" s="6798"/>
      <c r="L33" s="6799"/>
      <c r="O33" s="6823">
        <v>8</v>
      </c>
      <c r="P33" s="6825" t="str">
        <f>IF(ISBLANK(入力ｼｰﾄB!H373),"",+入力ｼｰﾄB!H373)</f>
        <v/>
      </c>
      <c r="Q33" s="6825"/>
      <c r="R33" s="6825"/>
      <c r="S33" s="6826"/>
      <c r="T33" s="6821" t="str">
        <f>+入力ｼｰﾄB!J375</f>
        <v/>
      </c>
      <c r="U33" s="6781"/>
      <c r="V33" s="6781"/>
      <c r="W33" s="6781"/>
      <c r="X33" s="6814"/>
      <c r="Y33" s="6817" t="str">
        <f>+"（　"&amp;入力ｼｰﾄB!J378&amp;"　）建築士事務所"</f>
        <v>（　　）建築士事務所</v>
      </c>
      <c r="Z33" s="6818"/>
      <c r="AA33" s="6817" t="str">
        <f>+入力ｼｰﾄB!J376</f>
        <v/>
      </c>
      <c r="AB33" s="6818"/>
      <c r="AD33" s="716"/>
    </row>
    <row r="34" spans="1:30" s="678" customFormat="1" ht="21" customHeight="1">
      <c r="A34" s="716"/>
      <c r="C34" s="765" t="s">
        <v>1115</v>
      </c>
      <c r="D34" s="774" t="s">
        <v>1122</v>
      </c>
      <c r="F34" s="6833" t="str">
        <f>+入力ｼｰﾄB!H315</f>
        <v>○</v>
      </c>
      <c r="G34" s="6829" t="str">
        <f>+入力ｼｰﾄB!H316</f>
        <v>-</v>
      </c>
      <c r="H34" s="6825"/>
      <c r="I34" s="6826"/>
      <c r="J34" s="6829" t="str">
        <f>+入力ｼｰﾄB!H318</f>
        <v>-</v>
      </c>
      <c r="K34" s="6825"/>
      <c r="L34" s="6826"/>
      <c r="O34" s="6824"/>
      <c r="P34" s="6827"/>
      <c r="Q34" s="6827"/>
      <c r="R34" s="6827"/>
      <c r="S34" s="6828"/>
      <c r="T34" s="6822" t="str">
        <f>+入力ｼｰﾄB!J377</f>
        <v/>
      </c>
      <c r="U34" s="6815"/>
      <c r="V34" s="6815"/>
      <c r="W34" s="6815"/>
      <c r="X34" s="6816"/>
      <c r="Y34" s="6819"/>
      <c r="Z34" s="6820"/>
      <c r="AA34" s="6819"/>
      <c r="AB34" s="6820"/>
      <c r="AD34" s="716"/>
    </row>
    <row r="35" spans="1:30" s="678" customFormat="1" ht="21" customHeight="1">
      <c r="A35" s="716"/>
      <c r="C35" s="766"/>
      <c r="D35" s="775" t="s">
        <v>1120</v>
      </c>
      <c r="E35" s="723"/>
      <c r="F35" s="6834"/>
      <c r="G35" s="6830"/>
      <c r="H35" s="6827"/>
      <c r="I35" s="6828"/>
      <c r="J35" s="6830"/>
      <c r="K35" s="6827"/>
      <c r="L35" s="6828"/>
      <c r="O35" s="6823">
        <v>9</v>
      </c>
      <c r="P35" s="6825" t="str">
        <f>IF(ISBLANK(入力ｼｰﾄB!H380),"",+入力ｼｰﾄB!H380)</f>
        <v/>
      </c>
      <c r="Q35" s="6825"/>
      <c r="R35" s="6825"/>
      <c r="S35" s="6826"/>
      <c r="T35" s="6821" t="str">
        <f>+入力ｼｰﾄB!J382</f>
        <v/>
      </c>
      <c r="U35" s="6781"/>
      <c r="V35" s="6781"/>
      <c r="W35" s="6781"/>
      <c r="X35" s="6814"/>
      <c r="Y35" s="6817" t="str">
        <f>+"（　"&amp;入力ｼｰﾄB!J385&amp;"　）建築士事務所"</f>
        <v>（　　）建築士事務所</v>
      </c>
      <c r="Z35" s="6818"/>
      <c r="AA35" s="6817" t="str">
        <f>+入力ｼｰﾄB!J383</f>
        <v/>
      </c>
      <c r="AB35" s="6818"/>
      <c r="AD35" s="716"/>
    </row>
    <row r="36" spans="1:30" s="678" customFormat="1" ht="21" customHeight="1">
      <c r="A36" s="716"/>
      <c r="C36" s="679"/>
      <c r="O36" s="6824"/>
      <c r="P36" s="6827"/>
      <c r="Q36" s="6827"/>
      <c r="R36" s="6827"/>
      <c r="S36" s="6828"/>
      <c r="T36" s="6822" t="str">
        <f>+入力ｼｰﾄB!J384</f>
        <v/>
      </c>
      <c r="U36" s="6815"/>
      <c r="V36" s="6815"/>
      <c r="W36" s="6815"/>
      <c r="X36" s="6816"/>
      <c r="Y36" s="6819"/>
      <c r="Z36" s="6820"/>
      <c r="AA36" s="6819"/>
      <c r="AB36" s="6820"/>
      <c r="AD36" s="716"/>
    </row>
    <row r="37" spans="1:30" s="678" customFormat="1" ht="21" customHeight="1">
      <c r="A37" s="716"/>
      <c r="C37" s="748" t="s">
        <v>1119</v>
      </c>
      <c r="D37" s="749" t="s">
        <v>1118</v>
      </c>
      <c r="E37" s="750"/>
      <c r="F37" s="750"/>
      <c r="G37" s="750"/>
      <c r="O37" s="6823">
        <v>10</v>
      </c>
      <c r="P37" s="6825" t="str">
        <f>IF(ISBLANK(入力ｼｰﾄB!H387),"",+入力ｼｰﾄB!H387)</f>
        <v/>
      </c>
      <c r="Q37" s="6825"/>
      <c r="R37" s="6825"/>
      <c r="S37" s="6826"/>
      <c r="T37" s="6821" t="str">
        <f>+入力ｼｰﾄB!J389</f>
        <v/>
      </c>
      <c r="U37" s="6781"/>
      <c r="V37" s="6781"/>
      <c r="W37" s="6781"/>
      <c r="X37" s="6814"/>
      <c r="Y37" s="6817" t="str">
        <f>+"（　"&amp;入力ｼｰﾄB!J392&amp;"　）建築士事務所"</f>
        <v>（　　）建築士事務所</v>
      </c>
      <c r="Z37" s="6818"/>
      <c r="AA37" s="6817" t="str">
        <f>+入力ｼｰﾄB!J390</f>
        <v/>
      </c>
      <c r="AB37" s="6818"/>
      <c r="AD37" s="716"/>
    </row>
    <row r="38" spans="1:30" s="678" customFormat="1" ht="21" customHeight="1">
      <c r="A38" s="716"/>
      <c r="C38" s="780"/>
      <c r="D38" s="6787" t="str">
        <f>+入力ｼｰﾄB!F287</f>
        <v>意匠図、構造図、設備図</v>
      </c>
      <c r="E38" s="6787"/>
      <c r="F38" s="6787"/>
      <c r="G38" s="6787"/>
      <c r="H38" s="6787"/>
      <c r="I38" s="6787"/>
      <c r="J38" s="6787"/>
      <c r="K38" s="6787"/>
      <c r="L38" s="6788"/>
      <c r="O38" s="6824"/>
      <c r="P38" s="6827"/>
      <c r="Q38" s="6827"/>
      <c r="R38" s="6827"/>
      <c r="S38" s="6828"/>
      <c r="T38" s="6822" t="str">
        <f>+入力ｼｰﾄB!J391</f>
        <v/>
      </c>
      <c r="U38" s="6815"/>
      <c r="V38" s="6815"/>
      <c r="W38" s="6815"/>
      <c r="X38" s="6816"/>
      <c r="Y38" s="6819"/>
      <c r="Z38" s="6820"/>
      <c r="AA38" s="6819"/>
      <c r="AB38" s="6820"/>
      <c r="AD38" s="716"/>
    </row>
    <row r="39" spans="1:30" s="678" customFormat="1" ht="21" customHeight="1">
      <c r="A39" s="716"/>
      <c r="C39" s="781"/>
      <c r="D39" s="6789"/>
      <c r="E39" s="6789"/>
      <c r="F39" s="6789"/>
      <c r="G39" s="6789"/>
      <c r="H39" s="6789"/>
      <c r="I39" s="6789"/>
      <c r="J39" s="6789"/>
      <c r="K39" s="6789"/>
      <c r="L39" s="6790"/>
      <c r="O39" s="679"/>
      <c r="P39" s="1836"/>
      <c r="Q39" s="1836"/>
      <c r="R39" s="1836"/>
      <c r="S39" s="1836"/>
      <c r="T39" s="783"/>
      <c r="U39" s="783"/>
      <c r="V39" s="783"/>
      <c r="W39" s="783"/>
      <c r="X39" s="783"/>
      <c r="Y39" s="1837"/>
      <c r="Z39" s="1837"/>
      <c r="AA39" s="1837"/>
      <c r="AB39" s="1837"/>
      <c r="AD39" s="716"/>
    </row>
    <row r="40" spans="1:30" s="678" customFormat="1" ht="21" customHeight="1">
      <c r="A40" s="716"/>
      <c r="C40" s="677"/>
      <c r="D40" s="676"/>
      <c r="E40" s="676"/>
      <c r="F40" s="676"/>
      <c r="G40" s="676"/>
      <c r="H40" s="676"/>
      <c r="I40" s="676"/>
      <c r="J40" s="676"/>
      <c r="K40" s="676"/>
      <c r="L40" s="676"/>
      <c r="O40" s="748" t="s">
        <v>1126</v>
      </c>
      <c r="P40" s="750" t="s">
        <v>1125</v>
      </c>
      <c r="Q40" s="750"/>
      <c r="R40" s="750"/>
      <c r="S40" s="750"/>
      <c r="T40" s="750"/>
      <c r="V40" s="679"/>
      <c r="AD40" s="716"/>
    </row>
    <row r="41" spans="1:30" s="678" customFormat="1" ht="21" customHeight="1">
      <c r="A41" s="716"/>
      <c r="C41" s="748" t="s">
        <v>1115</v>
      </c>
      <c r="D41" s="749" t="s">
        <v>1036</v>
      </c>
      <c r="E41" s="750"/>
      <c r="F41" s="750"/>
      <c r="G41" s="750"/>
      <c r="H41" s="750"/>
      <c r="I41" s="750"/>
      <c r="J41" s="750"/>
      <c r="O41" s="768" t="s">
        <v>1087</v>
      </c>
      <c r="P41" s="6793" t="s">
        <v>1086</v>
      </c>
      <c r="Q41" s="6793"/>
      <c r="R41" s="6793"/>
      <c r="S41" s="6804">
        <f>IF(入力ｼｰﾄB!$H$396="行う",入力ｼｰﾄB!$N$396,+入力ｼｰﾄB!$N$63)</f>
        <v>6000000</v>
      </c>
      <c r="T41" s="6805"/>
      <c r="U41" s="6805"/>
      <c r="V41" s="1227" t="s">
        <v>1323</v>
      </c>
      <c r="W41" s="754"/>
      <c r="X41" s="754"/>
      <c r="Y41" s="754"/>
      <c r="Z41" s="754"/>
      <c r="AA41" s="754"/>
      <c r="AB41" s="769"/>
      <c r="AD41" s="716"/>
    </row>
    <row r="42" spans="1:30" s="678" customFormat="1" ht="21" customHeight="1">
      <c r="A42" s="716"/>
      <c r="C42" s="679"/>
      <c r="D42" s="770" t="s">
        <v>1114</v>
      </c>
      <c r="E42" s="770"/>
      <c r="O42" s="771"/>
      <c r="P42" s="6770" t="str">
        <f>+入力ｼｰﾄB!H398</f>
        <v>別紙見積書を添付。上記金額には、建築確認申請手数料（納付金）は含まれていません。</v>
      </c>
      <c r="Q42" s="6770"/>
      <c r="R42" s="6770"/>
      <c r="S42" s="6770"/>
      <c r="T42" s="6770"/>
      <c r="U42" s="6770"/>
      <c r="V42" s="6770"/>
      <c r="W42" s="6770"/>
      <c r="X42" s="6770"/>
      <c r="Y42" s="6770"/>
      <c r="Z42" s="6770"/>
      <c r="AA42" s="6770"/>
      <c r="AB42" s="6806"/>
      <c r="AD42" s="716"/>
    </row>
    <row r="43" spans="1:30" s="678" customFormat="1" ht="21" customHeight="1">
      <c r="A43" s="716"/>
      <c r="C43" s="768" t="s">
        <v>1113</v>
      </c>
      <c r="D43" s="754" t="s">
        <v>1112</v>
      </c>
      <c r="E43" s="754"/>
      <c r="F43" s="754"/>
      <c r="G43" s="754"/>
      <c r="H43" s="754"/>
      <c r="I43" s="754"/>
      <c r="J43" s="754"/>
      <c r="K43" s="754"/>
      <c r="L43" s="769"/>
      <c r="O43" s="722" t="s">
        <v>1111</v>
      </c>
      <c r="P43" s="6774" t="s">
        <v>1121</v>
      </c>
      <c r="Q43" s="6774"/>
      <c r="R43" s="6774"/>
      <c r="S43" s="6796" t="str">
        <f>+入力ｼｰﾄB!H404</f>
        <v>設計着手時（２０％）、実施設計完了時（５０％）、躯体工事完了時（１５％）、工事監理完了時（１５％）の４回払いとなります。</v>
      </c>
      <c r="T43" s="6796"/>
      <c r="U43" s="6796"/>
      <c r="V43" s="6796"/>
      <c r="W43" s="6796"/>
      <c r="X43" s="6796"/>
      <c r="Y43" s="6796"/>
      <c r="Z43" s="6796"/>
      <c r="AA43" s="6796"/>
      <c r="AB43" s="6797"/>
      <c r="AD43" s="716"/>
    </row>
    <row r="44" spans="1:30" s="678" customFormat="1" ht="21" customHeight="1">
      <c r="A44" s="716"/>
      <c r="C44" s="722"/>
      <c r="D44" s="6796" t="str">
        <f>+入力ｼｰﾄB!F293</f>
        <v>請負業者からの施工報告及びサンプリングによる現場立会検査により照合します。
サンプリングによる現場立会検査は期間中４回程度行います。</v>
      </c>
      <c r="E44" s="6796"/>
      <c r="F44" s="6796"/>
      <c r="G44" s="6796"/>
      <c r="H44" s="6796"/>
      <c r="I44" s="6796"/>
      <c r="J44" s="6796"/>
      <c r="K44" s="6796"/>
      <c r="L44" s="6797"/>
      <c r="O44" s="772"/>
      <c r="P44" s="723"/>
      <c r="Q44" s="723"/>
      <c r="R44" s="723"/>
      <c r="S44" s="6798"/>
      <c r="T44" s="6798"/>
      <c r="U44" s="6798"/>
      <c r="V44" s="6798"/>
      <c r="W44" s="6798"/>
      <c r="X44" s="6798"/>
      <c r="Y44" s="6798"/>
      <c r="Z44" s="6798"/>
      <c r="AA44" s="6798"/>
      <c r="AB44" s="6799"/>
      <c r="AD44" s="716"/>
    </row>
    <row r="45" spans="1:30" s="678" customFormat="1" ht="21" customHeight="1">
      <c r="A45" s="716"/>
      <c r="C45" s="722"/>
      <c r="D45" s="6796"/>
      <c r="E45" s="6796"/>
      <c r="F45" s="6796"/>
      <c r="G45" s="6796"/>
      <c r="H45" s="6796"/>
      <c r="I45" s="6796"/>
      <c r="J45" s="6796"/>
      <c r="K45" s="6796"/>
      <c r="L45" s="6797"/>
      <c r="S45" s="1793"/>
      <c r="T45" s="1793"/>
      <c r="U45" s="1793"/>
      <c r="V45" s="1793"/>
      <c r="W45" s="1793"/>
      <c r="X45" s="1793"/>
      <c r="Y45" s="1793"/>
      <c r="Z45" s="1793"/>
      <c r="AA45" s="1793"/>
      <c r="AB45" s="1793"/>
      <c r="AD45" s="716"/>
    </row>
    <row r="46" spans="1:30" s="678" customFormat="1" ht="21" customHeight="1">
      <c r="A46" s="716"/>
      <c r="B46" s="676"/>
      <c r="C46" s="722" t="s">
        <v>1111</v>
      </c>
      <c r="D46" s="678" t="s">
        <v>1110</v>
      </c>
      <c r="G46" s="1838"/>
      <c r="H46" s="1838"/>
      <c r="I46" s="1838"/>
      <c r="J46" s="1838"/>
      <c r="K46" s="1838"/>
      <c r="L46" s="1839"/>
      <c r="M46" s="676"/>
      <c r="O46" s="748" t="s">
        <v>1117</v>
      </c>
      <c r="P46" s="750" t="s">
        <v>1116</v>
      </c>
      <c r="Q46" s="750"/>
      <c r="R46" s="750"/>
      <c r="S46" s="750"/>
      <c r="T46" s="750"/>
      <c r="V46" s="679"/>
      <c r="Z46" s="676"/>
      <c r="AA46" s="676"/>
      <c r="AB46" s="676"/>
      <c r="AD46" s="716"/>
    </row>
    <row r="47" spans="1:30" s="678" customFormat="1" ht="21" customHeight="1">
      <c r="A47" s="716"/>
      <c r="C47" s="771"/>
      <c r="D47" s="6796" t="str">
        <f>+入力ｼｰﾄB!F296</f>
        <v>文書による工事監理報告書を月ごとに提出します。また、工事監理完了後に建築士法に基づいて法定様式による工事監理報告書を提出します。</v>
      </c>
      <c r="E47" s="6796"/>
      <c r="F47" s="6796"/>
      <c r="G47" s="6796"/>
      <c r="H47" s="6796"/>
      <c r="I47" s="6796"/>
      <c r="J47" s="6796"/>
      <c r="K47" s="6796"/>
      <c r="L47" s="6797"/>
      <c r="O47" s="773"/>
      <c r="P47" s="6794" t="str">
        <f>+入力ｼｰﾄB!F408</f>
        <v>建築主は、正当と認められる事由があるときに限り、建築士事務所が本件業務を完了する以前において、書面をもって通知して、本件業務について契約の解除をすることができます。かかる場合において本件業務に関する成果品及びその対価の取扱いについては、出来高払いを基本として協議のうえ定めるものとします。</v>
      </c>
      <c r="Q47" s="6794"/>
      <c r="R47" s="6794"/>
      <c r="S47" s="6794"/>
      <c r="T47" s="6794"/>
      <c r="U47" s="6794"/>
      <c r="V47" s="6794"/>
      <c r="W47" s="6794"/>
      <c r="X47" s="6794"/>
      <c r="Y47" s="6794"/>
      <c r="Z47" s="6794"/>
      <c r="AA47" s="6794"/>
      <c r="AB47" s="6795"/>
      <c r="AD47" s="716"/>
    </row>
    <row r="48" spans="1:30" s="678" customFormat="1" ht="21" customHeight="1">
      <c r="A48" s="716"/>
      <c r="C48" s="722"/>
      <c r="D48" s="6796"/>
      <c r="E48" s="6796"/>
      <c r="F48" s="6796"/>
      <c r="G48" s="6796"/>
      <c r="H48" s="6796"/>
      <c r="I48" s="6796"/>
      <c r="J48" s="6796"/>
      <c r="K48" s="6796"/>
      <c r="L48" s="6797"/>
      <c r="O48" s="721"/>
      <c r="P48" s="6796"/>
      <c r="Q48" s="6796"/>
      <c r="R48" s="6796"/>
      <c r="S48" s="6796"/>
      <c r="T48" s="6796"/>
      <c r="U48" s="6796"/>
      <c r="V48" s="6796"/>
      <c r="W48" s="6796"/>
      <c r="X48" s="6796"/>
      <c r="Y48" s="6796"/>
      <c r="Z48" s="6796"/>
      <c r="AA48" s="6796"/>
      <c r="AB48" s="6797"/>
      <c r="AD48" s="716"/>
    </row>
    <row r="49" spans="1:30" s="678" customFormat="1" ht="10.5" customHeight="1">
      <c r="A49" s="716"/>
      <c r="C49" s="781"/>
      <c r="D49" s="6798"/>
      <c r="E49" s="6798"/>
      <c r="F49" s="6798"/>
      <c r="G49" s="6798"/>
      <c r="H49" s="6798"/>
      <c r="I49" s="6798"/>
      <c r="J49" s="6798"/>
      <c r="K49" s="6798"/>
      <c r="L49" s="6799"/>
      <c r="O49" s="781"/>
      <c r="P49" s="6798"/>
      <c r="Q49" s="6798"/>
      <c r="R49" s="6798"/>
      <c r="S49" s="6798"/>
      <c r="T49" s="6798"/>
      <c r="U49" s="6798"/>
      <c r="V49" s="6798"/>
      <c r="W49" s="6798"/>
      <c r="X49" s="6798"/>
      <c r="Y49" s="6798"/>
      <c r="Z49" s="6798"/>
      <c r="AA49" s="6798"/>
      <c r="AB49" s="6799"/>
      <c r="AD49" s="716"/>
    </row>
    <row r="50" spans="1:30" s="678" customFormat="1" ht="20.100000000000001" customHeight="1">
      <c r="A50" s="716"/>
      <c r="C50" s="679"/>
      <c r="O50" s="677"/>
      <c r="P50" s="676"/>
      <c r="Q50" s="676"/>
      <c r="R50" s="676"/>
      <c r="S50" s="676"/>
      <c r="T50" s="676"/>
      <c r="U50" s="676"/>
      <c r="V50" s="677"/>
      <c r="W50" s="676"/>
      <c r="X50" s="676"/>
      <c r="Y50" s="676"/>
      <c r="AD50" s="716"/>
    </row>
    <row r="51" spans="1:30" ht="24" customHeight="1">
      <c r="A51" s="716"/>
      <c r="B51" s="716"/>
      <c r="C51" s="717"/>
      <c r="D51" s="716"/>
      <c r="E51" s="716"/>
      <c r="F51" s="716"/>
      <c r="G51" s="716"/>
      <c r="H51" s="716"/>
      <c r="I51" s="716"/>
      <c r="J51" s="716"/>
      <c r="K51" s="716"/>
      <c r="L51" s="716"/>
      <c r="M51" s="716"/>
      <c r="N51" s="716"/>
      <c r="O51" s="717"/>
      <c r="P51" s="716"/>
      <c r="Q51" s="716"/>
      <c r="R51" s="716"/>
      <c r="S51" s="716"/>
      <c r="T51" s="716"/>
      <c r="U51" s="716"/>
      <c r="V51" s="717"/>
      <c r="W51" s="716"/>
      <c r="X51" s="716"/>
      <c r="Y51" s="716"/>
      <c r="Z51" s="716"/>
      <c r="AA51" s="6854"/>
      <c r="AB51" s="6854"/>
      <c r="AC51" s="716"/>
      <c r="AD51" s="716"/>
    </row>
    <row r="52" spans="1:30" s="677" customFormat="1" ht="24" customHeight="1">
      <c r="A52" s="676"/>
      <c r="B52" s="678"/>
      <c r="C52" s="679"/>
      <c r="D52" s="678"/>
      <c r="E52" s="678"/>
      <c r="F52" s="678"/>
      <c r="G52" s="678"/>
      <c r="H52" s="678"/>
      <c r="I52" s="678"/>
      <c r="J52" s="678"/>
      <c r="K52" s="678"/>
      <c r="L52" s="678"/>
      <c r="M52" s="678"/>
      <c r="N52" s="676"/>
      <c r="O52" s="774"/>
      <c r="P52" s="678"/>
      <c r="Q52" s="678"/>
      <c r="R52" s="678"/>
      <c r="S52" s="678"/>
      <c r="T52" s="678"/>
      <c r="U52" s="678"/>
      <c r="V52" s="774"/>
      <c r="W52" s="678"/>
      <c r="X52" s="678"/>
      <c r="Y52" s="678"/>
      <c r="Z52" s="678"/>
      <c r="AA52" s="678"/>
      <c r="AB52" s="678"/>
      <c r="AC52" s="676"/>
      <c r="AD52" s="676"/>
    </row>
    <row r="53" spans="1:30" s="677" customFormat="1" ht="24" customHeight="1">
      <c r="B53" s="678"/>
      <c r="D53" s="676"/>
      <c r="E53" s="676"/>
      <c r="F53" s="676"/>
      <c r="G53" s="676"/>
      <c r="H53" s="676"/>
      <c r="I53" s="676"/>
      <c r="J53" s="676"/>
      <c r="K53" s="676"/>
      <c r="L53" s="676"/>
      <c r="M53" s="678"/>
      <c r="N53" s="676"/>
      <c r="O53" s="774"/>
      <c r="P53" s="6775"/>
      <c r="Q53" s="6775"/>
      <c r="R53" s="6852"/>
      <c r="S53" s="6852"/>
      <c r="T53" s="6852"/>
      <c r="U53" s="6852"/>
      <c r="V53" s="685"/>
      <c r="W53" s="678"/>
      <c r="X53" s="678"/>
      <c r="Y53" s="678"/>
      <c r="Z53" s="678"/>
      <c r="AA53" s="678"/>
      <c r="AB53" s="678"/>
    </row>
    <row r="54" spans="1:30" s="677" customFormat="1" ht="24" customHeight="1">
      <c r="B54" s="678"/>
      <c r="D54" s="676"/>
      <c r="E54" s="676"/>
      <c r="F54" s="676"/>
      <c r="G54" s="676"/>
      <c r="H54" s="676"/>
      <c r="I54" s="676"/>
      <c r="J54" s="676"/>
      <c r="K54" s="676"/>
      <c r="L54" s="676"/>
      <c r="M54" s="678"/>
      <c r="N54" s="676"/>
      <c r="O54" s="679"/>
      <c r="P54" s="678"/>
      <c r="Q54" s="678"/>
      <c r="R54" s="678"/>
      <c r="S54" s="678"/>
      <c r="T54" s="678"/>
      <c r="U54" s="678"/>
      <c r="V54" s="679"/>
      <c r="W54" s="678"/>
      <c r="X54" s="678"/>
      <c r="Y54" s="678"/>
      <c r="Z54" s="678"/>
      <c r="AA54" s="678"/>
      <c r="AB54" s="678"/>
    </row>
    <row r="55" spans="1:30" s="677" customFormat="1" ht="24" customHeight="1">
      <c r="B55" s="678"/>
      <c r="D55" s="676"/>
      <c r="E55" s="676"/>
      <c r="F55" s="676"/>
      <c r="G55" s="676"/>
      <c r="H55" s="676"/>
      <c r="I55" s="676"/>
      <c r="J55" s="676"/>
      <c r="K55" s="676"/>
      <c r="L55" s="676"/>
      <c r="M55" s="678"/>
      <c r="N55" s="676"/>
      <c r="O55" s="679"/>
      <c r="P55" s="6770"/>
      <c r="Q55" s="6770"/>
      <c r="R55" s="6853"/>
      <c r="S55" s="6853"/>
      <c r="T55" s="678"/>
      <c r="U55" s="678"/>
      <c r="V55" s="679"/>
      <c r="W55" s="678"/>
      <c r="X55" s="678"/>
      <c r="Y55" s="678"/>
      <c r="Z55" s="678"/>
      <c r="AA55" s="678"/>
      <c r="AB55" s="678"/>
    </row>
    <row r="56" spans="1:30" s="677" customFormat="1" ht="24" customHeight="1">
      <c r="B56" s="676"/>
      <c r="D56" s="676"/>
      <c r="E56" s="676"/>
      <c r="F56" s="676"/>
      <c r="G56" s="676"/>
      <c r="H56" s="676"/>
      <c r="I56" s="676"/>
      <c r="J56" s="676"/>
      <c r="K56" s="676"/>
      <c r="L56" s="676"/>
      <c r="M56" s="676"/>
      <c r="N56" s="676"/>
      <c r="O56" s="684"/>
      <c r="P56" s="678"/>
      <c r="Q56" s="678"/>
      <c r="R56" s="678"/>
      <c r="S56" s="678"/>
      <c r="T56" s="678"/>
      <c r="U56" s="678"/>
      <c r="V56" s="684"/>
      <c r="W56" s="678"/>
      <c r="X56" s="678"/>
      <c r="Y56" s="678"/>
      <c r="Z56" s="678"/>
      <c r="AA56" s="678"/>
      <c r="AB56" s="678"/>
    </row>
    <row r="57" spans="1:30" s="677" customFormat="1" ht="24" customHeight="1">
      <c r="B57" s="676"/>
      <c r="D57" s="676"/>
      <c r="E57" s="676"/>
      <c r="F57" s="676"/>
      <c r="G57" s="676"/>
      <c r="H57" s="676"/>
      <c r="I57" s="676"/>
      <c r="J57" s="676"/>
      <c r="K57" s="676"/>
      <c r="L57" s="676"/>
      <c r="M57" s="676"/>
      <c r="N57" s="676"/>
      <c r="O57" s="6780"/>
      <c r="P57" s="6780"/>
      <c r="Q57" s="6780"/>
      <c r="R57" s="6780"/>
      <c r="S57" s="6780"/>
      <c r="T57" s="6780"/>
      <c r="U57" s="6780"/>
      <c r="V57" s="6780"/>
      <c r="W57" s="6780"/>
      <c r="X57" s="6780"/>
      <c r="Y57" s="6780"/>
      <c r="Z57" s="6780"/>
      <c r="AA57" s="6780"/>
      <c r="AB57" s="6780"/>
    </row>
    <row r="58" spans="1:30" s="677" customFormat="1" ht="24" customHeight="1">
      <c r="B58" s="676"/>
      <c r="D58" s="676"/>
      <c r="E58" s="676"/>
      <c r="F58" s="676"/>
      <c r="G58" s="676"/>
      <c r="H58" s="676"/>
      <c r="I58" s="676"/>
      <c r="J58" s="676"/>
      <c r="K58" s="676"/>
      <c r="L58" s="676"/>
      <c r="M58" s="676"/>
      <c r="N58" s="676"/>
      <c r="O58" s="6780"/>
      <c r="P58" s="6780"/>
      <c r="Q58" s="6780"/>
      <c r="R58" s="6780"/>
      <c r="S58" s="6780"/>
      <c r="T58" s="6780"/>
      <c r="U58" s="6780"/>
      <c r="V58" s="6780"/>
      <c r="W58" s="6780"/>
      <c r="X58" s="6780"/>
      <c r="Y58" s="6780"/>
      <c r="Z58" s="6780"/>
      <c r="AA58" s="6780"/>
      <c r="AB58" s="6780"/>
    </row>
    <row r="59" spans="1:30" s="677" customFormat="1" ht="24" customHeight="1">
      <c r="B59" s="676"/>
      <c r="D59" s="676"/>
      <c r="E59" s="676"/>
      <c r="F59" s="676"/>
      <c r="G59" s="676"/>
      <c r="H59" s="676"/>
      <c r="I59" s="676"/>
      <c r="J59" s="676"/>
      <c r="K59" s="676"/>
      <c r="L59" s="676"/>
      <c r="M59" s="676"/>
      <c r="N59" s="676"/>
    </row>
    <row r="60" spans="1:30" s="677" customFormat="1" ht="24" customHeight="1">
      <c r="B60" s="676"/>
      <c r="D60" s="676"/>
      <c r="E60" s="676"/>
      <c r="F60" s="676"/>
      <c r="G60" s="676"/>
      <c r="H60" s="676"/>
      <c r="I60" s="676"/>
      <c r="J60" s="676"/>
      <c r="K60" s="676"/>
      <c r="L60" s="676"/>
      <c r="M60" s="676"/>
      <c r="N60" s="676"/>
      <c r="O60" s="774"/>
      <c r="P60" s="6775"/>
      <c r="Q60" s="6775"/>
      <c r="R60" s="6852"/>
      <c r="S60" s="6852"/>
      <c r="T60" s="6852"/>
      <c r="U60" s="6852"/>
      <c r="V60" s="6852"/>
      <c r="W60" s="6852"/>
      <c r="X60" s="6852"/>
      <c r="Y60" s="6852"/>
      <c r="Z60" s="6852"/>
      <c r="AA60" s="678"/>
      <c r="AB60" s="678"/>
    </row>
    <row r="61" spans="1:30" s="677" customFormat="1" ht="24" customHeight="1">
      <c r="B61" s="676"/>
      <c r="D61" s="676"/>
      <c r="E61" s="676"/>
      <c r="F61" s="676"/>
      <c r="G61" s="676"/>
      <c r="H61" s="676"/>
      <c r="I61" s="676"/>
      <c r="J61" s="676"/>
      <c r="K61" s="676"/>
      <c r="L61" s="676"/>
      <c r="M61" s="676"/>
      <c r="N61" s="676"/>
      <c r="P61" s="676"/>
      <c r="Q61" s="676"/>
      <c r="R61" s="676"/>
      <c r="S61" s="676"/>
      <c r="T61" s="676"/>
      <c r="U61" s="676"/>
      <c r="W61" s="676"/>
      <c r="X61" s="676"/>
      <c r="Y61" s="676"/>
      <c r="Z61" s="676"/>
      <c r="AA61" s="676"/>
      <c r="AB61" s="676"/>
    </row>
    <row r="62" spans="1:30" s="677" customFormat="1" ht="24" customHeight="1">
      <c r="B62" s="676"/>
      <c r="D62" s="676"/>
      <c r="E62" s="676"/>
      <c r="F62" s="676"/>
      <c r="G62" s="676"/>
      <c r="H62" s="676"/>
      <c r="I62" s="676"/>
      <c r="J62" s="676"/>
      <c r="K62" s="676"/>
      <c r="L62" s="676"/>
      <c r="M62" s="676"/>
      <c r="N62" s="676"/>
      <c r="P62" s="676"/>
      <c r="Q62" s="676"/>
      <c r="R62" s="676"/>
      <c r="S62" s="676"/>
      <c r="T62" s="676"/>
      <c r="U62" s="676"/>
      <c r="W62" s="676"/>
      <c r="X62" s="676"/>
      <c r="Y62" s="676"/>
      <c r="Z62" s="676"/>
      <c r="AA62" s="676"/>
      <c r="AB62" s="676"/>
    </row>
    <row r="63" spans="1:30" s="677" customFormat="1" ht="24" customHeight="1">
      <c r="B63" s="676"/>
      <c r="D63" s="676"/>
      <c r="E63" s="676"/>
      <c r="F63" s="676"/>
      <c r="G63" s="676"/>
      <c r="H63" s="676"/>
      <c r="I63" s="676"/>
      <c r="J63" s="676"/>
      <c r="K63" s="676"/>
      <c r="L63" s="676"/>
      <c r="M63" s="676"/>
      <c r="N63" s="676"/>
      <c r="P63" s="676"/>
      <c r="Q63" s="676"/>
      <c r="R63" s="676"/>
      <c r="S63" s="676"/>
      <c r="T63" s="676"/>
      <c r="U63" s="676"/>
      <c r="W63" s="676"/>
      <c r="X63" s="676"/>
      <c r="Y63" s="676"/>
      <c r="Z63" s="676"/>
      <c r="AA63" s="676"/>
      <c r="AB63" s="676"/>
    </row>
    <row r="64" spans="1:30" s="677" customFormat="1" ht="24" customHeight="1">
      <c r="B64" s="676"/>
      <c r="D64" s="676"/>
      <c r="E64" s="676"/>
      <c r="F64" s="676"/>
      <c r="G64" s="676"/>
      <c r="H64" s="676"/>
      <c r="I64" s="676"/>
      <c r="J64" s="676"/>
      <c r="K64" s="676"/>
      <c r="L64" s="676"/>
      <c r="M64" s="676"/>
      <c r="N64" s="676"/>
      <c r="P64" s="676"/>
      <c r="Q64" s="676"/>
      <c r="R64" s="676"/>
      <c r="S64" s="676"/>
      <c r="T64" s="676"/>
      <c r="U64" s="676"/>
      <c r="W64" s="676"/>
      <c r="X64" s="676"/>
      <c r="Y64" s="676"/>
      <c r="Z64" s="676"/>
      <c r="AA64" s="676"/>
      <c r="AB64" s="676"/>
    </row>
    <row r="65" spans="2:28" s="677" customFormat="1" ht="24" customHeight="1">
      <c r="B65" s="676"/>
      <c r="D65" s="676"/>
      <c r="E65" s="676"/>
      <c r="F65" s="676"/>
      <c r="G65" s="676"/>
      <c r="H65" s="676"/>
      <c r="I65" s="676"/>
      <c r="J65" s="676"/>
      <c r="K65" s="676"/>
      <c r="L65" s="676"/>
      <c r="M65" s="676"/>
      <c r="N65" s="676"/>
      <c r="P65" s="676"/>
      <c r="Q65" s="676"/>
      <c r="R65" s="676"/>
      <c r="S65" s="676"/>
      <c r="T65" s="676"/>
      <c r="U65" s="676"/>
      <c r="W65" s="676"/>
      <c r="X65" s="676"/>
      <c r="Y65" s="676"/>
      <c r="Z65" s="676"/>
      <c r="AA65" s="676"/>
      <c r="AB65" s="676"/>
    </row>
    <row r="66" spans="2:28" s="677" customFormat="1" ht="24" customHeight="1">
      <c r="B66" s="676"/>
      <c r="D66" s="676"/>
      <c r="E66" s="676"/>
      <c r="F66" s="676"/>
      <c r="G66" s="676"/>
      <c r="H66" s="676"/>
      <c r="I66" s="676"/>
      <c r="J66" s="676"/>
      <c r="K66" s="676"/>
      <c r="L66" s="676"/>
      <c r="M66" s="676"/>
      <c r="N66" s="676"/>
      <c r="P66" s="676"/>
      <c r="Q66" s="676"/>
      <c r="R66" s="676"/>
      <c r="S66" s="676"/>
      <c r="T66" s="676"/>
      <c r="U66" s="676"/>
      <c r="W66" s="676"/>
      <c r="X66" s="676"/>
      <c r="Y66" s="676"/>
      <c r="Z66" s="676"/>
      <c r="AA66" s="676"/>
      <c r="AB66" s="676"/>
    </row>
    <row r="67" spans="2:28" s="677" customFormat="1" ht="24" customHeight="1">
      <c r="B67" s="676"/>
      <c r="D67" s="676"/>
      <c r="E67" s="676"/>
      <c r="F67" s="676"/>
      <c r="G67" s="676"/>
      <c r="H67" s="676"/>
      <c r="I67" s="676"/>
      <c r="J67" s="676"/>
      <c r="K67" s="676"/>
      <c r="L67" s="676"/>
      <c r="M67" s="676"/>
      <c r="N67" s="676"/>
      <c r="P67" s="676"/>
      <c r="Q67" s="676"/>
      <c r="R67" s="676"/>
      <c r="S67" s="676"/>
      <c r="T67" s="676"/>
      <c r="U67" s="676"/>
      <c r="W67" s="676"/>
      <c r="X67" s="676"/>
      <c r="Y67" s="676"/>
      <c r="Z67" s="676"/>
      <c r="AA67" s="676"/>
      <c r="AB67" s="676"/>
    </row>
    <row r="68" spans="2:28" s="677" customFormat="1" ht="24" customHeight="1">
      <c r="B68" s="676"/>
      <c r="D68" s="676"/>
      <c r="E68" s="676"/>
      <c r="F68" s="676"/>
      <c r="G68" s="676"/>
      <c r="H68" s="676"/>
      <c r="I68" s="676"/>
      <c r="J68" s="676"/>
      <c r="K68" s="676"/>
      <c r="L68" s="676"/>
      <c r="M68" s="676"/>
      <c r="N68" s="676"/>
      <c r="P68" s="676"/>
      <c r="Q68" s="676"/>
      <c r="R68" s="676"/>
      <c r="S68" s="676"/>
      <c r="T68" s="676"/>
      <c r="U68" s="676"/>
      <c r="W68" s="676"/>
      <c r="X68" s="676"/>
      <c r="Y68" s="676"/>
      <c r="Z68" s="676"/>
      <c r="AA68" s="676"/>
      <c r="AB68" s="676"/>
    </row>
    <row r="69" spans="2:28" s="677" customFormat="1" ht="24" customHeight="1">
      <c r="B69" s="676"/>
      <c r="D69" s="676"/>
      <c r="E69" s="676"/>
      <c r="F69" s="676"/>
      <c r="G69" s="676"/>
      <c r="H69" s="676"/>
      <c r="I69" s="676"/>
      <c r="J69" s="676"/>
      <c r="K69" s="676"/>
      <c r="L69" s="676"/>
      <c r="M69" s="676"/>
      <c r="N69" s="676"/>
      <c r="P69" s="676"/>
      <c r="Q69" s="676"/>
      <c r="R69" s="676"/>
      <c r="S69" s="676"/>
      <c r="T69" s="676"/>
      <c r="U69" s="676"/>
      <c r="W69" s="676"/>
      <c r="X69" s="676"/>
      <c r="Y69" s="676"/>
      <c r="Z69" s="676"/>
      <c r="AA69" s="676"/>
      <c r="AB69" s="676"/>
    </row>
    <row r="70" spans="2:28" s="677" customFormat="1" ht="24" customHeight="1">
      <c r="B70" s="676"/>
      <c r="D70" s="676"/>
      <c r="E70" s="676"/>
      <c r="F70" s="676"/>
      <c r="G70" s="676"/>
      <c r="H70" s="676"/>
      <c r="I70" s="676"/>
      <c r="J70" s="676"/>
      <c r="K70" s="676"/>
      <c r="L70" s="676"/>
      <c r="M70" s="676"/>
      <c r="N70" s="676"/>
      <c r="P70" s="676"/>
      <c r="Q70" s="676"/>
      <c r="R70" s="676"/>
      <c r="S70" s="676"/>
      <c r="T70" s="676"/>
      <c r="U70" s="676"/>
      <c r="W70" s="676"/>
      <c r="X70" s="676"/>
      <c r="Y70" s="676"/>
      <c r="Z70" s="676"/>
      <c r="AA70" s="676"/>
      <c r="AB70" s="676"/>
    </row>
    <row r="71" spans="2:28" s="677" customFormat="1" ht="24" customHeight="1">
      <c r="B71" s="676"/>
      <c r="D71" s="676"/>
      <c r="E71" s="676"/>
      <c r="F71" s="676"/>
      <c r="G71" s="676"/>
      <c r="H71" s="676"/>
      <c r="I71" s="676"/>
      <c r="J71" s="676"/>
      <c r="K71" s="676"/>
      <c r="L71" s="676"/>
      <c r="M71" s="676"/>
      <c r="N71" s="676"/>
      <c r="P71" s="676"/>
      <c r="Q71" s="676"/>
      <c r="R71" s="676"/>
      <c r="S71" s="676"/>
      <c r="T71" s="676"/>
      <c r="U71" s="676"/>
      <c r="W71" s="676"/>
      <c r="X71" s="676"/>
      <c r="Y71" s="676"/>
      <c r="Z71" s="676"/>
      <c r="AA71" s="676"/>
      <c r="AB71" s="676"/>
    </row>
    <row r="72" spans="2:28" s="677" customFormat="1" ht="24" customHeight="1">
      <c r="B72" s="676"/>
      <c r="D72" s="676"/>
      <c r="E72" s="676"/>
      <c r="F72" s="676"/>
      <c r="G72" s="676"/>
      <c r="H72" s="676"/>
      <c r="I72" s="676"/>
      <c r="J72" s="676"/>
      <c r="K72" s="676"/>
      <c r="L72" s="676"/>
      <c r="M72" s="676"/>
      <c r="N72" s="676"/>
      <c r="P72" s="676"/>
      <c r="Q72" s="676"/>
      <c r="R72" s="676"/>
      <c r="S72" s="676"/>
      <c r="T72" s="676"/>
      <c r="U72" s="676"/>
      <c r="W72" s="676"/>
      <c r="X72" s="676"/>
      <c r="Y72" s="676"/>
      <c r="Z72" s="676"/>
      <c r="AA72" s="676"/>
      <c r="AB72" s="676"/>
    </row>
    <row r="73" spans="2:28" s="677" customFormat="1" ht="24" customHeight="1">
      <c r="B73" s="676"/>
      <c r="D73" s="676"/>
      <c r="E73" s="676"/>
      <c r="F73" s="676"/>
      <c r="G73" s="676"/>
      <c r="H73" s="676"/>
      <c r="I73" s="676"/>
      <c r="J73" s="676"/>
      <c r="K73" s="676"/>
      <c r="L73" s="676"/>
      <c r="M73" s="676"/>
      <c r="N73" s="676"/>
      <c r="P73" s="676"/>
      <c r="Q73" s="676"/>
      <c r="R73" s="676"/>
      <c r="S73" s="676"/>
      <c r="T73" s="676"/>
      <c r="U73" s="676"/>
      <c r="W73" s="676"/>
      <c r="X73" s="676"/>
      <c r="Y73" s="676"/>
      <c r="Z73" s="676"/>
      <c r="AA73" s="676"/>
      <c r="AB73" s="676"/>
    </row>
    <row r="74" spans="2:28" s="677" customFormat="1" ht="24" customHeight="1">
      <c r="B74" s="676"/>
      <c r="D74" s="676"/>
      <c r="E74" s="676"/>
      <c r="F74" s="676"/>
      <c r="G74" s="676"/>
      <c r="H74" s="676"/>
      <c r="I74" s="676"/>
      <c r="J74" s="676"/>
      <c r="K74" s="676"/>
      <c r="L74" s="676"/>
      <c r="M74" s="676"/>
      <c r="N74" s="676"/>
      <c r="P74" s="676"/>
      <c r="Q74" s="676"/>
      <c r="R74" s="676"/>
      <c r="S74" s="676"/>
      <c r="T74" s="676"/>
      <c r="U74" s="676"/>
      <c r="W74" s="676"/>
      <c r="X74" s="676"/>
      <c r="Y74" s="676"/>
      <c r="Z74" s="676"/>
      <c r="AA74" s="676"/>
      <c r="AB74" s="676"/>
    </row>
    <row r="75" spans="2:28" s="677" customFormat="1" ht="24" customHeight="1">
      <c r="B75" s="676"/>
      <c r="D75" s="676"/>
      <c r="E75" s="676"/>
      <c r="F75" s="676"/>
      <c r="G75" s="676"/>
      <c r="H75" s="676"/>
      <c r="I75" s="676"/>
      <c r="J75" s="676"/>
      <c r="K75" s="676"/>
      <c r="L75" s="676"/>
      <c r="M75" s="676"/>
      <c r="N75" s="676"/>
      <c r="P75" s="676"/>
      <c r="Q75" s="676"/>
      <c r="R75" s="676"/>
      <c r="S75" s="676"/>
      <c r="T75" s="676"/>
      <c r="U75" s="676"/>
      <c r="W75" s="676"/>
      <c r="X75" s="676"/>
      <c r="Y75" s="676"/>
      <c r="Z75" s="676"/>
      <c r="AA75" s="676"/>
      <c r="AB75" s="676"/>
    </row>
    <row r="76" spans="2:28" s="677" customFormat="1" ht="24" customHeight="1">
      <c r="B76" s="676"/>
      <c r="D76" s="676"/>
      <c r="E76" s="676"/>
      <c r="F76" s="676"/>
      <c r="G76" s="676"/>
      <c r="H76" s="676"/>
      <c r="I76" s="676"/>
      <c r="J76" s="676"/>
      <c r="K76" s="676"/>
      <c r="L76" s="676"/>
      <c r="M76" s="676"/>
      <c r="N76" s="676"/>
      <c r="P76" s="676"/>
      <c r="Q76" s="676"/>
      <c r="R76" s="676"/>
      <c r="S76" s="676"/>
      <c r="T76" s="676"/>
      <c r="U76" s="676"/>
      <c r="W76" s="676"/>
      <c r="X76" s="676"/>
      <c r="Y76" s="676"/>
      <c r="Z76" s="676"/>
      <c r="AA76" s="676"/>
      <c r="AB76" s="676"/>
    </row>
    <row r="77" spans="2:28" s="677" customFormat="1" ht="24" customHeight="1">
      <c r="B77" s="676"/>
      <c r="D77" s="676"/>
      <c r="E77" s="676"/>
      <c r="F77" s="676"/>
      <c r="G77" s="676"/>
      <c r="H77" s="676"/>
      <c r="I77" s="676"/>
      <c r="J77" s="676"/>
      <c r="K77" s="676"/>
      <c r="L77" s="676"/>
      <c r="M77" s="676"/>
      <c r="N77" s="676"/>
      <c r="P77" s="676"/>
      <c r="Q77" s="676"/>
      <c r="R77" s="676"/>
      <c r="S77" s="676"/>
      <c r="T77" s="676"/>
      <c r="U77" s="676"/>
      <c r="W77" s="676"/>
      <c r="X77" s="676"/>
      <c r="Y77" s="676"/>
      <c r="Z77" s="676"/>
      <c r="AA77" s="676"/>
      <c r="AB77" s="676"/>
    </row>
    <row r="78" spans="2:28" s="677" customFormat="1" ht="24" customHeight="1">
      <c r="B78" s="676"/>
      <c r="D78" s="676"/>
      <c r="E78" s="676"/>
      <c r="F78" s="676"/>
      <c r="G78" s="676"/>
      <c r="H78" s="676"/>
      <c r="I78" s="676"/>
      <c r="J78" s="676"/>
      <c r="K78" s="676"/>
      <c r="L78" s="676"/>
      <c r="M78" s="676"/>
      <c r="N78" s="676"/>
      <c r="P78" s="676"/>
      <c r="Q78" s="676"/>
      <c r="R78" s="676"/>
      <c r="S78" s="676"/>
      <c r="T78" s="676"/>
      <c r="U78" s="676"/>
      <c r="W78" s="676"/>
      <c r="X78" s="676"/>
      <c r="Y78" s="676"/>
      <c r="Z78" s="676"/>
      <c r="AA78" s="676"/>
      <c r="AB78" s="676"/>
    </row>
    <row r="79" spans="2:28" s="677" customFormat="1" ht="24" customHeight="1">
      <c r="B79" s="676"/>
      <c r="D79" s="676"/>
      <c r="E79" s="676"/>
      <c r="F79" s="676"/>
      <c r="G79" s="676"/>
      <c r="H79" s="676"/>
      <c r="I79" s="676"/>
      <c r="J79" s="676"/>
      <c r="K79" s="676"/>
      <c r="L79" s="676"/>
      <c r="M79" s="676"/>
      <c r="N79" s="676"/>
      <c r="P79" s="676"/>
      <c r="Q79" s="676"/>
      <c r="R79" s="676"/>
      <c r="S79" s="676"/>
      <c r="T79" s="676"/>
      <c r="U79" s="676"/>
      <c r="W79" s="676"/>
      <c r="X79" s="676"/>
      <c r="Y79" s="676"/>
      <c r="Z79" s="676"/>
      <c r="AA79" s="676"/>
      <c r="AB79" s="676"/>
    </row>
    <row r="80" spans="2:28" s="677" customFormat="1" ht="24" customHeight="1">
      <c r="B80" s="676"/>
      <c r="D80" s="676"/>
      <c r="E80" s="676"/>
      <c r="F80" s="676"/>
      <c r="G80" s="676"/>
      <c r="H80" s="676"/>
      <c r="I80" s="676"/>
      <c r="J80" s="676"/>
      <c r="K80" s="676"/>
      <c r="L80" s="676"/>
      <c r="M80" s="676"/>
      <c r="N80" s="676"/>
      <c r="P80" s="676"/>
      <c r="Q80" s="676"/>
      <c r="R80" s="676"/>
      <c r="S80" s="676"/>
      <c r="T80" s="676"/>
      <c r="U80" s="676"/>
      <c r="W80" s="676"/>
      <c r="X80" s="676"/>
      <c r="Y80" s="676"/>
      <c r="Z80" s="676"/>
      <c r="AA80" s="676"/>
      <c r="AB80" s="676"/>
    </row>
    <row r="81" spans="2:28" s="677" customFormat="1" ht="24" customHeight="1">
      <c r="B81" s="676"/>
      <c r="D81" s="676"/>
      <c r="E81" s="676"/>
      <c r="F81" s="676"/>
      <c r="G81" s="676"/>
      <c r="H81" s="676"/>
      <c r="I81" s="676"/>
      <c r="J81" s="676"/>
      <c r="K81" s="676"/>
      <c r="L81" s="676"/>
      <c r="M81" s="676"/>
      <c r="N81" s="676"/>
      <c r="P81" s="676"/>
      <c r="Q81" s="676"/>
      <c r="R81" s="676"/>
      <c r="S81" s="676"/>
      <c r="T81" s="676"/>
      <c r="U81" s="676"/>
      <c r="W81" s="676"/>
      <c r="X81" s="676"/>
      <c r="Y81" s="676"/>
      <c r="Z81" s="676"/>
      <c r="AA81" s="676"/>
      <c r="AB81" s="676"/>
    </row>
    <row r="82" spans="2:28" s="677" customFormat="1" ht="24" customHeight="1">
      <c r="B82" s="676"/>
      <c r="D82" s="676"/>
      <c r="E82" s="676"/>
      <c r="F82" s="676"/>
      <c r="G82" s="676"/>
      <c r="H82" s="676"/>
      <c r="I82" s="676"/>
      <c r="J82" s="676"/>
      <c r="K82" s="676"/>
      <c r="L82" s="676"/>
      <c r="M82" s="676"/>
      <c r="N82" s="676"/>
      <c r="P82" s="676"/>
      <c r="Q82" s="676"/>
      <c r="R82" s="676"/>
      <c r="S82" s="676"/>
      <c r="T82" s="676"/>
      <c r="U82" s="676"/>
      <c r="W82" s="676"/>
      <c r="X82" s="676"/>
      <c r="Y82" s="676"/>
      <c r="Z82" s="676"/>
      <c r="AA82" s="676"/>
      <c r="AB82" s="676"/>
    </row>
    <row r="83" spans="2:28" s="677" customFormat="1" ht="24" customHeight="1">
      <c r="B83" s="676"/>
      <c r="D83" s="676"/>
      <c r="E83" s="676"/>
      <c r="F83" s="676"/>
      <c r="G83" s="676"/>
      <c r="H83" s="676"/>
      <c r="I83" s="676"/>
      <c r="J83" s="676"/>
      <c r="K83" s="676"/>
      <c r="L83" s="676"/>
      <c r="M83" s="676"/>
      <c r="N83" s="676"/>
      <c r="P83" s="676"/>
      <c r="Q83" s="676"/>
      <c r="R83" s="676"/>
      <c r="S83" s="676"/>
      <c r="T83" s="676"/>
      <c r="U83" s="676"/>
      <c r="W83" s="676"/>
      <c r="X83" s="676"/>
      <c r="Y83" s="676"/>
      <c r="Z83" s="676"/>
      <c r="AA83" s="676"/>
      <c r="AB83" s="676"/>
    </row>
    <row r="84" spans="2:28" s="677" customFormat="1" ht="24" customHeight="1">
      <c r="B84" s="676"/>
      <c r="D84" s="676"/>
      <c r="E84" s="676"/>
      <c r="F84" s="676"/>
      <c r="G84" s="676"/>
      <c r="H84" s="676"/>
      <c r="I84" s="676"/>
      <c r="J84" s="676"/>
      <c r="K84" s="676"/>
      <c r="L84" s="676"/>
      <c r="M84" s="676"/>
      <c r="N84" s="676"/>
      <c r="P84" s="676"/>
      <c r="Q84" s="676"/>
      <c r="R84" s="676"/>
      <c r="S84" s="676"/>
      <c r="T84" s="676"/>
      <c r="U84" s="676"/>
      <c r="W84" s="676"/>
      <c r="X84" s="676"/>
      <c r="Y84" s="676"/>
      <c r="Z84" s="676"/>
      <c r="AA84" s="676"/>
      <c r="AB84" s="676"/>
    </row>
    <row r="85" spans="2:28" s="677" customFormat="1" ht="24" customHeight="1">
      <c r="B85" s="676"/>
      <c r="D85" s="676"/>
      <c r="E85" s="676"/>
      <c r="F85" s="676"/>
      <c r="G85" s="676"/>
      <c r="H85" s="676"/>
      <c r="I85" s="676"/>
      <c r="J85" s="676"/>
      <c r="K85" s="676"/>
      <c r="L85" s="676"/>
      <c r="M85" s="676"/>
      <c r="N85" s="676"/>
      <c r="P85" s="676"/>
      <c r="Q85" s="676"/>
      <c r="R85" s="676"/>
      <c r="S85" s="676"/>
      <c r="T85" s="676"/>
      <c r="U85" s="676"/>
      <c r="W85" s="676"/>
      <c r="X85" s="676"/>
      <c r="Y85" s="676"/>
      <c r="Z85" s="676"/>
      <c r="AA85" s="676"/>
      <c r="AB85" s="676"/>
    </row>
    <row r="86" spans="2:28" s="677" customFormat="1" ht="24" customHeight="1">
      <c r="B86" s="676"/>
      <c r="D86" s="676"/>
      <c r="E86" s="676"/>
      <c r="F86" s="676"/>
      <c r="G86" s="676"/>
      <c r="H86" s="676"/>
      <c r="I86" s="676"/>
      <c r="J86" s="676"/>
      <c r="K86" s="676"/>
      <c r="L86" s="676"/>
      <c r="M86" s="676"/>
      <c r="N86" s="676"/>
      <c r="P86" s="676"/>
      <c r="Q86" s="676"/>
      <c r="R86" s="676"/>
      <c r="S86" s="676"/>
      <c r="T86" s="676"/>
      <c r="U86" s="676"/>
      <c r="W86" s="676"/>
      <c r="X86" s="676"/>
      <c r="Y86" s="676"/>
      <c r="Z86" s="676"/>
      <c r="AA86" s="676"/>
      <c r="AB86" s="676"/>
    </row>
    <row r="87" spans="2:28" s="677" customFormat="1" ht="24" customHeight="1">
      <c r="B87" s="676"/>
      <c r="D87" s="676"/>
      <c r="E87" s="676"/>
      <c r="F87" s="676"/>
      <c r="G87" s="676"/>
      <c r="H87" s="676"/>
      <c r="I87" s="676"/>
      <c r="J87" s="676"/>
      <c r="K87" s="676"/>
      <c r="L87" s="676"/>
      <c r="M87" s="676"/>
      <c r="N87" s="676"/>
      <c r="P87" s="676"/>
      <c r="Q87" s="676"/>
      <c r="R87" s="676"/>
      <c r="S87" s="676"/>
      <c r="T87" s="676"/>
      <c r="U87" s="676"/>
      <c r="W87" s="676"/>
      <c r="X87" s="676"/>
      <c r="Y87" s="676"/>
      <c r="Z87" s="676"/>
      <c r="AA87" s="676"/>
      <c r="AB87" s="676"/>
    </row>
    <row r="88" spans="2:28" s="677" customFormat="1" ht="24" customHeight="1">
      <c r="B88" s="676"/>
      <c r="D88" s="676"/>
      <c r="E88" s="676"/>
      <c r="F88" s="676"/>
      <c r="G88" s="676"/>
      <c r="H88" s="676"/>
      <c r="I88" s="676"/>
      <c r="J88" s="676"/>
      <c r="K88" s="676"/>
      <c r="L88" s="676"/>
      <c r="M88" s="676"/>
      <c r="N88" s="676"/>
      <c r="P88" s="676"/>
      <c r="Q88" s="676"/>
      <c r="R88" s="676"/>
      <c r="S88" s="676"/>
      <c r="T88" s="676"/>
      <c r="U88" s="676"/>
      <c r="W88" s="676"/>
      <c r="X88" s="676"/>
      <c r="Y88" s="676"/>
      <c r="Z88" s="676"/>
      <c r="AA88" s="676"/>
      <c r="AB88" s="676"/>
    </row>
    <row r="89" spans="2:28" s="677" customFormat="1" ht="24" customHeight="1">
      <c r="B89" s="676"/>
      <c r="D89" s="676"/>
      <c r="E89" s="676"/>
      <c r="F89" s="676"/>
      <c r="G89" s="676"/>
      <c r="H89" s="676"/>
      <c r="I89" s="676"/>
      <c r="J89" s="676"/>
      <c r="K89" s="676"/>
      <c r="L89" s="676"/>
      <c r="M89" s="676"/>
      <c r="N89" s="676"/>
      <c r="P89" s="676"/>
      <c r="Q89" s="676"/>
      <c r="R89" s="676"/>
      <c r="S89" s="676"/>
      <c r="T89" s="676"/>
      <c r="U89" s="676"/>
      <c r="W89" s="676"/>
      <c r="X89" s="676"/>
      <c r="Y89" s="676"/>
      <c r="Z89" s="676"/>
      <c r="AA89" s="676"/>
      <c r="AB89" s="676"/>
    </row>
    <row r="90" spans="2:28" s="677" customFormat="1" ht="24" customHeight="1">
      <c r="B90" s="676"/>
      <c r="D90" s="676"/>
      <c r="E90" s="676"/>
      <c r="F90" s="676"/>
      <c r="G90" s="676"/>
      <c r="H90" s="676"/>
      <c r="I90" s="676"/>
      <c r="J90" s="676"/>
      <c r="K90" s="676"/>
      <c r="L90" s="676"/>
      <c r="M90" s="676"/>
      <c r="N90" s="676"/>
      <c r="P90" s="676"/>
      <c r="Q90" s="676"/>
      <c r="R90" s="676"/>
      <c r="S90" s="676"/>
      <c r="T90" s="676"/>
      <c r="U90" s="676"/>
      <c r="W90" s="676"/>
      <c r="X90" s="676"/>
      <c r="Y90" s="676"/>
      <c r="Z90" s="676"/>
      <c r="AA90" s="676"/>
      <c r="AB90" s="676"/>
    </row>
    <row r="91" spans="2:28" s="677" customFormat="1" ht="24" customHeight="1">
      <c r="B91" s="676"/>
      <c r="D91" s="676"/>
      <c r="E91" s="676"/>
      <c r="F91" s="676"/>
      <c r="G91" s="676"/>
      <c r="H91" s="676"/>
      <c r="I91" s="676"/>
      <c r="J91" s="676"/>
      <c r="K91" s="676"/>
      <c r="L91" s="676"/>
      <c r="M91" s="676"/>
      <c r="N91" s="676"/>
      <c r="P91" s="676"/>
      <c r="Q91" s="676"/>
      <c r="R91" s="676"/>
      <c r="S91" s="676"/>
      <c r="T91" s="676"/>
      <c r="U91" s="676"/>
      <c r="W91" s="676"/>
      <c r="X91" s="676"/>
      <c r="Y91" s="676"/>
      <c r="Z91" s="676"/>
      <c r="AA91" s="676"/>
      <c r="AB91" s="676"/>
    </row>
    <row r="92" spans="2:28" s="677" customFormat="1" ht="24" customHeight="1">
      <c r="B92" s="676"/>
      <c r="D92" s="676"/>
      <c r="E92" s="676"/>
      <c r="F92" s="676"/>
      <c r="G92" s="676"/>
      <c r="H92" s="676"/>
      <c r="I92" s="676"/>
      <c r="J92" s="676"/>
      <c r="K92" s="676"/>
      <c r="L92" s="676"/>
      <c r="M92" s="676"/>
      <c r="N92" s="676"/>
      <c r="P92" s="676"/>
      <c r="Q92" s="676"/>
      <c r="R92" s="676"/>
      <c r="S92" s="676"/>
      <c r="T92" s="676"/>
      <c r="U92" s="676"/>
      <c r="W92" s="676"/>
      <c r="X92" s="676"/>
      <c r="Y92" s="676"/>
      <c r="Z92" s="676"/>
      <c r="AA92" s="676"/>
      <c r="AB92" s="676"/>
    </row>
    <row r="93" spans="2:28" s="677" customFormat="1" ht="24" customHeight="1">
      <c r="B93" s="676"/>
      <c r="D93" s="676"/>
      <c r="E93" s="676"/>
      <c r="F93" s="676"/>
      <c r="G93" s="676"/>
      <c r="H93" s="676"/>
      <c r="I93" s="676"/>
      <c r="J93" s="676"/>
      <c r="K93" s="676"/>
      <c r="L93" s="676"/>
      <c r="M93" s="676"/>
      <c r="N93" s="676"/>
      <c r="P93" s="676"/>
      <c r="Q93" s="676"/>
      <c r="R93" s="676"/>
      <c r="S93" s="676"/>
      <c r="T93" s="676"/>
      <c r="U93" s="676"/>
      <c r="W93" s="676"/>
      <c r="X93" s="676"/>
      <c r="Y93" s="676"/>
      <c r="Z93" s="676"/>
      <c r="AA93" s="676"/>
      <c r="AB93" s="676"/>
    </row>
    <row r="94" spans="2:28" s="677" customFormat="1" ht="24" customHeight="1">
      <c r="B94" s="676"/>
      <c r="D94" s="676"/>
      <c r="E94" s="676"/>
      <c r="F94" s="676"/>
      <c r="G94" s="676"/>
      <c r="H94" s="676"/>
      <c r="I94" s="676"/>
      <c r="J94" s="676"/>
      <c r="K94" s="676"/>
      <c r="L94" s="676"/>
      <c r="M94" s="676"/>
      <c r="N94" s="676"/>
      <c r="P94" s="676"/>
      <c r="Q94" s="676"/>
      <c r="R94" s="676"/>
      <c r="S94" s="676"/>
      <c r="T94" s="676"/>
      <c r="U94" s="676"/>
      <c r="W94" s="676"/>
      <c r="X94" s="676"/>
      <c r="Y94" s="676"/>
      <c r="Z94" s="676"/>
      <c r="AA94" s="676"/>
      <c r="AB94" s="676"/>
    </row>
    <row r="95" spans="2:28" s="677" customFormat="1" ht="24" customHeight="1">
      <c r="B95" s="676"/>
      <c r="D95" s="676"/>
      <c r="E95" s="676"/>
      <c r="F95" s="676"/>
      <c r="G95" s="676"/>
      <c r="H95" s="676"/>
      <c r="I95" s="676"/>
      <c r="J95" s="676"/>
      <c r="K95" s="676"/>
      <c r="L95" s="676"/>
      <c r="M95" s="676"/>
      <c r="N95" s="676"/>
      <c r="P95" s="676"/>
      <c r="Q95" s="676"/>
      <c r="R95" s="676"/>
      <c r="S95" s="676"/>
      <c r="T95" s="676"/>
      <c r="U95" s="676"/>
      <c r="W95" s="676"/>
      <c r="X95" s="676"/>
      <c r="Y95" s="676"/>
      <c r="Z95" s="676"/>
      <c r="AA95" s="676"/>
      <c r="AB95" s="676"/>
    </row>
    <row r="96" spans="2:28" s="677" customFormat="1" ht="24" customHeight="1">
      <c r="B96" s="676"/>
      <c r="D96" s="676"/>
      <c r="E96" s="676"/>
      <c r="F96" s="676"/>
      <c r="G96" s="676"/>
      <c r="H96" s="676"/>
      <c r="I96" s="676"/>
      <c r="J96" s="676"/>
      <c r="K96" s="676"/>
      <c r="L96" s="676"/>
      <c r="M96" s="676"/>
      <c r="N96" s="676"/>
      <c r="P96" s="676"/>
      <c r="Q96" s="676"/>
      <c r="R96" s="676"/>
      <c r="S96" s="676"/>
      <c r="T96" s="676"/>
      <c r="U96" s="676"/>
      <c r="W96" s="676"/>
      <c r="X96" s="676"/>
      <c r="Y96" s="676"/>
      <c r="Z96" s="676"/>
      <c r="AA96" s="676"/>
      <c r="AB96" s="676"/>
    </row>
    <row r="97" spans="2:28" s="677" customFormat="1" ht="24" customHeight="1">
      <c r="B97" s="676"/>
      <c r="D97" s="676"/>
      <c r="E97" s="676"/>
      <c r="F97" s="676"/>
      <c r="G97" s="676"/>
      <c r="H97" s="676"/>
      <c r="I97" s="676"/>
      <c r="J97" s="676"/>
      <c r="K97" s="676"/>
      <c r="L97" s="676"/>
      <c r="M97" s="676"/>
      <c r="N97" s="676"/>
      <c r="P97" s="676"/>
      <c r="Q97" s="676"/>
      <c r="R97" s="676"/>
      <c r="S97" s="676"/>
      <c r="T97" s="676"/>
      <c r="U97" s="676"/>
      <c r="W97" s="676"/>
      <c r="X97" s="676"/>
      <c r="Y97" s="676"/>
      <c r="Z97" s="676"/>
      <c r="AA97" s="676"/>
      <c r="AB97" s="676"/>
    </row>
    <row r="98" spans="2:28" s="677" customFormat="1" ht="24" customHeight="1">
      <c r="B98" s="676"/>
      <c r="D98" s="676"/>
      <c r="E98" s="676"/>
      <c r="F98" s="676"/>
      <c r="G98" s="676"/>
      <c r="H98" s="676"/>
      <c r="I98" s="676"/>
      <c r="J98" s="676"/>
      <c r="K98" s="676"/>
      <c r="L98" s="676"/>
      <c r="M98" s="676"/>
      <c r="N98" s="676"/>
      <c r="P98" s="676"/>
      <c r="Q98" s="676"/>
      <c r="R98" s="676"/>
      <c r="S98" s="676"/>
      <c r="T98" s="676"/>
      <c r="U98" s="676"/>
      <c r="W98" s="676"/>
      <c r="X98" s="676"/>
      <c r="Y98" s="676"/>
      <c r="Z98" s="676"/>
      <c r="AA98" s="676"/>
      <c r="AB98" s="676"/>
    </row>
    <row r="99" spans="2:28" s="677" customFormat="1" ht="24" customHeight="1">
      <c r="B99" s="676"/>
      <c r="D99" s="676"/>
      <c r="E99" s="676"/>
      <c r="F99" s="676"/>
      <c r="G99" s="676"/>
      <c r="H99" s="676"/>
      <c r="I99" s="676"/>
      <c r="J99" s="676"/>
      <c r="K99" s="676"/>
      <c r="L99" s="676"/>
      <c r="M99" s="676"/>
      <c r="N99" s="676"/>
      <c r="P99" s="676"/>
      <c r="Q99" s="676"/>
      <c r="R99" s="676"/>
      <c r="S99" s="676"/>
      <c r="T99" s="676"/>
      <c r="U99" s="676"/>
      <c r="W99" s="676"/>
      <c r="X99" s="676"/>
      <c r="Y99" s="676"/>
      <c r="Z99" s="676"/>
      <c r="AA99" s="676"/>
      <c r="AB99" s="676"/>
    </row>
    <row r="100" spans="2:28" s="677" customFormat="1" ht="24" customHeight="1">
      <c r="B100" s="676"/>
      <c r="D100" s="676"/>
      <c r="E100" s="676"/>
      <c r="F100" s="676"/>
      <c r="G100" s="676"/>
      <c r="H100" s="676"/>
      <c r="I100" s="676"/>
      <c r="J100" s="676"/>
      <c r="K100" s="676"/>
      <c r="L100" s="676"/>
      <c r="M100" s="676"/>
      <c r="N100" s="676"/>
      <c r="P100" s="676"/>
      <c r="Q100" s="676"/>
      <c r="R100" s="676"/>
      <c r="S100" s="676"/>
      <c r="T100" s="676"/>
      <c r="U100" s="676"/>
      <c r="W100" s="676"/>
      <c r="X100" s="676"/>
      <c r="Y100" s="676"/>
      <c r="Z100" s="676"/>
      <c r="AA100" s="676"/>
      <c r="AB100" s="676"/>
    </row>
    <row r="101" spans="2:28" s="677" customFormat="1" ht="24" customHeight="1">
      <c r="B101" s="676"/>
      <c r="D101" s="676"/>
      <c r="E101" s="676"/>
      <c r="F101" s="676"/>
      <c r="G101" s="676"/>
      <c r="H101" s="676"/>
      <c r="I101" s="676"/>
      <c r="J101" s="676"/>
      <c r="K101" s="676"/>
      <c r="L101" s="676"/>
      <c r="M101" s="676"/>
      <c r="N101" s="676"/>
      <c r="P101" s="676"/>
      <c r="Q101" s="676"/>
      <c r="R101" s="676"/>
      <c r="S101" s="676"/>
      <c r="T101" s="676"/>
      <c r="U101" s="676"/>
      <c r="W101" s="676"/>
      <c r="X101" s="676"/>
      <c r="Y101" s="676"/>
      <c r="Z101" s="676"/>
      <c r="AA101" s="676"/>
      <c r="AB101" s="676"/>
    </row>
    <row r="102" spans="2:28" s="677" customFormat="1" ht="24" customHeight="1">
      <c r="B102" s="676"/>
      <c r="D102" s="676"/>
      <c r="E102" s="676"/>
      <c r="F102" s="676"/>
      <c r="G102" s="676"/>
      <c r="H102" s="676"/>
      <c r="I102" s="676"/>
      <c r="J102" s="676"/>
      <c r="K102" s="676"/>
      <c r="L102" s="676"/>
      <c r="M102" s="676"/>
      <c r="N102" s="676"/>
      <c r="P102" s="676"/>
      <c r="Q102" s="676"/>
      <c r="R102" s="676"/>
      <c r="S102" s="676"/>
      <c r="T102" s="676"/>
      <c r="U102" s="676"/>
      <c r="W102" s="676"/>
      <c r="X102" s="676"/>
      <c r="Y102" s="676"/>
      <c r="Z102" s="676"/>
      <c r="AA102" s="676"/>
      <c r="AB102" s="676"/>
    </row>
    <row r="103" spans="2:28" s="677" customFormat="1" ht="24" customHeight="1">
      <c r="B103" s="676"/>
      <c r="D103" s="676"/>
      <c r="E103" s="676"/>
      <c r="F103" s="676"/>
      <c r="G103" s="676"/>
      <c r="H103" s="676"/>
      <c r="I103" s="676"/>
      <c r="J103" s="676"/>
      <c r="K103" s="676"/>
      <c r="L103" s="676"/>
      <c r="M103" s="676"/>
      <c r="N103" s="676"/>
      <c r="P103" s="676"/>
      <c r="Q103" s="676"/>
      <c r="R103" s="676"/>
      <c r="S103" s="676"/>
      <c r="T103" s="676"/>
      <c r="U103" s="676"/>
      <c r="W103" s="676"/>
      <c r="X103" s="676"/>
      <c r="Y103" s="676"/>
      <c r="Z103" s="676"/>
      <c r="AA103" s="676"/>
      <c r="AB103" s="676"/>
    </row>
    <row r="104" spans="2:28" s="677" customFormat="1" ht="24" customHeight="1">
      <c r="B104" s="676"/>
      <c r="D104" s="676"/>
      <c r="E104" s="676"/>
      <c r="F104" s="676"/>
      <c r="G104" s="676"/>
      <c r="H104" s="676"/>
      <c r="I104" s="676"/>
      <c r="J104" s="676"/>
      <c r="K104" s="676"/>
      <c r="L104" s="676"/>
      <c r="M104" s="676"/>
      <c r="N104" s="676"/>
      <c r="P104" s="676"/>
      <c r="Q104" s="676"/>
      <c r="R104" s="676"/>
      <c r="S104" s="676"/>
      <c r="T104" s="676"/>
      <c r="U104" s="676"/>
      <c r="W104" s="676"/>
      <c r="X104" s="676"/>
      <c r="Y104" s="676"/>
      <c r="Z104" s="676"/>
      <c r="AA104" s="676"/>
      <c r="AB104" s="676"/>
    </row>
    <row r="105" spans="2:28" s="677" customFormat="1" ht="24" customHeight="1">
      <c r="B105" s="676"/>
      <c r="D105" s="676"/>
      <c r="E105" s="676"/>
      <c r="F105" s="676"/>
      <c r="G105" s="676"/>
      <c r="H105" s="676"/>
      <c r="I105" s="676"/>
      <c r="J105" s="676"/>
      <c r="K105" s="676"/>
      <c r="L105" s="676"/>
      <c r="M105" s="676"/>
      <c r="N105" s="676"/>
      <c r="P105" s="676"/>
      <c r="Q105" s="676"/>
      <c r="R105" s="676"/>
      <c r="S105" s="676"/>
      <c r="T105" s="676"/>
      <c r="U105" s="676"/>
      <c r="W105" s="676"/>
      <c r="X105" s="676"/>
      <c r="Y105" s="676"/>
      <c r="Z105" s="676"/>
      <c r="AA105" s="676"/>
      <c r="AB105" s="676"/>
    </row>
    <row r="106" spans="2:28" s="677" customFormat="1" ht="24" customHeight="1">
      <c r="B106" s="676"/>
      <c r="D106" s="676"/>
      <c r="E106" s="676"/>
      <c r="F106" s="676"/>
      <c r="G106" s="676"/>
      <c r="H106" s="676"/>
      <c r="I106" s="676"/>
      <c r="J106" s="676"/>
      <c r="K106" s="676"/>
      <c r="L106" s="676"/>
      <c r="M106" s="676"/>
      <c r="N106" s="676"/>
      <c r="P106" s="676"/>
      <c r="Q106" s="676"/>
      <c r="R106" s="676"/>
      <c r="S106" s="676"/>
      <c r="T106" s="676"/>
      <c r="U106" s="676"/>
      <c r="W106" s="676"/>
      <c r="X106" s="676"/>
      <c r="Y106" s="676"/>
      <c r="Z106" s="676"/>
      <c r="AA106" s="676"/>
      <c r="AB106" s="676"/>
    </row>
    <row r="107" spans="2:28" s="677" customFormat="1" ht="24" customHeight="1">
      <c r="B107" s="676"/>
      <c r="D107" s="676"/>
      <c r="E107" s="676"/>
      <c r="F107" s="676"/>
      <c r="G107" s="676"/>
      <c r="H107" s="676"/>
      <c r="I107" s="676"/>
      <c r="J107" s="676"/>
      <c r="K107" s="676"/>
      <c r="L107" s="676"/>
      <c r="M107" s="676"/>
      <c r="N107" s="676"/>
      <c r="P107" s="676"/>
      <c r="Q107" s="676"/>
      <c r="R107" s="676"/>
      <c r="S107" s="676"/>
      <c r="T107" s="676"/>
      <c r="U107" s="676"/>
      <c r="W107" s="676"/>
      <c r="X107" s="676"/>
      <c r="Y107" s="676"/>
      <c r="Z107" s="676"/>
      <c r="AA107" s="676"/>
      <c r="AB107" s="676"/>
    </row>
    <row r="108" spans="2:28" s="677" customFormat="1" ht="24" customHeight="1">
      <c r="B108" s="676"/>
      <c r="D108" s="676"/>
      <c r="E108" s="676"/>
      <c r="F108" s="676"/>
      <c r="G108" s="676"/>
      <c r="H108" s="676"/>
      <c r="I108" s="676"/>
      <c r="J108" s="676"/>
      <c r="K108" s="676"/>
      <c r="L108" s="676"/>
      <c r="M108" s="676"/>
      <c r="N108" s="676"/>
      <c r="P108" s="676"/>
      <c r="Q108" s="676"/>
      <c r="R108" s="676"/>
      <c r="S108" s="676"/>
      <c r="T108" s="676"/>
      <c r="U108" s="676"/>
      <c r="W108" s="676"/>
      <c r="X108" s="676"/>
      <c r="Y108" s="676"/>
      <c r="Z108" s="676"/>
      <c r="AA108" s="676"/>
      <c r="AB108" s="676"/>
    </row>
    <row r="109" spans="2:28" s="677" customFormat="1" ht="24" customHeight="1">
      <c r="B109" s="676"/>
      <c r="D109" s="676"/>
      <c r="E109" s="676"/>
      <c r="F109" s="676"/>
      <c r="G109" s="676"/>
      <c r="H109" s="676"/>
      <c r="I109" s="676"/>
      <c r="J109" s="676"/>
      <c r="K109" s="676"/>
      <c r="L109" s="676"/>
      <c r="M109" s="676"/>
      <c r="N109" s="676"/>
      <c r="P109" s="676"/>
      <c r="Q109" s="676"/>
      <c r="R109" s="676"/>
      <c r="S109" s="676"/>
      <c r="T109" s="676"/>
      <c r="U109" s="676"/>
      <c r="W109" s="676"/>
      <c r="X109" s="676"/>
      <c r="Y109" s="676"/>
      <c r="Z109" s="676"/>
      <c r="AA109" s="676"/>
      <c r="AB109" s="676"/>
    </row>
    <row r="110" spans="2:28" s="677" customFormat="1" ht="24" customHeight="1">
      <c r="B110" s="676"/>
      <c r="D110" s="676"/>
      <c r="E110" s="676"/>
      <c r="F110" s="676"/>
      <c r="G110" s="676"/>
      <c r="H110" s="676"/>
      <c r="I110" s="676"/>
      <c r="J110" s="676"/>
      <c r="K110" s="676"/>
      <c r="L110" s="676"/>
      <c r="M110" s="676"/>
      <c r="N110" s="676"/>
      <c r="P110" s="676"/>
      <c r="Q110" s="676"/>
      <c r="R110" s="676"/>
      <c r="S110" s="676"/>
      <c r="T110" s="676"/>
      <c r="U110" s="676"/>
      <c r="W110" s="676"/>
      <c r="X110" s="676"/>
      <c r="Y110" s="676"/>
      <c r="Z110" s="676"/>
      <c r="AA110" s="676"/>
      <c r="AB110" s="676"/>
    </row>
    <row r="111" spans="2:28" s="677" customFormat="1" ht="24" customHeight="1">
      <c r="B111" s="676"/>
      <c r="D111" s="676"/>
      <c r="E111" s="676"/>
      <c r="F111" s="676"/>
      <c r="G111" s="676"/>
      <c r="H111" s="676"/>
      <c r="I111" s="676"/>
      <c r="J111" s="676"/>
      <c r="K111" s="676"/>
      <c r="L111" s="676"/>
      <c r="M111" s="676"/>
      <c r="N111" s="676"/>
      <c r="P111" s="676"/>
      <c r="Q111" s="676"/>
      <c r="R111" s="676"/>
      <c r="S111" s="676"/>
      <c r="T111" s="676"/>
      <c r="U111" s="676"/>
      <c r="W111" s="676"/>
      <c r="X111" s="676"/>
      <c r="Y111" s="676"/>
      <c r="Z111" s="676"/>
      <c r="AA111" s="676"/>
      <c r="AB111" s="676"/>
    </row>
    <row r="112" spans="2:28" s="677" customFormat="1" ht="24" customHeight="1">
      <c r="B112" s="676"/>
      <c r="D112" s="676"/>
      <c r="E112" s="676"/>
      <c r="F112" s="676"/>
      <c r="G112" s="676"/>
      <c r="H112" s="676"/>
      <c r="I112" s="676"/>
      <c r="J112" s="676"/>
      <c r="K112" s="676"/>
      <c r="L112" s="676"/>
      <c r="M112" s="676"/>
      <c r="N112" s="676"/>
      <c r="P112" s="676"/>
      <c r="Q112" s="676"/>
      <c r="R112" s="676"/>
      <c r="S112" s="676"/>
      <c r="T112" s="676"/>
      <c r="U112" s="676"/>
      <c r="W112" s="676"/>
      <c r="X112" s="676"/>
      <c r="Y112" s="676"/>
      <c r="Z112" s="676"/>
      <c r="AA112" s="676"/>
      <c r="AB112" s="676"/>
    </row>
    <row r="113" spans="2:28" s="677" customFormat="1" ht="24" customHeight="1">
      <c r="B113" s="676"/>
      <c r="D113" s="676"/>
      <c r="E113" s="676"/>
      <c r="F113" s="676"/>
      <c r="G113" s="676"/>
      <c r="H113" s="676"/>
      <c r="I113" s="676"/>
      <c r="J113" s="676"/>
      <c r="K113" s="676"/>
      <c r="L113" s="676"/>
      <c r="M113" s="676"/>
      <c r="N113" s="676"/>
      <c r="P113" s="676"/>
      <c r="Q113" s="676"/>
      <c r="R113" s="676"/>
      <c r="S113" s="676"/>
      <c r="T113" s="676"/>
      <c r="U113" s="676"/>
      <c r="W113" s="676"/>
      <c r="X113" s="676"/>
      <c r="Y113" s="676"/>
      <c r="Z113" s="676"/>
      <c r="AA113" s="676"/>
      <c r="AB113" s="676"/>
    </row>
    <row r="114" spans="2:28" s="677" customFormat="1" ht="24" customHeight="1">
      <c r="B114" s="676"/>
      <c r="D114" s="676"/>
      <c r="E114" s="676"/>
      <c r="F114" s="676"/>
      <c r="G114" s="676"/>
      <c r="H114" s="676"/>
      <c r="I114" s="676"/>
      <c r="J114" s="676"/>
      <c r="K114" s="676"/>
      <c r="L114" s="676"/>
      <c r="M114" s="676"/>
      <c r="N114" s="676"/>
      <c r="P114" s="676"/>
      <c r="Q114" s="676"/>
      <c r="R114" s="676"/>
      <c r="S114" s="676"/>
      <c r="T114" s="676"/>
      <c r="U114" s="676"/>
      <c r="W114" s="676"/>
      <c r="X114" s="676"/>
      <c r="Y114" s="676"/>
      <c r="Z114" s="676"/>
      <c r="AA114" s="676"/>
      <c r="AB114" s="676"/>
    </row>
    <row r="115" spans="2:28" s="677" customFormat="1" ht="24" customHeight="1">
      <c r="B115" s="676"/>
      <c r="D115" s="676"/>
      <c r="E115" s="676"/>
      <c r="F115" s="676"/>
      <c r="G115" s="676"/>
      <c r="H115" s="676"/>
      <c r="I115" s="676"/>
      <c r="J115" s="676"/>
      <c r="K115" s="676"/>
      <c r="L115" s="676"/>
      <c r="M115" s="676"/>
      <c r="N115" s="676"/>
      <c r="P115" s="676"/>
      <c r="Q115" s="676"/>
      <c r="R115" s="676"/>
      <c r="S115" s="676"/>
      <c r="T115" s="676"/>
      <c r="U115" s="676"/>
      <c r="W115" s="676"/>
      <c r="X115" s="676"/>
      <c r="Y115" s="676"/>
      <c r="Z115" s="676"/>
      <c r="AA115" s="676"/>
      <c r="AB115" s="676"/>
    </row>
    <row r="116" spans="2:28" s="677" customFormat="1" ht="24" customHeight="1">
      <c r="B116" s="676"/>
      <c r="D116" s="676"/>
      <c r="E116" s="676"/>
      <c r="F116" s="676"/>
      <c r="G116" s="676"/>
      <c r="H116" s="676"/>
      <c r="I116" s="676"/>
      <c r="J116" s="676"/>
      <c r="K116" s="676"/>
      <c r="L116" s="676"/>
      <c r="M116" s="676"/>
      <c r="N116" s="676"/>
      <c r="P116" s="676"/>
      <c r="Q116" s="676"/>
      <c r="R116" s="676"/>
      <c r="S116" s="676"/>
      <c r="T116" s="676"/>
      <c r="U116" s="676"/>
      <c r="W116" s="676"/>
      <c r="X116" s="676"/>
      <c r="Y116" s="676"/>
      <c r="Z116" s="676"/>
      <c r="AA116" s="676"/>
      <c r="AB116" s="676"/>
    </row>
    <row r="117" spans="2:28" s="677" customFormat="1" ht="24" customHeight="1">
      <c r="B117" s="676"/>
      <c r="D117" s="676"/>
      <c r="E117" s="676"/>
      <c r="F117" s="676"/>
      <c r="G117" s="676"/>
      <c r="H117" s="676"/>
      <c r="I117" s="676"/>
      <c r="J117" s="676"/>
      <c r="K117" s="676"/>
      <c r="L117" s="676"/>
      <c r="M117" s="676"/>
      <c r="N117" s="676"/>
      <c r="P117" s="676"/>
      <c r="Q117" s="676"/>
      <c r="R117" s="676"/>
      <c r="S117" s="676"/>
      <c r="T117" s="676"/>
      <c r="U117" s="676"/>
      <c r="W117" s="676"/>
      <c r="X117" s="676"/>
      <c r="Y117" s="676"/>
      <c r="Z117" s="676"/>
      <c r="AA117" s="676"/>
      <c r="AB117" s="676"/>
    </row>
    <row r="118" spans="2:28" s="677" customFormat="1" ht="24" customHeight="1">
      <c r="B118" s="676"/>
      <c r="D118" s="676"/>
      <c r="E118" s="676"/>
      <c r="F118" s="676"/>
      <c r="G118" s="676"/>
      <c r="H118" s="676"/>
      <c r="I118" s="676"/>
      <c r="J118" s="676"/>
      <c r="K118" s="676"/>
      <c r="L118" s="676"/>
      <c r="M118" s="676"/>
      <c r="N118" s="676"/>
      <c r="P118" s="676"/>
      <c r="Q118" s="676"/>
      <c r="R118" s="676"/>
      <c r="S118" s="676"/>
      <c r="T118" s="676"/>
      <c r="U118" s="676"/>
      <c r="W118" s="676"/>
      <c r="X118" s="676"/>
      <c r="Y118" s="676"/>
      <c r="Z118" s="676"/>
      <c r="AA118" s="676"/>
      <c r="AB118" s="676"/>
    </row>
    <row r="119" spans="2:28" s="677" customFormat="1" ht="24" customHeight="1">
      <c r="B119" s="676"/>
      <c r="D119" s="676"/>
      <c r="E119" s="676"/>
      <c r="F119" s="676"/>
      <c r="G119" s="676"/>
      <c r="H119" s="676"/>
      <c r="I119" s="676"/>
      <c r="J119" s="676"/>
      <c r="K119" s="676"/>
      <c r="L119" s="676"/>
      <c r="M119" s="676"/>
      <c r="N119" s="676"/>
      <c r="P119" s="676"/>
      <c r="Q119" s="676"/>
      <c r="R119" s="676"/>
      <c r="S119" s="676"/>
      <c r="T119" s="676"/>
      <c r="U119" s="676"/>
      <c r="W119" s="676"/>
      <c r="X119" s="676"/>
      <c r="Y119" s="676"/>
      <c r="Z119" s="676"/>
      <c r="AA119" s="676"/>
      <c r="AB119" s="676"/>
    </row>
    <row r="120" spans="2:28" s="677" customFormat="1" ht="24" customHeight="1">
      <c r="B120" s="676"/>
      <c r="D120" s="676"/>
      <c r="E120" s="676"/>
      <c r="F120" s="676"/>
      <c r="G120" s="676"/>
      <c r="H120" s="676"/>
      <c r="I120" s="676"/>
      <c r="J120" s="676"/>
      <c r="K120" s="676"/>
      <c r="L120" s="676"/>
      <c r="M120" s="676"/>
      <c r="N120" s="676"/>
      <c r="P120" s="676"/>
      <c r="Q120" s="676"/>
      <c r="R120" s="676"/>
      <c r="S120" s="676"/>
      <c r="T120" s="676"/>
      <c r="U120" s="676"/>
      <c r="W120" s="676"/>
      <c r="X120" s="676"/>
      <c r="Y120" s="676"/>
      <c r="Z120" s="676"/>
      <c r="AA120" s="676"/>
      <c r="AB120" s="676"/>
    </row>
    <row r="121" spans="2:28" s="677" customFormat="1" ht="24" customHeight="1">
      <c r="B121" s="676"/>
      <c r="D121" s="676"/>
      <c r="E121" s="676"/>
      <c r="F121" s="676"/>
      <c r="G121" s="676"/>
      <c r="H121" s="676"/>
      <c r="I121" s="676"/>
      <c r="J121" s="676"/>
      <c r="K121" s="676"/>
      <c r="L121" s="676"/>
      <c r="M121" s="676"/>
      <c r="N121" s="676"/>
      <c r="P121" s="676"/>
      <c r="Q121" s="676"/>
      <c r="R121" s="676"/>
      <c r="S121" s="676"/>
      <c r="T121" s="676"/>
      <c r="U121" s="676"/>
      <c r="W121" s="676"/>
      <c r="X121" s="676"/>
      <c r="Y121" s="676"/>
      <c r="Z121" s="676"/>
      <c r="AA121" s="676"/>
      <c r="AB121" s="676"/>
    </row>
    <row r="122" spans="2:28" s="677" customFormat="1" ht="24" customHeight="1">
      <c r="B122" s="676"/>
      <c r="D122" s="676"/>
      <c r="E122" s="676"/>
      <c r="F122" s="676"/>
      <c r="G122" s="676"/>
      <c r="H122" s="676"/>
      <c r="I122" s="676"/>
      <c r="J122" s="676"/>
      <c r="K122" s="676"/>
      <c r="L122" s="676"/>
      <c r="M122" s="676"/>
      <c r="N122" s="676"/>
      <c r="P122" s="676"/>
      <c r="Q122" s="676"/>
      <c r="R122" s="676"/>
      <c r="S122" s="676"/>
      <c r="T122" s="676"/>
      <c r="U122" s="676"/>
      <c r="W122" s="676"/>
      <c r="X122" s="676"/>
      <c r="Y122" s="676"/>
      <c r="Z122" s="676"/>
      <c r="AA122" s="676"/>
      <c r="AB122" s="676"/>
    </row>
    <row r="123" spans="2:28" s="677" customFormat="1" ht="24" customHeight="1">
      <c r="B123" s="676"/>
      <c r="D123" s="676"/>
      <c r="E123" s="676"/>
      <c r="F123" s="676"/>
      <c r="G123" s="676"/>
      <c r="H123" s="676"/>
      <c r="I123" s="676"/>
      <c r="J123" s="676"/>
      <c r="K123" s="676"/>
      <c r="L123" s="676"/>
      <c r="M123" s="676"/>
      <c r="N123" s="676"/>
      <c r="P123" s="676"/>
      <c r="Q123" s="676"/>
      <c r="R123" s="676"/>
      <c r="S123" s="676"/>
      <c r="T123" s="676"/>
      <c r="U123" s="676"/>
      <c r="W123" s="676"/>
      <c r="X123" s="676"/>
      <c r="Y123" s="676"/>
      <c r="Z123" s="676"/>
      <c r="AA123" s="676"/>
      <c r="AB123" s="676"/>
    </row>
    <row r="124" spans="2:28" s="677" customFormat="1" ht="24" customHeight="1">
      <c r="B124" s="676"/>
      <c r="D124" s="676"/>
      <c r="E124" s="676"/>
      <c r="F124" s="676"/>
      <c r="G124" s="676"/>
      <c r="H124" s="676"/>
      <c r="I124" s="676"/>
      <c r="J124" s="676"/>
      <c r="K124" s="676"/>
      <c r="L124" s="676"/>
      <c r="M124" s="676"/>
      <c r="N124" s="676"/>
      <c r="P124" s="676"/>
      <c r="Q124" s="676"/>
      <c r="R124" s="676"/>
      <c r="S124" s="676"/>
      <c r="T124" s="676"/>
      <c r="U124" s="676"/>
      <c r="W124" s="676"/>
      <c r="X124" s="676"/>
      <c r="Y124" s="676"/>
      <c r="Z124" s="676"/>
      <c r="AA124" s="676"/>
      <c r="AB124" s="676"/>
    </row>
    <row r="125" spans="2:28" s="677" customFormat="1" ht="24" customHeight="1">
      <c r="B125" s="676"/>
      <c r="D125" s="676"/>
      <c r="E125" s="676"/>
      <c r="F125" s="676"/>
      <c r="G125" s="676"/>
      <c r="H125" s="676"/>
      <c r="I125" s="676"/>
      <c r="J125" s="676"/>
      <c r="K125" s="676"/>
      <c r="L125" s="676"/>
      <c r="M125" s="676"/>
      <c r="N125" s="676"/>
      <c r="P125" s="676"/>
      <c r="Q125" s="676"/>
      <c r="R125" s="676"/>
      <c r="S125" s="676"/>
      <c r="T125" s="676"/>
      <c r="U125" s="676"/>
      <c r="W125" s="676"/>
      <c r="X125" s="676"/>
      <c r="Y125" s="676"/>
      <c r="Z125" s="676"/>
      <c r="AA125" s="676"/>
      <c r="AB125" s="676"/>
    </row>
    <row r="126" spans="2:28" s="677" customFormat="1" ht="24" customHeight="1">
      <c r="B126" s="676"/>
      <c r="D126" s="676"/>
      <c r="E126" s="676"/>
      <c r="F126" s="676"/>
      <c r="G126" s="676"/>
      <c r="H126" s="676"/>
      <c r="I126" s="676"/>
      <c r="J126" s="676"/>
      <c r="K126" s="676"/>
      <c r="L126" s="676"/>
      <c r="M126" s="676"/>
      <c r="N126" s="676"/>
      <c r="P126" s="676"/>
      <c r="Q126" s="676"/>
      <c r="R126" s="676"/>
      <c r="S126" s="676"/>
      <c r="T126" s="676"/>
      <c r="U126" s="676"/>
      <c r="W126" s="676"/>
      <c r="X126" s="676"/>
      <c r="Y126" s="676"/>
      <c r="Z126" s="676"/>
      <c r="AA126" s="676"/>
      <c r="AB126" s="676"/>
    </row>
    <row r="127" spans="2:28" s="677" customFormat="1" ht="24" customHeight="1">
      <c r="B127" s="676"/>
      <c r="D127" s="676"/>
      <c r="E127" s="676"/>
      <c r="F127" s="676"/>
      <c r="G127" s="676"/>
      <c r="H127" s="676"/>
      <c r="I127" s="676"/>
      <c r="J127" s="676"/>
      <c r="K127" s="676"/>
      <c r="L127" s="676"/>
      <c r="M127" s="676"/>
      <c r="N127" s="676"/>
      <c r="P127" s="676"/>
      <c r="Q127" s="676"/>
      <c r="R127" s="676"/>
      <c r="S127" s="676"/>
      <c r="T127" s="676"/>
      <c r="U127" s="676"/>
      <c r="W127" s="676"/>
      <c r="X127" s="676"/>
      <c r="Y127" s="676"/>
      <c r="Z127" s="676"/>
      <c r="AA127" s="676"/>
      <c r="AB127" s="676"/>
    </row>
    <row r="128" spans="2:28" s="677" customFormat="1" ht="24" customHeight="1">
      <c r="B128" s="676"/>
      <c r="D128" s="676"/>
      <c r="E128" s="676"/>
      <c r="F128" s="676"/>
      <c r="G128" s="676"/>
      <c r="H128" s="676"/>
      <c r="I128" s="676"/>
      <c r="J128" s="676"/>
      <c r="K128" s="676"/>
      <c r="L128" s="676"/>
      <c r="M128" s="676"/>
      <c r="N128" s="676"/>
      <c r="P128" s="676"/>
      <c r="Q128" s="676"/>
      <c r="R128" s="676"/>
      <c r="S128" s="676"/>
      <c r="T128" s="676"/>
      <c r="U128" s="676"/>
      <c r="W128" s="676"/>
      <c r="X128" s="676"/>
      <c r="Y128" s="676"/>
      <c r="Z128" s="676"/>
      <c r="AA128" s="676"/>
      <c r="AB128" s="676"/>
    </row>
    <row r="129" spans="2:28" s="677" customFormat="1" ht="24" customHeight="1">
      <c r="B129" s="676"/>
      <c r="D129" s="676"/>
      <c r="E129" s="676"/>
      <c r="F129" s="676"/>
      <c r="G129" s="676"/>
      <c r="H129" s="676"/>
      <c r="I129" s="676"/>
      <c r="J129" s="676"/>
      <c r="K129" s="676"/>
      <c r="L129" s="676"/>
      <c r="M129" s="676"/>
      <c r="N129" s="676"/>
      <c r="P129" s="676"/>
      <c r="Q129" s="676"/>
      <c r="R129" s="676"/>
      <c r="S129" s="676"/>
      <c r="T129" s="676"/>
      <c r="U129" s="676"/>
      <c r="W129" s="676"/>
      <c r="X129" s="676"/>
      <c r="Y129" s="676"/>
      <c r="Z129" s="676"/>
      <c r="AA129" s="676"/>
      <c r="AB129" s="676"/>
    </row>
    <row r="130" spans="2:28" s="677" customFormat="1" ht="24" customHeight="1">
      <c r="B130" s="676"/>
      <c r="D130" s="676"/>
      <c r="E130" s="676"/>
      <c r="F130" s="676"/>
      <c r="G130" s="676"/>
      <c r="H130" s="676"/>
      <c r="I130" s="676"/>
      <c r="J130" s="676"/>
      <c r="K130" s="676"/>
      <c r="L130" s="676"/>
      <c r="M130" s="676"/>
      <c r="N130" s="676"/>
      <c r="P130" s="676"/>
      <c r="Q130" s="676"/>
      <c r="R130" s="676"/>
      <c r="S130" s="676"/>
      <c r="T130" s="676"/>
      <c r="U130" s="676"/>
      <c r="W130" s="676"/>
      <c r="X130" s="676"/>
      <c r="Y130" s="676"/>
      <c r="Z130" s="676"/>
      <c r="AA130" s="676"/>
      <c r="AB130" s="676"/>
    </row>
    <row r="131" spans="2:28" s="677" customFormat="1" ht="24" customHeight="1">
      <c r="B131" s="676"/>
      <c r="D131" s="676"/>
      <c r="E131" s="676"/>
      <c r="F131" s="676"/>
      <c r="G131" s="676"/>
      <c r="H131" s="676"/>
      <c r="I131" s="676"/>
      <c r="J131" s="676"/>
      <c r="K131" s="676"/>
      <c r="L131" s="676"/>
      <c r="M131" s="676"/>
      <c r="N131" s="676"/>
      <c r="P131" s="676"/>
      <c r="Q131" s="676"/>
      <c r="R131" s="676"/>
      <c r="S131" s="676"/>
      <c r="T131" s="676"/>
      <c r="U131" s="676"/>
      <c r="W131" s="676"/>
      <c r="X131" s="676"/>
      <c r="Y131" s="676"/>
      <c r="Z131" s="676"/>
      <c r="AA131" s="676"/>
      <c r="AB131" s="676"/>
    </row>
    <row r="132" spans="2:28" s="677" customFormat="1" ht="24" customHeight="1">
      <c r="B132" s="676"/>
      <c r="D132" s="676"/>
      <c r="E132" s="676"/>
      <c r="F132" s="676"/>
      <c r="G132" s="676"/>
      <c r="H132" s="676"/>
      <c r="I132" s="676"/>
      <c r="J132" s="676"/>
      <c r="K132" s="676"/>
      <c r="L132" s="676"/>
      <c r="M132" s="676"/>
      <c r="N132" s="676"/>
      <c r="P132" s="676"/>
      <c r="Q132" s="676"/>
      <c r="R132" s="676"/>
      <c r="S132" s="676"/>
      <c r="T132" s="676"/>
      <c r="U132" s="676"/>
      <c r="W132" s="676"/>
      <c r="X132" s="676"/>
      <c r="Y132" s="676"/>
      <c r="Z132" s="676"/>
      <c r="AA132" s="676"/>
      <c r="AB132" s="676"/>
    </row>
    <row r="133" spans="2:28" s="677" customFormat="1" ht="24" customHeight="1">
      <c r="B133" s="676"/>
      <c r="D133" s="676"/>
      <c r="E133" s="676"/>
      <c r="F133" s="676"/>
      <c r="G133" s="676"/>
      <c r="H133" s="676"/>
      <c r="I133" s="676"/>
      <c r="J133" s="676"/>
      <c r="K133" s="676"/>
      <c r="L133" s="676"/>
      <c r="M133" s="676"/>
      <c r="N133" s="676"/>
      <c r="P133" s="676"/>
      <c r="Q133" s="676"/>
      <c r="R133" s="676"/>
      <c r="S133" s="676"/>
      <c r="T133" s="676"/>
      <c r="U133" s="676"/>
      <c r="W133" s="676"/>
      <c r="X133" s="676"/>
      <c r="Y133" s="676"/>
      <c r="Z133" s="676"/>
      <c r="AA133" s="676"/>
      <c r="AB133" s="676"/>
    </row>
    <row r="134" spans="2:28" s="677" customFormat="1" ht="24" customHeight="1">
      <c r="B134" s="676"/>
      <c r="D134" s="676"/>
      <c r="E134" s="676"/>
      <c r="F134" s="676"/>
      <c r="G134" s="676"/>
      <c r="H134" s="676"/>
      <c r="I134" s="676"/>
      <c r="J134" s="676"/>
      <c r="K134" s="676"/>
      <c r="L134" s="676"/>
      <c r="M134" s="676"/>
      <c r="N134" s="676"/>
      <c r="P134" s="676"/>
      <c r="Q134" s="676"/>
      <c r="R134" s="676"/>
      <c r="S134" s="676"/>
      <c r="T134" s="676"/>
      <c r="U134" s="676"/>
      <c r="W134" s="676"/>
      <c r="X134" s="676"/>
      <c r="Y134" s="676"/>
      <c r="Z134" s="676"/>
      <c r="AA134" s="676"/>
      <c r="AB134" s="676"/>
    </row>
    <row r="135" spans="2:28" s="677" customFormat="1" ht="24" customHeight="1">
      <c r="B135" s="676"/>
      <c r="D135" s="676"/>
      <c r="E135" s="676"/>
      <c r="F135" s="676"/>
      <c r="G135" s="676"/>
      <c r="H135" s="676"/>
      <c r="I135" s="676"/>
      <c r="J135" s="676"/>
      <c r="K135" s="676"/>
      <c r="L135" s="676"/>
      <c r="M135" s="676"/>
      <c r="N135" s="676"/>
      <c r="P135" s="676"/>
      <c r="Q135" s="676"/>
      <c r="R135" s="676"/>
      <c r="S135" s="676"/>
      <c r="T135" s="676"/>
      <c r="U135" s="676"/>
      <c r="W135" s="676"/>
      <c r="X135" s="676"/>
      <c r="Y135" s="676"/>
      <c r="Z135" s="676"/>
      <c r="AA135" s="676"/>
      <c r="AB135" s="676"/>
    </row>
    <row r="136" spans="2:28" s="677" customFormat="1" ht="24" customHeight="1">
      <c r="B136" s="676"/>
      <c r="D136" s="676"/>
      <c r="E136" s="676"/>
      <c r="F136" s="676"/>
      <c r="G136" s="676"/>
      <c r="H136" s="676"/>
      <c r="I136" s="676"/>
      <c r="J136" s="676"/>
      <c r="K136" s="676"/>
      <c r="L136" s="676"/>
      <c r="M136" s="676"/>
      <c r="N136" s="676"/>
      <c r="P136" s="676"/>
      <c r="Q136" s="676"/>
      <c r="R136" s="676"/>
      <c r="S136" s="676"/>
      <c r="T136" s="676"/>
      <c r="U136" s="676"/>
      <c r="W136" s="676"/>
      <c r="X136" s="676"/>
      <c r="Y136" s="676"/>
      <c r="Z136" s="676"/>
      <c r="AA136" s="676"/>
      <c r="AB136" s="676"/>
    </row>
    <row r="137" spans="2:28" s="677" customFormat="1" ht="24" customHeight="1">
      <c r="B137" s="676"/>
      <c r="D137" s="676"/>
      <c r="E137" s="676"/>
      <c r="F137" s="676"/>
      <c r="G137" s="676"/>
      <c r="H137" s="676"/>
      <c r="I137" s="676"/>
      <c r="J137" s="676"/>
      <c r="K137" s="676"/>
      <c r="L137" s="676"/>
      <c r="M137" s="676"/>
      <c r="N137" s="676"/>
      <c r="P137" s="676"/>
      <c r="Q137" s="676"/>
      <c r="R137" s="676"/>
      <c r="S137" s="676"/>
      <c r="T137" s="676"/>
      <c r="U137" s="676"/>
      <c r="W137" s="676"/>
      <c r="X137" s="676"/>
      <c r="Y137" s="676"/>
      <c r="Z137" s="676"/>
      <c r="AA137" s="676"/>
      <c r="AB137" s="676"/>
    </row>
    <row r="138" spans="2:28" s="677" customFormat="1" ht="24" customHeight="1">
      <c r="B138" s="676"/>
      <c r="D138" s="676"/>
      <c r="E138" s="676"/>
      <c r="F138" s="676"/>
      <c r="G138" s="676"/>
      <c r="H138" s="676"/>
      <c r="I138" s="676"/>
      <c r="J138" s="676"/>
      <c r="K138" s="676"/>
      <c r="L138" s="676"/>
      <c r="M138" s="676"/>
      <c r="N138" s="676"/>
      <c r="P138" s="676"/>
      <c r="Q138" s="676"/>
      <c r="R138" s="676"/>
      <c r="S138" s="676"/>
      <c r="T138" s="676"/>
      <c r="U138" s="676"/>
      <c r="W138" s="676"/>
      <c r="X138" s="676"/>
      <c r="Y138" s="676"/>
      <c r="Z138" s="676"/>
      <c r="AA138" s="676"/>
      <c r="AB138" s="676"/>
    </row>
    <row r="139" spans="2:28" s="677" customFormat="1" ht="24" customHeight="1">
      <c r="B139" s="676"/>
      <c r="D139" s="676"/>
      <c r="E139" s="676"/>
      <c r="F139" s="676"/>
      <c r="G139" s="676"/>
      <c r="H139" s="676"/>
      <c r="I139" s="676"/>
      <c r="J139" s="676"/>
      <c r="K139" s="676"/>
      <c r="L139" s="676"/>
      <c r="M139" s="676"/>
      <c r="N139" s="676"/>
      <c r="P139" s="676"/>
      <c r="Q139" s="676"/>
      <c r="R139" s="676"/>
      <c r="S139" s="676"/>
      <c r="T139" s="676"/>
      <c r="U139" s="676"/>
      <c r="W139" s="676"/>
      <c r="X139" s="676"/>
      <c r="Y139" s="676"/>
      <c r="Z139" s="676"/>
      <c r="AA139" s="676"/>
      <c r="AB139" s="676"/>
    </row>
    <row r="140" spans="2:28" s="677" customFormat="1" ht="24" customHeight="1">
      <c r="B140" s="676"/>
      <c r="D140" s="676"/>
      <c r="E140" s="676"/>
      <c r="F140" s="676"/>
      <c r="G140" s="676"/>
      <c r="H140" s="676"/>
      <c r="I140" s="676"/>
      <c r="J140" s="676"/>
      <c r="K140" s="676"/>
      <c r="L140" s="676"/>
      <c r="M140" s="676"/>
      <c r="N140" s="676"/>
      <c r="P140" s="676"/>
      <c r="Q140" s="676"/>
      <c r="R140" s="676"/>
      <c r="S140" s="676"/>
      <c r="T140" s="676"/>
      <c r="U140" s="676"/>
      <c r="W140" s="676"/>
      <c r="X140" s="676"/>
      <c r="Y140" s="676"/>
      <c r="Z140" s="676"/>
      <c r="AA140" s="676"/>
      <c r="AB140" s="676"/>
    </row>
    <row r="141" spans="2:28" s="677" customFormat="1" ht="24" customHeight="1">
      <c r="B141" s="676"/>
      <c r="D141" s="676"/>
      <c r="E141" s="676"/>
      <c r="F141" s="676"/>
      <c r="G141" s="676"/>
      <c r="H141" s="676"/>
      <c r="I141" s="676"/>
      <c r="J141" s="676"/>
      <c r="K141" s="676"/>
      <c r="L141" s="676"/>
      <c r="M141" s="676"/>
      <c r="N141" s="676"/>
      <c r="P141" s="676"/>
      <c r="Q141" s="676"/>
      <c r="R141" s="676"/>
      <c r="S141" s="676"/>
      <c r="T141" s="676"/>
      <c r="U141" s="676"/>
      <c r="W141" s="676"/>
      <c r="X141" s="676"/>
      <c r="Y141" s="676"/>
      <c r="Z141" s="676"/>
      <c r="AA141" s="676"/>
      <c r="AB141" s="676"/>
    </row>
    <row r="142" spans="2:28" s="677" customFormat="1" ht="24" customHeight="1">
      <c r="B142" s="676"/>
      <c r="D142" s="676"/>
      <c r="E142" s="676"/>
      <c r="F142" s="676"/>
      <c r="G142" s="676"/>
      <c r="H142" s="676"/>
      <c r="I142" s="676"/>
      <c r="J142" s="676"/>
      <c r="K142" s="676"/>
      <c r="L142" s="676"/>
      <c r="M142" s="676"/>
      <c r="N142" s="676"/>
      <c r="P142" s="676"/>
      <c r="Q142" s="676"/>
      <c r="R142" s="676"/>
      <c r="S142" s="676"/>
      <c r="T142" s="676"/>
      <c r="U142" s="676"/>
      <c r="W142" s="676"/>
      <c r="X142" s="676"/>
      <c r="Y142" s="676"/>
      <c r="Z142" s="676"/>
      <c r="AA142" s="676"/>
      <c r="AB142" s="676"/>
    </row>
    <row r="143" spans="2:28" s="677" customFormat="1" ht="24" customHeight="1">
      <c r="B143" s="676"/>
      <c r="D143" s="676"/>
      <c r="E143" s="676"/>
      <c r="F143" s="676"/>
      <c r="G143" s="676"/>
      <c r="H143" s="676"/>
      <c r="I143" s="676"/>
      <c r="J143" s="676"/>
      <c r="K143" s="676"/>
      <c r="L143" s="676"/>
      <c r="M143" s="676"/>
      <c r="N143" s="676"/>
      <c r="P143" s="676"/>
      <c r="Q143" s="676"/>
      <c r="R143" s="676"/>
      <c r="S143" s="676"/>
      <c r="T143" s="676"/>
      <c r="U143" s="676"/>
      <c r="W143" s="676"/>
      <c r="X143" s="676"/>
      <c r="Y143" s="676"/>
      <c r="Z143" s="676"/>
      <c r="AA143" s="676"/>
      <c r="AB143" s="676"/>
    </row>
    <row r="144" spans="2:28" s="677" customFormat="1" ht="24" customHeight="1">
      <c r="B144" s="676"/>
      <c r="D144" s="676"/>
      <c r="E144" s="676"/>
      <c r="F144" s="676"/>
      <c r="G144" s="676"/>
      <c r="H144" s="676"/>
      <c r="I144" s="676"/>
      <c r="J144" s="676"/>
      <c r="K144" s="676"/>
      <c r="L144" s="676"/>
      <c r="M144" s="676"/>
      <c r="N144" s="676"/>
      <c r="P144" s="676"/>
      <c r="Q144" s="676"/>
      <c r="R144" s="676"/>
      <c r="S144" s="676"/>
      <c r="T144" s="676"/>
      <c r="U144" s="676"/>
      <c r="W144" s="676"/>
      <c r="X144" s="676"/>
      <c r="Y144" s="676"/>
      <c r="Z144" s="676"/>
      <c r="AA144" s="676"/>
      <c r="AB144" s="676"/>
    </row>
    <row r="145" spans="2:28" s="677" customFormat="1" ht="24" customHeight="1">
      <c r="B145" s="676"/>
      <c r="D145" s="676"/>
      <c r="E145" s="676"/>
      <c r="F145" s="676"/>
      <c r="G145" s="676"/>
      <c r="H145" s="676"/>
      <c r="I145" s="676"/>
      <c r="J145" s="676"/>
      <c r="K145" s="676"/>
      <c r="L145" s="676"/>
      <c r="M145" s="676"/>
      <c r="N145" s="676"/>
      <c r="P145" s="676"/>
      <c r="Q145" s="676"/>
      <c r="R145" s="676"/>
      <c r="S145" s="676"/>
      <c r="T145" s="676"/>
      <c r="U145" s="676"/>
      <c r="W145" s="676"/>
      <c r="X145" s="676"/>
      <c r="Y145" s="676"/>
      <c r="Z145" s="676"/>
      <c r="AA145" s="676"/>
      <c r="AB145" s="676"/>
    </row>
    <row r="146" spans="2:28" s="677" customFormat="1" ht="24" customHeight="1">
      <c r="B146" s="676"/>
      <c r="D146" s="676"/>
      <c r="E146" s="676"/>
      <c r="F146" s="676"/>
      <c r="G146" s="676"/>
      <c r="H146" s="676"/>
      <c r="I146" s="676"/>
      <c r="J146" s="676"/>
      <c r="K146" s="676"/>
      <c r="L146" s="676"/>
      <c r="M146" s="676"/>
      <c r="N146" s="676"/>
      <c r="P146" s="676"/>
      <c r="Q146" s="676"/>
      <c r="R146" s="676"/>
      <c r="S146" s="676"/>
      <c r="T146" s="676"/>
      <c r="U146" s="676"/>
      <c r="W146" s="676"/>
      <c r="X146" s="676"/>
      <c r="Y146" s="676"/>
      <c r="Z146" s="676"/>
      <c r="AA146" s="676"/>
      <c r="AB146" s="676"/>
    </row>
    <row r="147" spans="2:28" s="677" customFormat="1" ht="24" customHeight="1">
      <c r="B147" s="676"/>
      <c r="D147" s="676"/>
      <c r="E147" s="676"/>
      <c r="F147" s="676"/>
      <c r="G147" s="676"/>
      <c r="H147" s="676"/>
      <c r="I147" s="676"/>
      <c r="J147" s="676"/>
      <c r="K147" s="676"/>
      <c r="L147" s="676"/>
      <c r="M147" s="676"/>
      <c r="N147" s="676"/>
      <c r="P147" s="676"/>
      <c r="Q147" s="676"/>
      <c r="R147" s="676"/>
      <c r="S147" s="676"/>
      <c r="T147" s="676"/>
      <c r="U147" s="676"/>
      <c r="W147" s="676"/>
      <c r="X147" s="676"/>
      <c r="Y147" s="676"/>
      <c r="Z147" s="676"/>
      <c r="AA147" s="676"/>
      <c r="AB147" s="676"/>
    </row>
    <row r="148" spans="2:28" s="677" customFormat="1" ht="24" customHeight="1">
      <c r="B148" s="676"/>
      <c r="D148" s="676"/>
      <c r="E148" s="676"/>
      <c r="F148" s="676"/>
      <c r="G148" s="676"/>
      <c r="H148" s="676"/>
      <c r="I148" s="676"/>
      <c r="J148" s="676"/>
      <c r="K148" s="676"/>
      <c r="L148" s="676"/>
      <c r="M148" s="676"/>
      <c r="N148" s="676"/>
      <c r="P148" s="676"/>
      <c r="Q148" s="676"/>
      <c r="R148" s="676"/>
      <c r="S148" s="676"/>
      <c r="T148" s="676"/>
      <c r="U148" s="676"/>
      <c r="W148" s="676"/>
      <c r="X148" s="676"/>
      <c r="Y148" s="676"/>
      <c r="Z148" s="676"/>
      <c r="AA148" s="676"/>
      <c r="AB148" s="676"/>
    </row>
    <row r="149" spans="2:28" s="677" customFormat="1" ht="24" customHeight="1">
      <c r="B149" s="676"/>
      <c r="D149" s="676"/>
      <c r="E149" s="676"/>
      <c r="F149" s="676"/>
      <c r="G149" s="676"/>
      <c r="H149" s="676"/>
      <c r="I149" s="676"/>
      <c r="J149" s="676"/>
      <c r="K149" s="676"/>
      <c r="L149" s="676"/>
      <c r="M149" s="676"/>
      <c r="N149" s="676"/>
      <c r="P149" s="676"/>
      <c r="Q149" s="676"/>
      <c r="R149" s="676"/>
      <c r="S149" s="676"/>
      <c r="T149" s="676"/>
      <c r="U149" s="676"/>
      <c r="W149" s="676"/>
      <c r="X149" s="676"/>
      <c r="Y149" s="676"/>
      <c r="Z149" s="676"/>
      <c r="AA149" s="676"/>
      <c r="AB149" s="676"/>
    </row>
    <row r="150" spans="2:28" s="677" customFormat="1" ht="24" customHeight="1">
      <c r="B150" s="676"/>
      <c r="D150" s="676"/>
      <c r="E150" s="676"/>
      <c r="F150" s="676"/>
      <c r="G150" s="676"/>
      <c r="H150" s="676"/>
      <c r="I150" s="676"/>
      <c r="J150" s="676"/>
      <c r="K150" s="676"/>
      <c r="L150" s="676"/>
      <c r="M150" s="676"/>
      <c r="N150" s="676"/>
      <c r="P150" s="676"/>
      <c r="Q150" s="676"/>
      <c r="R150" s="676"/>
      <c r="S150" s="676"/>
      <c r="T150" s="676"/>
      <c r="U150" s="676"/>
      <c r="W150" s="676"/>
      <c r="X150" s="676"/>
      <c r="Y150" s="676"/>
      <c r="Z150" s="676"/>
      <c r="AA150" s="676"/>
      <c r="AB150" s="676"/>
    </row>
    <row r="151" spans="2:28" s="677" customFormat="1" ht="24" customHeight="1">
      <c r="B151" s="676"/>
      <c r="D151" s="676"/>
      <c r="E151" s="676"/>
      <c r="F151" s="676"/>
      <c r="G151" s="676"/>
      <c r="H151" s="676"/>
      <c r="I151" s="676"/>
      <c r="J151" s="676"/>
      <c r="K151" s="676"/>
      <c r="L151" s="676"/>
      <c r="M151" s="676"/>
      <c r="N151" s="676"/>
      <c r="P151" s="676"/>
      <c r="Q151" s="676"/>
      <c r="R151" s="676"/>
      <c r="S151" s="676"/>
      <c r="T151" s="676"/>
      <c r="U151" s="676"/>
      <c r="W151" s="676"/>
      <c r="X151" s="676"/>
      <c r="Y151" s="676"/>
      <c r="Z151" s="676"/>
      <c r="AA151" s="676"/>
      <c r="AB151" s="676"/>
    </row>
    <row r="152" spans="2:28" s="677" customFormat="1" ht="24" customHeight="1">
      <c r="B152" s="676"/>
      <c r="D152" s="676"/>
      <c r="E152" s="676"/>
      <c r="F152" s="676"/>
      <c r="G152" s="676"/>
      <c r="H152" s="676"/>
      <c r="I152" s="676"/>
      <c r="J152" s="676"/>
      <c r="K152" s="676"/>
      <c r="L152" s="676"/>
      <c r="M152" s="676"/>
      <c r="N152" s="676"/>
      <c r="P152" s="676"/>
      <c r="Q152" s="676"/>
      <c r="R152" s="676"/>
      <c r="S152" s="676"/>
      <c r="T152" s="676"/>
      <c r="U152" s="676"/>
      <c r="W152" s="676"/>
      <c r="X152" s="676"/>
      <c r="Y152" s="676"/>
      <c r="Z152" s="676"/>
      <c r="AA152" s="676"/>
      <c r="AB152" s="676"/>
    </row>
    <row r="153" spans="2:28" s="677" customFormat="1" ht="24" customHeight="1">
      <c r="B153" s="676"/>
      <c r="D153" s="676"/>
      <c r="E153" s="676"/>
      <c r="F153" s="676"/>
      <c r="G153" s="676"/>
      <c r="H153" s="676"/>
      <c r="I153" s="676"/>
      <c r="J153" s="676"/>
      <c r="K153" s="676"/>
      <c r="L153" s="676"/>
      <c r="M153" s="676"/>
      <c r="N153" s="676"/>
      <c r="P153" s="676"/>
      <c r="Q153" s="676"/>
      <c r="R153" s="676"/>
      <c r="S153" s="676"/>
      <c r="T153" s="676"/>
      <c r="U153" s="676"/>
      <c r="W153" s="676"/>
      <c r="X153" s="676"/>
      <c r="Y153" s="676"/>
      <c r="Z153" s="676"/>
      <c r="AA153" s="676"/>
      <c r="AB153" s="676"/>
    </row>
    <row r="154" spans="2:28" s="677" customFormat="1" ht="24" customHeight="1">
      <c r="B154" s="676"/>
      <c r="D154" s="676"/>
      <c r="E154" s="676"/>
      <c r="F154" s="676"/>
      <c r="G154" s="676"/>
      <c r="H154" s="676"/>
      <c r="I154" s="676"/>
      <c r="J154" s="676"/>
      <c r="K154" s="676"/>
      <c r="L154" s="676"/>
      <c r="M154" s="676"/>
      <c r="N154" s="676"/>
      <c r="P154" s="676"/>
      <c r="Q154" s="676"/>
      <c r="R154" s="676"/>
      <c r="S154" s="676"/>
      <c r="T154" s="676"/>
      <c r="U154" s="676"/>
      <c r="W154" s="676"/>
      <c r="X154" s="676"/>
      <c r="Y154" s="676"/>
      <c r="Z154" s="676"/>
      <c r="AA154" s="676"/>
      <c r="AB154" s="676"/>
    </row>
    <row r="155" spans="2:28" s="677" customFormat="1" ht="24" customHeight="1">
      <c r="B155" s="676"/>
      <c r="D155" s="676"/>
      <c r="E155" s="676"/>
      <c r="F155" s="676"/>
      <c r="G155" s="676"/>
      <c r="H155" s="676"/>
      <c r="I155" s="676"/>
      <c r="J155" s="676"/>
      <c r="K155" s="676"/>
      <c r="L155" s="676"/>
      <c r="M155" s="676"/>
      <c r="N155" s="676"/>
      <c r="P155" s="676"/>
      <c r="Q155" s="676"/>
      <c r="R155" s="676"/>
      <c r="S155" s="676"/>
      <c r="T155" s="676"/>
      <c r="U155" s="676"/>
      <c r="W155" s="676"/>
      <c r="X155" s="676"/>
      <c r="Y155" s="676"/>
      <c r="Z155" s="676"/>
      <c r="AA155" s="676"/>
      <c r="AB155" s="676"/>
    </row>
    <row r="156" spans="2:28" s="677" customFormat="1" ht="24" customHeight="1">
      <c r="B156" s="676"/>
      <c r="D156" s="676"/>
      <c r="E156" s="676"/>
      <c r="F156" s="676"/>
      <c r="G156" s="676"/>
      <c r="H156" s="676"/>
      <c r="I156" s="676"/>
      <c r="J156" s="676"/>
      <c r="K156" s="676"/>
      <c r="L156" s="676"/>
      <c r="M156" s="676"/>
      <c r="N156" s="676"/>
      <c r="P156" s="676"/>
      <c r="Q156" s="676"/>
      <c r="R156" s="676"/>
      <c r="S156" s="676"/>
      <c r="T156" s="676"/>
      <c r="U156" s="676"/>
      <c r="W156" s="676"/>
      <c r="X156" s="676"/>
      <c r="Y156" s="676"/>
      <c r="Z156" s="676"/>
      <c r="AA156" s="676"/>
      <c r="AB156" s="676"/>
    </row>
    <row r="157" spans="2:28" s="677" customFormat="1" ht="24" customHeight="1">
      <c r="B157" s="676"/>
      <c r="D157" s="676"/>
      <c r="E157" s="676"/>
      <c r="F157" s="676"/>
      <c r="G157" s="676"/>
      <c r="H157" s="676"/>
      <c r="I157" s="676"/>
      <c r="J157" s="676"/>
      <c r="K157" s="676"/>
      <c r="L157" s="676"/>
      <c r="M157" s="676"/>
      <c r="N157" s="676"/>
      <c r="P157" s="676"/>
      <c r="Q157" s="676"/>
      <c r="R157" s="676"/>
      <c r="S157" s="676"/>
      <c r="T157" s="676"/>
      <c r="U157" s="676"/>
      <c r="W157" s="676"/>
      <c r="X157" s="676"/>
      <c r="Y157" s="676"/>
      <c r="Z157" s="676"/>
      <c r="AA157" s="676"/>
      <c r="AB157" s="676"/>
    </row>
    <row r="158" spans="2:28" s="677" customFormat="1" ht="24" customHeight="1">
      <c r="B158" s="676"/>
      <c r="D158" s="676"/>
      <c r="E158" s="676"/>
      <c r="F158" s="676"/>
      <c r="G158" s="676"/>
      <c r="H158" s="676"/>
      <c r="I158" s="676"/>
      <c r="J158" s="676"/>
      <c r="K158" s="676"/>
      <c r="L158" s="676"/>
      <c r="M158" s="676"/>
      <c r="N158" s="676"/>
      <c r="P158" s="676"/>
      <c r="Q158" s="676"/>
      <c r="R158" s="676"/>
      <c r="S158" s="676"/>
      <c r="T158" s="676"/>
      <c r="U158" s="676"/>
      <c r="W158" s="676"/>
      <c r="X158" s="676"/>
      <c r="Y158" s="676"/>
      <c r="Z158" s="676"/>
      <c r="AA158" s="676"/>
      <c r="AB158" s="676"/>
    </row>
    <row r="159" spans="2:28" s="677" customFormat="1" ht="24" customHeight="1">
      <c r="B159" s="676"/>
      <c r="D159" s="676"/>
      <c r="E159" s="676"/>
      <c r="F159" s="676"/>
      <c r="G159" s="676"/>
      <c r="H159" s="676"/>
      <c r="I159" s="676"/>
      <c r="J159" s="676"/>
      <c r="K159" s="676"/>
      <c r="L159" s="676"/>
      <c r="M159" s="676"/>
      <c r="N159" s="676"/>
      <c r="P159" s="676"/>
      <c r="Q159" s="676"/>
      <c r="R159" s="676"/>
      <c r="S159" s="676"/>
      <c r="T159" s="676"/>
      <c r="U159" s="676"/>
      <c r="W159" s="676"/>
      <c r="X159" s="676"/>
      <c r="Y159" s="676"/>
      <c r="Z159" s="676"/>
      <c r="AA159" s="676"/>
      <c r="AB159" s="676"/>
    </row>
    <row r="160" spans="2:28" s="677" customFormat="1" ht="24" customHeight="1">
      <c r="B160" s="676"/>
      <c r="D160" s="676"/>
      <c r="E160" s="676"/>
      <c r="F160" s="676"/>
      <c r="G160" s="676"/>
      <c r="H160" s="676"/>
      <c r="I160" s="676"/>
      <c r="J160" s="676"/>
      <c r="K160" s="676"/>
      <c r="L160" s="676"/>
      <c r="M160" s="676"/>
      <c r="N160" s="676"/>
      <c r="P160" s="676"/>
      <c r="Q160" s="676"/>
      <c r="R160" s="676"/>
      <c r="S160" s="676"/>
      <c r="T160" s="676"/>
      <c r="U160" s="676"/>
      <c r="W160" s="676"/>
      <c r="X160" s="676"/>
      <c r="Y160" s="676"/>
      <c r="Z160" s="676"/>
      <c r="AA160" s="676"/>
      <c r="AB160" s="676"/>
    </row>
    <row r="161" spans="1:30" s="677" customFormat="1" ht="24" customHeight="1">
      <c r="B161" s="676"/>
      <c r="D161" s="676"/>
      <c r="E161" s="676"/>
      <c r="F161" s="676"/>
      <c r="G161" s="676"/>
      <c r="H161" s="676"/>
      <c r="I161" s="676"/>
      <c r="J161" s="676"/>
      <c r="K161" s="676"/>
      <c r="L161" s="676"/>
      <c r="M161" s="676"/>
      <c r="N161" s="676"/>
      <c r="P161" s="676"/>
      <c r="Q161" s="676"/>
      <c r="R161" s="676"/>
      <c r="S161" s="676"/>
      <c r="T161" s="676"/>
      <c r="U161" s="676"/>
      <c r="W161" s="676"/>
      <c r="X161" s="676"/>
      <c r="Y161" s="676"/>
      <c r="Z161" s="676"/>
      <c r="AA161" s="676"/>
      <c r="AB161" s="676"/>
    </row>
    <row r="162" spans="1:30" s="677" customFormat="1" ht="24" customHeight="1">
      <c r="B162" s="676"/>
      <c r="D162" s="676"/>
      <c r="E162" s="676"/>
      <c r="F162" s="676"/>
      <c r="G162" s="676"/>
      <c r="H162" s="676"/>
      <c r="I162" s="676"/>
      <c r="J162" s="676"/>
      <c r="K162" s="676"/>
      <c r="L162" s="676"/>
      <c r="M162" s="676"/>
      <c r="N162" s="676"/>
      <c r="P162" s="676"/>
      <c r="Q162" s="676"/>
      <c r="R162" s="676"/>
      <c r="S162" s="676"/>
      <c r="T162" s="676"/>
      <c r="U162" s="676"/>
      <c r="W162" s="676"/>
      <c r="X162" s="676"/>
      <c r="Y162" s="676"/>
      <c r="Z162" s="676"/>
      <c r="AA162" s="676"/>
      <c r="AB162" s="676"/>
    </row>
    <row r="163" spans="1:30" s="677" customFormat="1" ht="24" customHeight="1">
      <c r="B163" s="676"/>
      <c r="D163" s="676"/>
      <c r="E163" s="676"/>
      <c r="F163" s="676"/>
      <c r="G163" s="676"/>
      <c r="H163" s="676"/>
      <c r="I163" s="676"/>
      <c r="J163" s="676"/>
      <c r="K163" s="676"/>
      <c r="L163" s="676"/>
      <c r="M163" s="676"/>
      <c r="N163" s="676"/>
      <c r="P163" s="676"/>
      <c r="Q163" s="676"/>
      <c r="R163" s="676"/>
      <c r="S163" s="676"/>
      <c r="T163" s="676"/>
      <c r="U163" s="676"/>
      <c r="W163" s="676"/>
      <c r="X163" s="676"/>
      <c r="Y163" s="676"/>
      <c r="Z163" s="676"/>
      <c r="AA163" s="676"/>
      <c r="AB163" s="676"/>
    </row>
    <row r="164" spans="1:30" s="677" customFormat="1" ht="24" customHeight="1">
      <c r="B164" s="676"/>
      <c r="D164" s="676"/>
      <c r="E164" s="676"/>
      <c r="F164" s="676"/>
      <c r="G164" s="676"/>
      <c r="H164" s="676"/>
      <c r="I164" s="676"/>
      <c r="J164" s="676"/>
      <c r="K164" s="676"/>
      <c r="L164" s="676"/>
      <c r="M164" s="676"/>
      <c r="N164" s="676"/>
      <c r="P164" s="676"/>
      <c r="Q164" s="676"/>
      <c r="R164" s="676"/>
      <c r="S164" s="676"/>
      <c r="T164" s="676"/>
      <c r="U164" s="676"/>
      <c r="W164" s="676"/>
      <c r="X164" s="676"/>
      <c r="Y164" s="676"/>
      <c r="Z164" s="676"/>
      <c r="AA164" s="676"/>
      <c r="AB164" s="676"/>
    </row>
    <row r="165" spans="1:30" s="677" customFormat="1" ht="24" customHeight="1">
      <c r="B165" s="676"/>
      <c r="D165" s="676"/>
      <c r="E165" s="676"/>
      <c r="F165" s="676"/>
      <c r="G165" s="676"/>
      <c r="H165" s="676"/>
      <c r="I165" s="676"/>
      <c r="J165" s="676"/>
      <c r="K165" s="676"/>
      <c r="L165" s="676"/>
      <c r="M165" s="676"/>
      <c r="N165" s="676"/>
      <c r="P165" s="676"/>
      <c r="Q165" s="676"/>
      <c r="R165" s="676"/>
      <c r="S165" s="676"/>
      <c r="T165" s="676"/>
      <c r="U165" s="676"/>
      <c r="W165" s="676"/>
      <c r="X165" s="676"/>
      <c r="Y165" s="676"/>
      <c r="Z165" s="676"/>
      <c r="AA165" s="676"/>
      <c r="AB165" s="676"/>
    </row>
    <row r="166" spans="1:30">
      <c r="A166" s="677"/>
      <c r="AC166" s="677"/>
      <c r="AD166" s="677"/>
    </row>
  </sheetData>
  <sheetProtection algorithmName="SHA-512" hashValue="4lrE8NPeLI5Jm49+xkfyovG6jN7fMLjkS1HaTZv1K3Y3Y3CQHvIj0mS0lT93bJU5PjBoSeDHtxVEcqVBDJiWvg==" saltValue="8lCnbz3AmNZ+CpZeNGaF1g==" spinCount="100000" sheet="1" formatCells="0" formatColumns="0" formatRows="0"/>
  <mergeCells count="143">
    <mergeCell ref="I24:J24"/>
    <mergeCell ref="P33:S34"/>
    <mergeCell ref="P35:S36"/>
    <mergeCell ref="T29:X29"/>
    <mergeCell ref="T30:X30"/>
    <mergeCell ref="P37:S38"/>
    <mergeCell ref="O37:O38"/>
    <mergeCell ref="Y37:Z38"/>
    <mergeCell ref="Y35:Z36"/>
    <mergeCell ref="Y33:Z34"/>
    <mergeCell ref="Y31:Z32"/>
    <mergeCell ref="Y29:Z30"/>
    <mergeCell ref="O25:O26"/>
    <mergeCell ref="P27:S28"/>
    <mergeCell ref="Y25:Z26"/>
    <mergeCell ref="Y23:Z24"/>
    <mergeCell ref="O17:S18"/>
    <mergeCell ref="F32:F33"/>
    <mergeCell ref="T35:X35"/>
    <mergeCell ref="T25:X25"/>
    <mergeCell ref="T26:X26"/>
    <mergeCell ref="T27:X27"/>
    <mergeCell ref="T28:X28"/>
    <mergeCell ref="P21:S22"/>
    <mergeCell ref="O19:O20"/>
    <mergeCell ref="O35:O36"/>
    <mergeCell ref="O33:O34"/>
    <mergeCell ref="O31:O32"/>
    <mergeCell ref="P23:S24"/>
    <mergeCell ref="P25:S26"/>
    <mergeCell ref="T24:X24"/>
    <mergeCell ref="O23:O24"/>
    <mergeCell ref="T23:X23"/>
    <mergeCell ref="O27:O28"/>
    <mergeCell ref="G28:I29"/>
    <mergeCell ref="J27:L27"/>
    <mergeCell ref="T32:X32"/>
    <mergeCell ref="P31:S32"/>
    <mergeCell ref="T33:X33"/>
    <mergeCell ref="T31:X31"/>
    <mergeCell ref="P60:Q60"/>
    <mergeCell ref="R60:Z60"/>
    <mergeCell ref="P55:Q55"/>
    <mergeCell ref="R55:S55"/>
    <mergeCell ref="O57:AB58"/>
    <mergeCell ref="AA51:AB51"/>
    <mergeCell ref="R53:U53"/>
    <mergeCell ref="S43:AB44"/>
    <mergeCell ref="P47:AB49"/>
    <mergeCell ref="P53:Q53"/>
    <mergeCell ref="P43:R43"/>
    <mergeCell ref="C18:D18"/>
    <mergeCell ref="G12:L12"/>
    <mergeCell ref="O10:P10"/>
    <mergeCell ref="Q13:U13"/>
    <mergeCell ref="F9:G9"/>
    <mergeCell ref="O9:P9"/>
    <mergeCell ref="E13:F13"/>
    <mergeCell ref="W4:AB5"/>
    <mergeCell ref="O7:P7"/>
    <mergeCell ref="V7:W7"/>
    <mergeCell ref="X7:AB7"/>
    <mergeCell ref="Q8:R8"/>
    <mergeCell ref="V8:W8"/>
    <mergeCell ref="X8:Y8"/>
    <mergeCell ref="O8:P8"/>
    <mergeCell ref="Q7:T7"/>
    <mergeCell ref="V13:W13"/>
    <mergeCell ref="O13:P13"/>
    <mergeCell ref="V12:W12"/>
    <mergeCell ref="X12:AB12"/>
    <mergeCell ref="V9:W9"/>
    <mergeCell ref="X9:AB9"/>
    <mergeCell ref="X13:AB13"/>
    <mergeCell ref="Q9:T9"/>
    <mergeCell ref="D3:L3"/>
    <mergeCell ref="J4:L4"/>
    <mergeCell ref="G13:L13"/>
    <mergeCell ref="E12:F12"/>
    <mergeCell ref="E11:F11"/>
    <mergeCell ref="P4:U5"/>
    <mergeCell ref="E7:I7"/>
    <mergeCell ref="D9:E9"/>
    <mergeCell ref="H9:K9"/>
    <mergeCell ref="G11:L11"/>
    <mergeCell ref="O12:P12"/>
    <mergeCell ref="Q12:T12"/>
    <mergeCell ref="E15:F15"/>
    <mergeCell ref="Q10:R10"/>
    <mergeCell ref="V10:W10"/>
    <mergeCell ref="X10:Y10"/>
    <mergeCell ref="P19:S20"/>
    <mergeCell ref="T20:X20"/>
    <mergeCell ref="T19:X19"/>
    <mergeCell ref="T22:X22"/>
    <mergeCell ref="T21:X21"/>
    <mergeCell ref="O21:O22"/>
    <mergeCell ref="G15:L15"/>
    <mergeCell ref="P14:AB15"/>
    <mergeCell ref="P16:U16"/>
    <mergeCell ref="V16:AB16"/>
    <mergeCell ref="T17:X18"/>
    <mergeCell ref="E21:L21"/>
    <mergeCell ref="E22:L22"/>
    <mergeCell ref="E14:F14"/>
    <mergeCell ref="G14:K14"/>
    <mergeCell ref="AA21:AB22"/>
    <mergeCell ref="AA19:AB20"/>
    <mergeCell ref="AA17:AB18"/>
    <mergeCell ref="Y17:Z18"/>
    <mergeCell ref="Y21:Z22"/>
    <mergeCell ref="D44:L45"/>
    <mergeCell ref="D47:L49"/>
    <mergeCell ref="T37:X37"/>
    <mergeCell ref="T38:X38"/>
    <mergeCell ref="D38:L39"/>
    <mergeCell ref="P41:R41"/>
    <mergeCell ref="S41:U41"/>
    <mergeCell ref="T36:X36"/>
    <mergeCell ref="O29:O30"/>
    <mergeCell ref="T34:X34"/>
    <mergeCell ref="P29:S30"/>
    <mergeCell ref="J34:L35"/>
    <mergeCell ref="J32:L33"/>
    <mergeCell ref="J30:L31"/>
    <mergeCell ref="G34:I35"/>
    <mergeCell ref="F30:F31"/>
    <mergeCell ref="G32:I33"/>
    <mergeCell ref="J28:L29"/>
    <mergeCell ref="F28:F29"/>
    <mergeCell ref="G30:I31"/>
    <mergeCell ref="F34:F35"/>
    <mergeCell ref="P42:AB42"/>
    <mergeCell ref="Y19:Z20"/>
    <mergeCell ref="AA37:AB38"/>
    <mergeCell ref="AA35:AB36"/>
    <mergeCell ref="AA33:AB34"/>
    <mergeCell ref="AA31:AB32"/>
    <mergeCell ref="AA29:AB30"/>
    <mergeCell ref="AA27:AB28"/>
    <mergeCell ref="AA25:AB26"/>
    <mergeCell ref="AA23:AB24"/>
    <mergeCell ref="Y27:Z28"/>
  </mergeCells>
  <phoneticPr fontId="42"/>
  <conditionalFormatting sqref="E7">
    <cfRule type="expression" dxfId="89" priority="3">
      <formula>#REF!=0</formula>
    </cfRule>
  </conditionalFormatting>
  <conditionalFormatting sqref="G12:L12">
    <cfRule type="expression" dxfId="88" priority="1" stopIfTrue="1">
      <formula>#REF!=0</formula>
    </cfRule>
    <cfRule type="expression" dxfId="87" priority="2" stopIfTrue="1">
      <formula>#REF!=0</formula>
    </cfRule>
  </conditionalFormatting>
  <dataValidations count="1">
    <dataValidation type="list" allowBlank="1" showInputMessage="1" showErrorMessage="1" sqref="J7" xr:uid="{4D4B5BB5-C7E5-4DE8-A86D-F610A813FBE9}">
      <formula1>_LST104</formula1>
    </dataValidation>
  </dataValidations>
  <pageMargins left="0.59055118110236227" right="0.59055118110236227" top="0.59055118110236227" bottom="0.19685039370078741" header="0.31496062992125984" footer="0.31496062992125984"/>
  <pageSetup paperSize="8" scale="92" orientation="landscape" blackAndWhite="1" r:id="rId1"/>
  <headerFooter>
    <oddFooter>&amp;L&amp;"-,標準"&amp;8JAAF-MST  &lt;RESA-6&gt;　士法24条の8の書面</oddFooter>
  </headerFooter>
  <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AE116"/>
  <sheetViews>
    <sheetView showGridLines="0" workbookViewId="0">
      <selection activeCell="S1" sqref="S1"/>
    </sheetView>
  </sheetViews>
  <sheetFormatPr defaultRowHeight="13.5"/>
  <cols>
    <col min="1" max="1" width="5.625" style="1269" customWidth="1"/>
    <col min="2" max="2" width="1.25" style="1269" customWidth="1"/>
    <col min="3" max="3" width="3" style="1503" customWidth="1"/>
    <col min="4" max="4" width="7" style="1269" customWidth="1"/>
    <col min="5" max="5" width="4.875" style="1269" customWidth="1"/>
    <col min="6" max="6" width="1.25" style="1269" customWidth="1"/>
    <col min="7" max="7" width="2.375" style="1269" customWidth="1"/>
    <col min="8" max="8" width="8.375" style="1269" customWidth="1"/>
    <col min="9" max="11" width="9.625" style="1269" customWidth="1"/>
    <col min="12" max="14" width="8.125" style="1269" customWidth="1"/>
    <col min="15" max="15" width="6.625" style="1269" customWidth="1"/>
    <col min="16" max="16" width="1.25" style="1269" customWidth="1"/>
    <col min="17" max="17" width="5.125" style="1269" customWidth="1"/>
    <col min="18" max="18" width="4.25" style="1503" customWidth="1"/>
    <col min="19" max="19" width="10" style="1269" customWidth="1"/>
    <col min="20" max="20" width="8" style="1269" customWidth="1"/>
    <col min="21" max="21" width="5.375" style="1269" customWidth="1"/>
    <col min="22" max="22" width="9.25" style="1269" customWidth="1"/>
    <col min="23" max="23" width="7.25" style="1269" customWidth="1"/>
    <col min="24" max="24" width="7" style="1269" customWidth="1"/>
    <col min="25" max="25" width="7.625" style="1269" customWidth="1"/>
    <col min="26" max="26" width="6.5" style="1269" customWidth="1"/>
    <col min="27" max="28" width="9" style="1269"/>
    <col min="29" max="29" width="6.75" style="1269" customWidth="1"/>
    <col min="30" max="30" width="6" style="1269" customWidth="1"/>
    <col min="31" max="16384" width="9" style="1269"/>
  </cols>
  <sheetData>
    <row r="1" spans="1:30" ht="25.5" customHeight="1">
      <c r="A1" s="2867" t="s">
        <v>1536</v>
      </c>
    </row>
    <row r="2" spans="1:30">
      <c r="A2" s="2868"/>
      <c r="B2" s="2868"/>
      <c r="C2" s="2869"/>
      <c r="D2" s="2868"/>
      <c r="E2" s="2868"/>
      <c r="F2" s="2868"/>
      <c r="G2" s="2868"/>
      <c r="H2" s="2868"/>
      <c r="I2" s="2868"/>
      <c r="J2" s="2868"/>
      <c r="K2" s="2868"/>
      <c r="L2" s="2868"/>
      <c r="M2" s="2868"/>
      <c r="N2" s="2868"/>
      <c r="O2" s="2868"/>
      <c r="P2" s="2868"/>
      <c r="Q2" s="2870">
        <f>+'SYSTEM-1'!$D$46</f>
        <v>0</v>
      </c>
      <c r="V2" s="2871"/>
    </row>
    <row r="3" spans="1:30" ht="19.5" customHeight="1">
      <c r="A3" s="2868"/>
      <c r="F3" s="1504"/>
      <c r="G3" s="1504"/>
      <c r="H3" s="1504"/>
      <c r="I3" s="1504"/>
      <c r="J3" s="1504"/>
      <c r="K3" s="1504"/>
      <c r="L3" s="1504"/>
      <c r="M3" s="1504"/>
      <c r="N3" s="1504"/>
      <c r="O3" s="1504"/>
      <c r="Q3" s="2868"/>
      <c r="W3" s="2872"/>
      <c r="X3" s="2872"/>
      <c r="AA3" s="6860"/>
      <c r="AB3" s="6860"/>
      <c r="AC3" s="6860"/>
      <c r="AD3" s="6860"/>
    </row>
    <row r="4" spans="1:30" ht="7.5" customHeight="1">
      <c r="A4" s="2868"/>
      <c r="D4" s="2873"/>
      <c r="E4" s="2873"/>
      <c r="F4" s="2873"/>
      <c r="G4" s="2873"/>
      <c r="H4" s="2873"/>
      <c r="I4" s="2873"/>
      <c r="J4" s="2873"/>
      <c r="K4" s="2873"/>
      <c r="L4" s="2873"/>
      <c r="M4" s="2873"/>
      <c r="N4" s="2873"/>
      <c r="O4" s="2873"/>
      <c r="Q4" s="2868"/>
    </row>
    <row r="5" spans="1:30" ht="31.5" customHeight="1">
      <c r="A5" s="2868"/>
      <c r="B5" s="6871" t="str">
        <f>+VLOOKUP($T$5,_LST98,2)</f>
        <v>注文書</v>
      </c>
      <c r="C5" s="6871"/>
      <c r="D5" s="6871"/>
      <c r="E5" s="6871"/>
      <c r="F5" s="6871"/>
      <c r="G5" s="6871"/>
      <c r="H5" s="6871"/>
      <c r="I5" s="6871"/>
      <c r="J5" s="6871"/>
      <c r="K5" s="6871"/>
      <c r="L5" s="6871"/>
      <c r="M5" s="6871"/>
      <c r="N5" s="6871"/>
      <c r="O5" s="6871"/>
      <c r="P5" s="6871"/>
      <c r="Q5" s="2868"/>
      <c r="S5" s="2874" t="s">
        <v>1434</v>
      </c>
      <c r="T5" s="1276">
        <v>2</v>
      </c>
      <c r="U5" s="6868" t="s">
        <v>1533</v>
      </c>
      <c r="V5" s="6868"/>
      <c r="W5" s="6868"/>
      <c r="Y5" s="6869"/>
      <c r="Z5" s="6869"/>
      <c r="AA5" s="6870" t="s">
        <v>1534</v>
      </c>
      <c r="AB5" s="6870"/>
    </row>
    <row r="6" spans="1:30" ht="8.25" customHeight="1">
      <c r="A6" s="2868"/>
      <c r="F6" s="1504"/>
      <c r="G6" s="1504"/>
      <c r="Q6" s="2868"/>
      <c r="AA6" s="6870"/>
      <c r="AB6" s="6870"/>
    </row>
    <row r="7" spans="1:30" ht="20.100000000000001" customHeight="1">
      <c r="A7" s="2868"/>
      <c r="F7" s="6861" t="str">
        <f>+"本書に基く業務内容を双方合意の上、"&amp;+VLOOKUP(T5,_LST98,4)</f>
        <v>本書に基く業務内容を双方合意の上、注文します。</v>
      </c>
      <c r="G7" s="6861"/>
      <c r="H7" s="6861"/>
      <c r="I7" s="6861"/>
      <c r="J7" s="6861"/>
      <c r="K7" s="6861"/>
      <c r="L7" s="6861"/>
      <c r="M7" s="6861"/>
      <c r="N7" s="1504"/>
      <c r="O7" s="2876"/>
      <c r="Q7" s="2868"/>
      <c r="R7" s="2874"/>
      <c r="S7" s="2874" t="s">
        <v>1433</v>
      </c>
      <c r="T7" s="6862">
        <v>45474</v>
      </c>
      <c r="U7" s="6863"/>
      <c r="V7" s="6864"/>
    </row>
    <row r="8" spans="1:30" ht="18" customHeight="1">
      <c r="A8" s="2868"/>
      <c r="F8" s="1504"/>
      <c r="G8" s="1504"/>
      <c r="M8" s="6865">
        <f>+T7</f>
        <v>45474</v>
      </c>
      <c r="N8" s="6865"/>
      <c r="O8" s="6865"/>
      <c r="Q8" s="2868"/>
      <c r="R8" s="2874"/>
      <c r="S8" s="1504"/>
      <c r="T8" s="1269" t="s">
        <v>1384</v>
      </c>
      <c r="U8" s="2877"/>
      <c r="V8" s="1504"/>
      <c r="W8" s="1504"/>
      <c r="X8" s="1504"/>
      <c r="Y8" s="1504"/>
      <c r="Z8" s="1504"/>
      <c r="AA8" s="1504"/>
      <c r="AB8" s="1504"/>
    </row>
    <row r="9" spans="1:30" ht="20.100000000000001" customHeight="1">
      <c r="A9" s="2868"/>
      <c r="E9" s="1504"/>
      <c r="F9" s="2878" t="str">
        <f>+VLOOKUP($T$5,_LST98,6)</f>
        <v>注文者</v>
      </c>
      <c r="G9" s="1504"/>
      <c r="H9" s="2879" t="s">
        <v>1366</v>
      </c>
      <c r="I9" s="6866" t="str">
        <f>IF(V9=0,"",V9)</f>
        <v>渡辺　一郎</v>
      </c>
      <c r="J9" s="6866"/>
      <c r="K9" s="6866"/>
      <c r="L9" s="6866"/>
      <c r="M9" s="6866"/>
      <c r="N9" s="6866"/>
      <c r="O9" s="6866"/>
      <c r="P9" s="2879"/>
      <c r="Q9" s="2868"/>
      <c r="S9" s="2874" t="s">
        <v>1364</v>
      </c>
      <c r="T9" s="1946">
        <v>3</v>
      </c>
      <c r="U9" s="1504" t="s">
        <v>1369</v>
      </c>
      <c r="V9" s="6867" t="str">
        <f>+VLOOKUP(30000+T9,[2]!顧客ＤＢ,2)</f>
        <v>渡辺　一郎</v>
      </c>
      <c r="W9" s="6867"/>
      <c r="X9" s="6867"/>
      <c r="Y9" s="6867"/>
      <c r="Z9" s="6867"/>
      <c r="AA9" s="6867"/>
      <c r="AB9" s="6867"/>
    </row>
    <row r="10" spans="1:30" ht="20.100000000000001" customHeight="1">
      <c r="A10" s="2868"/>
      <c r="E10" s="1504"/>
      <c r="F10" s="2878"/>
      <c r="G10" s="1504"/>
      <c r="H10" s="2879" t="s">
        <v>1363</v>
      </c>
      <c r="I10" s="6866" t="str">
        <f>IF(V10=0,"",V10)</f>
        <v>東京都足立区**1-2-3</v>
      </c>
      <c r="J10" s="6866"/>
      <c r="K10" s="6866"/>
      <c r="L10" s="6866"/>
      <c r="M10" s="6866"/>
      <c r="N10" s="6866"/>
      <c r="O10" s="6866"/>
      <c r="P10" s="2879"/>
      <c r="Q10" s="2868"/>
      <c r="R10" s="2874"/>
      <c r="S10" s="1504"/>
      <c r="T10" s="1504"/>
      <c r="U10" s="1504" t="s">
        <v>1370</v>
      </c>
      <c r="V10" s="6867" t="str">
        <f>+VLOOKUP(30000+T9,[2]!顧客ＤＢ,5)</f>
        <v>東京都足立区**1-2-3</v>
      </c>
      <c r="W10" s="6867"/>
      <c r="X10" s="6867"/>
      <c r="Y10" s="6867"/>
      <c r="Z10" s="6867"/>
      <c r="AA10" s="6867"/>
      <c r="AB10" s="6867"/>
    </row>
    <row r="11" spans="1:30" ht="23.1" customHeight="1">
      <c r="A11" s="2868"/>
      <c r="D11" s="2874"/>
      <c r="E11" s="1504"/>
      <c r="F11" s="2878"/>
      <c r="G11" s="1504"/>
      <c r="H11" s="2879"/>
      <c r="I11" s="6872" t="str">
        <f>+'SYSTEM-1'!$D$70</f>
        <v>　</v>
      </c>
      <c r="J11" s="6872"/>
      <c r="K11" s="6872"/>
      <c r="L11" s="6872"/>
      <c r="M11" s="6872"/>
      <c r="N11" s="6872"/>
      <c r="O11" s="6872"/>
      <c r="P11" s="2879"/>
      <c r="Q11" s="2868"/>
      <c r="R11" s="2874"/>
      <c r="S11" s="1504"/>
      <c r="T11" s="2881"/>
      <c r="U11" s="2881"/>
      <c r="V11" s="1504"/>
      <c r="W11" s="1504"/>
      <c r="X11" s="1504"/>
      <c r="Y11" s="1504"/>
      <c r="Z11" s="1504"/>
      <c r="AA11" s="1504"/>
      <c r="AB11" s="1504"/>
    </row>
    <row r="12" spans="1:30" ht="20.100000000000001" customHeight="1">
      <c r="A12" s="2868"/>
      <c r="E12" s="1504"/>
      <c r="F12" s="2878" t="str">
        <f>+VLOOKUP($T$5,_LST98,7)</f>
        <v>注文請者</v>
      </c>
      <c r="G12" s="1504"/>
      <c r="H12" s="2879" t="s">
        <v>1409</v>
      </c>
      <c r="I12" s="6866" t="str">
        <f>IF($Q$2=1,入力ｼｰﾄA!$H$27,'SYSTEM-1'!$C$17)</f>
        <v>○○設計株式会社（正規版では登録設計事務所名がここに表示されます）</v>
      </c>
      <c r="J12" s="6866"/>
      <c r="K12" s="6866"/>
      <c r="L12" s="6866"/>
      <c r="M12" s="6866"/>
      <c r="N12" s="6866"/>
      <c r="O12" s="6866"/>
      <c r="P12" s="2882"/>
      <c r="Q12" s="2868"/>
      <c r="R12" s="2874" t="s">
        <v>1055</v>
      </c>
      <c r="S12" s="2879" t="s">
        <v>626</v>
      </c>
      <c r="T12" s="6873" t="str">
        <f>+入力ｼｰﾄA!O57</f>
        <v>日事連ビル新築工事</v>
      </c>
      <c r="U12" s="6873"/>
      <c r="V12" s="6873"/>
      <c r="W12" s="6873"/>
      <c r="X12" s="6873"/>
      <c r="Y12" s="6873"/>
      <c r="Z12" s="6873"/>
      <c r="AA12" s="6873"/>
      <c r="AB12" s="6873"/>
    </row>
    <row r="13" spans="1:30" ht="18" customHeight="1">
      <c r="A13" s="2868"/>
      <c r="E13" s="1504"/>
      <c r="F13" s="1504"/>
      <c r="G13" s="1504"/>
      <c r="H13" s="2879"/>
      <c r="J13" s="2883"/>
      <c r="K13" s="6880" t="str">
        <f>IF($Q$2=1,入力ｼｰﾄA!$P$12,"")</f>
        <v/>
      </c>
      <c r="L13" s="6880"/>
      <c r="M13" s="6880"/>
      <c r="N13" s="6880"/>
      <c r="O13" s="6880"/>
      <c r="P13" s="2882"/>
      <c r="Q13" s="2868"/>
      <c r="R13" s="2874"/>
      <c r="S13" s="2878" t="s">
        <v>1420</v>
      </c>
      <c r="T13" s="1268" t="s">
        <v>1422</v>
      </c>
      <c r="U13" s="1269" t="str">
        <f>+IF(T13="する","記入→","")</f>
        <v/>
      </c>
      <c r="V13" s="6887" t="s">
        <v>1947</v>
      </c>
      <c r="W13" s="6888"/>
      <c r="X13" s="6888"/>
      <c r="Y13" s="6888"/>
      <c r="Z13" s="6888"/>
      <c r="AA13" s="6888"/>
      <c r="AB13" s="6889"/>
    </row>
    <row r="14" spans="1:30" ht="18" customHeight="1">
      <c r="A14" s="2868"/>
      <c r="E14" s="1504"/>
      <c r="F14" s="1504"/>
      <c r="G14" s="1504"/>
      <c r="H14" s="2879" t="s">
        <v>1410</v>
      </c>
      <c r="I14" s="6886" t="str">
        <f>+'SYSTEM-1'!$D$63&amp;'SYSTEM-1'!$F$63&amp;'SYSTEM-1'!$D$64</f>
        <v>東京都知事登録　123321****</v>
      </c>
      <c r="J14" s="6886"/>
      <c r="K14" s="6886"/>
      <c r="L14" s="6886"/>
      <c r="M14" s="6886"/>
      <c r="N14" s="6886"/>
      <c r="O14" s="6886"/>
      <c r="P14" s="2882"/>
      <c r="Q14" s="2868"/>
      <c r="R14" s="1503" t="s">
        <v>1368</v>
      </c>
      <c r="S14" s="2879" t="s">
        <v>310</v>
      </c>
      <c r="T14" s="2880" t="str">
        <f>+入力ｼｰﾄA!O60</f>
        <v>神奈川県横浜市○-○-○</v>
      </c>
      <c r="U14" s="2880"/>
      <c r="V14" s="2884"/>
      <c r="W14" s="2884"/>
      <c r="X14" s="2884"/>
      <c r="Y14" s="2884"/>
      <c r="Z14" s="2884"/>
      <c r="AA14" s="2884"/>
      <c r="AB14" s="2884"/>
    </row>
    <row r="15" spans="1:30" ht="18" customHeight="1">
      <c r="A15" s="2868"/>
      <c r="E15" s="1504"/>
      <c r="F15" s="1504"/>
      <c r="G15" s="1504"/>
      <c r="H15" s="2879" t="s">
        <v>1363</v>
      </c>
      <c r="I15" s="6886" t="str">
        <f>IF($Q$2=1,入力ｼｰﾄA!$G$14,'SYSTEM-1'!$C$18)</f>
        <v>〒105-00**　東京都……　（設計事務所所在地が表示されます）</v>
      </c>
      <c r="J15" s="6886"/>
      <c r="K15" s="6886"/>
      <c r="L15" s="6886"/>
      <c r="M15" s="6886"/>
      <c r="N15" s="6886"/>
      <c r="O15" s="6886"/>
      <c r="P15" s="2882"/>
      <c r="Q15" s="2868"/>
      <c r="S15" s="2878" t="s">
        <v>1420</v>
      </c>
      <c r="T15" s="1268" t="s">
        <v>1421</v>
      </c>
      <c r="U15" s="1269" t="str">
        <f>+IF(T15="する","記入→","")</f>
        <v>記入→</v>
      </c>
      <c r="V15" s="6890" t="s">
        <v>1477</v>
      </c>
      <c r="W15" s="6891"/>
      <c r="X15" s="6891"/>
      <c r="Y15" s="6891"/>
      <c r="Z15" s="6891"/>
      <c r="AA15" s="6891"/>
      <c r="AB15" s="6892"/>
    </row>
    <row r="16" spans="1:30" ht="9.75" customHeight="1">
      <c r="A16" s="2868"/>
      <c r="F16" s="1504"/>
      <c r="G16" s="1504"/>
      <c r="Q16" s="2868"/>
      <c r="S16" s="2874"/>
      <c r="T16" s="2885"/>
      <c r="U16" s="1504"/>
      <c r="V16" s="2874"/>
      <c r="W16" s="2874"/>
      <c r="X16" s="2874"/>
      <c r="Y16" s="2874"/>
      <c r="Z16" s="2874"/>
      <c r="AA16" s="2874"/>
      <c r="AB16" s="2874"/>
      <c r="AC16" s="1504"/>
    </row>
    <row r="17" spans="1:30" ht="20.100000000000001" customHeight="1">
      <c r="A17" s="2868"/>
      <c r="C17" s="2886" t="s">
        <v>1367</v>
      </c>
      <c r="D17" s="2887" t="s">
        <v>626</v>
      </c>
      <c r="E17" s="2887"/>
      <c r="F17" s="2888"/>
      <c r="G17" s="2887"/>
      <c r="H17" s="2887" t="str">
        <f>+IF(T13="する",V13,T12)</f>
        <v>日事連ビル新築工事</v>
      </c>
      <c r="I17" s="2887"/>
      <c r="J17" s="2887"/>
      <c r="K17" s="2887"/>
      <c r="L17" s="2887"/>
      <c r="M17" s="2887"/>
      <c r="N17" s="2887"/>
      <c r="O17" s="2888"/>
      <c r="Q17" s="2868"/>
      <c r="R17" s="1503" t="s">
        <v>1371</v>
      </c>
      <c r="S17" s="2879" t="s">
        <v>1426</v>
      </c>
      <c r="T17" s="6867" t="str">
        <f>IF(入力ｼｰﾄA!G73&gt;0,入力ｼｰﾄA!$M$73,"")</f>
        <v>六）共同住宅</v>
      </c>
      <c r="U17" s="6867"/>
      <c r="V17" s="6867"/>
      <c r="W17" s="6867"/>
      <c r="X17" s="2878" t="s">
        <v>1420</v>
      </c>
      <c r="Y17" s="1268" t="s">
        <v>1422</v>
      </c>
      <c r="Z17" s="2889" t="str">
        <f>+IF(Y17="する","記入→","")</f>
        <v/>
      </c>
      <c r="AA17" s="6875" t="s">
        <v>1478</v>
      </c>
      <c r="AB17" s="6876"/>
    </row>
    <row r="18" spans="1:30" ht="20.100000000000001" customHeight="1">
      <c r="A18" s="2868"/>
      <c r="C18" s="2886" t="s">
        <v>1368</v>
      </c>
      <c r="D18" s="2890" t="s">
        <v>310</v>
      </c>
      <c r="E18" s="2890"/>
      <c r="F18" s="2888"/>
      <c r="G18" s="2887"/>
      <c r="H18" s="2887" t="str">
        <f>+IF(T15="する",V15,T14)</f>
        <v>サンプル　所在地</v>
      </c>
      <c r="I18" s="2887"/>
      <c r="J18" s="2887"/>
      <c r="K18" s="2887"/>
      <c r="L18" s="2887"/>
      <c r="M18" s="2887"/>
      <c r="N18" s="2887"/>
      <c r="O18" s="2888"/>
      <c r="Q18" s="2868"/>
      <c r="S18" s="2879" t="s">
        <v>1405</v>
      </c>
      <c r="T18" s="6867" t="str">
        <f>IF(入力ｼｰﾄA!G92:G92&gt;0,入力ｼｰﾄA!G93,"")</f>
        <v>ＲＣ造</v>
      </c>
      <c r="U18" s="6867"/>
      <c r="V18" s="6867"/>
      <c r="W18" s="6867"/>
      <c r="X18" s="2878" t="s">
        <v>1420</v>
      </c>
      <c r="Y18" s="1268" t="s">
        <v>1421</v>
      </c>
      <c r="Z18" s="2889" t="str">
        <f>+IF(Y18="する","記入→","")</f>
        <v>記入→</v>
      </c>
      <c r="AA18" s="6875" t="s">
        <v>1478</v>
      </c>
      <c r="AB18" s="6876"/>
    </row>
    <row r="19" spans="1:30" ht="20.100000000000001" customHeight="1">
      <c r="A19" s="2868"/>
      <c r="C19" s="2891" t="s">
        <v>1371</v>
      </c>
      <c r="D19" s="6952" t="s">
        <v>1475</v>
      </c>
      <c r="E19" s="1505"/>
      <c r="F19" s="1506"/>
      <c r="G19" s="2892"/>
      <c r="H19" s="6878" t="str">
        <f>+IF(Y17="する",AA17,T17)</f>
        <v>六）共同住宅</v>
      </c>
      <c r="I19" s="6878" t="str">
        <f>+IF(U16="する",W16,U15)</f>
        <v>記入→</v>
      </c>
      <c r="J19" s="6878" t="str">
        <f>+IF(V16="する",X16,V15)</f>
        <v>サンプル　所在地</v>
      </c>
      <c r="K19" s="6879">
        <f>+IF(W16="する",Y16,W15)</f>
        <v>0</v>
      </c>
      <c r="L19" s="2893" t="s">
        <v>1405</v>
      </c>
      <c r="M19" s="6947" t="str">
        <f>+IF(Y18="する",AA18,T18)</f>
        <v>サンプル</v>
      </c>
      <c r="N19" s="6913"/>
      <c r="O19" s="6916"/>
      <c r="Q19" s="2868"/>
      <c r="S19" s="2875" t="s">
        <v>1444</v>
      </c>
      <c r="T19" s="2884">
        <f>+入力ｼｰﾄA!G87</f>
        <v>4</v>
      </c>
      <c r="U19" s="2879" t="s">
        <v>1445</v>
      </c>
      <c r="V19" s="2874"/>
      <c r="X19" s="2878" t="s">
        <v>1420</v>
      </c>
      <c r="Y19" s="1268" t="s">
        <v>1422</v>
      </c>
      <c r="Z19" s="2889" t="str">
        <f>+IF(Y19="する","記入→","")</f>
        <v/>
      </c>
      <c r="AA19" s="6875" t="s">
        <v>1478</v>
      </c>
      <c r="AB19" s="6876"/>
    </row>
    <row r="20" spans="1:30" ht="20.100000000000001" customHeight="1">
      <c r="A20" s="2868"/>
      <c r="C20" s="2894"/>
      <c r="D20" s="6953"/>
      <c r="E20" s="2752"/>
      <c r="F20" s="2895"/>
      <c r="G20" s="2896"/>
      <c r="H20" s="2897">
        <f>+IF(Y19="する",AA19,T19)</f>
        <v>4</v>
      </c>
      <c r="I20" s="2898" t="s">
        <v>1428</v>
      </c>
      <c r="J20" s="2899"/>
      <c r="K20" s="2899"/>
      <c r="L20" s="2900" t="s">
        <v>1446</v>
      </c>
      <c r="M20" s="6946">
        <f>+IF(Y20="する",AA20,T20)</f>
        <v>1500</v>
      </c>
      <c r="N20" s="6946"/>
      <c r="O20" s="2901" t="s">
        <v>348</v>
      </c>
      <c r="Q20" s="2868"/>
      <c r="S20" s="2879" t="s">
        <v>1446</v>
      </c>
      <c r="T20" s="6874">
        <f>+入力ｼｰﾄA!$G$77</f>
        <v>1500</v>
      </c>
      <c r="U20" s="6874"/>
      <c r="V20" s="6874"/>
      <c r="W20" s="1504" t="s">
        <v>348</v>
      </c>
      <c r="X20" s="2878" t="s">
        <v>1420</v>
      </c>
      <c r="Y20" s="1268" t="s">
        <v>1422</v>
      </c>
      <c r="Z20" s="2889" t="str">
        <f>+IF(Y20="する","記入→","")</f>
        <v/>
      </c>
      <c r="AA20" s="6875" t="s">
        <v>1478</v>
      </c>
      <c r="AB20" s="6876"/>
    </row>
    <row r="21" spans="1:30" ht="20.100000000000001" customHeight="1">
      <c r="A21" s="2868"/>
      <c r="C21" s="2886" t="s">
        <v>1447</v>
      </c>
      <c r="D21" s="2890" t="s">
        <v>1472</v>
      </c>
      <c r="E21" s="2890"/>
      <c r="F21" s="2888"/>
      <c r="G21" s="2887"/>
      <c r="H21" s="2887" t="str">
        <f>IF(V21=0,"",V21)</f>
        <v>設計及び工事監理</v>
      </c>
      <c r="I21" s="2887"/>
      <c r="J21" s="2887"/>
      <c r="K21" s="2887"/>
      <c r="L21" s="2887"/>
      <c r="M21" s="2887"/>
      <c r="N21" s="2887"/>
      <c r="O21" s="2888"/>
      <c r="Q21" s="2868"/>
      <c r="R21" s="1503" t="s">
        <v>1447</v>
      </c>
      <c r="S21" s="2879" t="s">
        <v>1417</v>
      </c>
      <c r="T21" s="2879"/>
      <c r="U21" s="2902" t="s">
        <v>1559</v>
      </c>
      <c r="V21" s="6893" t="s">
        <v>1514</v>
      </c>
      <c r="W21" s="6894"/>
      <c r="X21" s="6894"/>
      <c r="Y21" s="6894"/>
      <c r="Z21" s="6894"/>
      <c r="AA21" s="6894"/>
      <c r="AB21" s="6895"/>
    </row>
    <row r="22" spans="1:30" ht="20.100000000000001" customHeight="1">
      <c r="A22" s="2868"/>
      <c r="C22" s="2886" t="s">
        <v>1448</v>
      </c>
      <c r="D22" s="2890" t="s">
        <v>1473</v>
      </c>
      <c r="E22" s="2890"/>
      <c r="F22" s="2888"/>
      <c r="G22" s="2887"/>
      <c r="H22" s="2887" t="str">
        <f>IF(V22=0,"",V22)</f>
        <v>2024年4月10日～2025年7月31日</v>
      </c>
      <c r="I22" s="2887"/>
      <c r="J22" s="2887"/>
      <c r="K22" s="2887"/>
      <c r="L22" s="2887"/>
      <c r="M22" s="2887"/>
      <c r="N22" s="2887"/>
      <c r="O22" s="2888"/>
      <c r="Q22" s="2868"/>
      <c r="R22" s="1503" t="s">
        <v>1448</v>
      </c>
      <c r="S22" s="2879" t="s">
        <v>1418</v>
      </c>
      <c r="T22" s="2879"/>
      <c r="U22" s="2902" t="s">
        <v>1560</v>
      </c>
      <c r="V22" s="6896" t="s">
        <v>3013</v>
      </c>
      <c r="W22" s="6894"/>
      <c r="X22" s="6894"/>
      <c r="Y22" s="6894"/>
      <c r="Z22" s="6894"/>
      <c r="AA22" s="6894"/>
      <c r="AB22" s="6895"/>
    </row>
    <row r="23" spans="1:30" ht="24" customHeight="1">
      <c r="A23" s="2868"/>
      <c r="C23" s="2903" t="s">
        <v>1505</v>
      </c>
      <c r="D23" s="6961" t="s">
        <v>1503</v>
      </c>
      <c r="E23" s="6961"/>
      <c r="F23" s="2904"/>
      <c r="G23" s="1507"/>
      <c r="H23" s="6938" t="str">
        <f t="shared" ref="H23:O23" si="0">IF(V23=0,"",V23)</f>
        <v>意匠図、構造図、設備図</v>
      </c>
      <c r="I23" s="6938" t="str">
        <f t="shared" si="0"/>
        <v/>
      </c>
      <c r="J23" s="6938" t="str">
        <f t="shared" si="0"/>
        <v/>
      </c>
      <c r="K23" s="6938" t="str">
        <f t="shared" si="0"/>
        <v/>
      </c>
      <c r="L23" s="6938" t="str">
        <f t="shared" si="0"/>
        <v/>
      </c>
      <c r="M23" s="6938" t="str">
        <f t="shared" si="0"/>
        <v/>
      </c>
      <c r="N23" s="6938" t="str">
        <f t="shared" si="0"/>
        <v/>
      </c>
      <c r="O23" s="6939" t="str">
        <f t="shared" si="0"/>
        <v/>
      </c>
      <c r="Q23" s="2868"/>
      <c r="R23" s="1503" t="s">
        <v>1449</v>
      </c>
      <c r="S23" s="6986" t="s">
        <v>1503</v>
      </c>
      <c r="T23" s="6986"/>
      <c r="U23" s="2902" t="s">
        <v>1560</v>
      </c>
      <c r="V23" s="6893" t="s">
        <v>1513</v>
      </c>
      <c r="W23" s="6894"/>
      <c r="X23" s="6894"/>
      <c r="Y23" s="6894"/>
      <c r="Z23" s="6894"/>
      <c r="AA23" s="6894"/>
      <c r="AB23" s="6895"/>
    </row>
    <row r="24" spans="1:30" ht="36" customHeight="1">
      <c r="A24" s="2868"/>
      <c r="C24" s="6934" t="s">
        <v>1506</v>
      </c>
      <c r="D24" s="6948" t="s">
        <v>1504</v>
      </c>
      <c r="E24" s="6948"/>
      <c r="F24" s="6949"/>
      <c r="G24" s="2892"/>
      <c r="H24" s="6962" t="s">
        <v>1508</v>
      </c>
      <c r="I24" s="6963"/>
      <c r="J24" s="6940" t="str">
        <f>IF(V24=0,"",V24)</f>
        <v>請負業者からの施工報告及びサンプリングによる現場立会検査により照合します。
サンプリングによる現場立会検査は期間中４回程度行います。</v>
      </c>
      <c r="K24" s="6941"/>
      <c r="L24" s="6941"/>
      <c r="M24" s="6941"/>
      <c r="N24" s="6941"/>
      <c r="O24" s="6942"/>
      <c r="Q24" s="2868"/>
      <c r="R24" s="1503" t="s">
        <v>1452</v>
      </c>
      <c r="S24" s="6987" t="s">
        <v>1034</v>
      </c>
      <c r="T24" s="6987"/>
      <c r="U24" s="2902" t="s">
        <v>1560</v>
      </c>
      <c r="V24" s="6881" t="s">
        <v>1512</v>
      </c>
      <c r="W24" s="6882"/>
      <c r="X24" s="6882"/>
      <c r="Y24" s="6882"/>
      <c r="Z24" s="6882"/>
      <c r="AA24" s="6882"/>
      <c r="AB24" s="6883"/>
    </row>
    <row r="25" spans="1:30" ht="36" customHeight="1">
      <c r="A25" s="2868"/>
      <c r="C25" s="6935"/>
      <c r="D25" s="6950"/>
      <c r="E25" s="6950"/>
      <c r="F25" s="6951"/>
      <c r="G25" s="1508"/>
      <c r="H25" s="6936" t="s">
        <v>1510</v>
      </c>
      <c r="I25" s="6937"/>
      <c r="J25" s="6943" t="str">
        <f>IF(V25=0,"",V25)</f>
        <v>文書による工事監理報告書を月ごとに提出します。また、工事監理完了後に建築士法に基づいて法定様式による工事監理報告書を提出します。</v>
      </c>
      <c r="K25" s="6944"/>
      <c r="L25" s="6944"/>
      <c r="M25" s="6944"/>
      <c r="N25" s="6944"/>
      <c r="O25" s="6945"/>
      <c r="Q25" s="2868"/>
      <c r="S25" s="6987" t="s">
        <v>1032</v>
      </c>
      <c r="T25" s="6987"/>
      <c r="U25" s="2902" t="s">
        <v>1560</v>
      </c>
      <c r="V25" s="6881" t="s">
        <v>1511</v>
      </c>
      <c r="W25" s="6884"/>
      <c r="X25" s="6884"/>
      <c r="Y25" s="6884"/>
      <c r="Z25" s="6884"/>
      <c r="AA25" s="6884"/>
      <c r="AB25" s="6885"/>
    </row>
    <row r="26" spans="1:30" ht="20.100000000000001" customHeight="1">
      <c r="A26" s="2868"/>
      <c r="C26" s="6934" t="s">
        <v>1520</v>
      </c>
      <c r="D26" s="6956" t="s">
        <v>1474</v>
      </c>
      <c r="E26" s="6956"/>
      <c r="F26" s="6957"/>
      <c r="G26" s="2892"/>
      <c r="H26" s="2905" t="s">
        <v>1369</v>
      </c>
      <c r="I26" s="6877" t="str">
        <f>IF(V26=0,"",V26)</f>
        <v>○○　一夫</v>
      </c>
      <c r="J26" s="6878"/>
      <c r="K26" s="6879"/>
      <c r="L26" s="2893" t="s">
        <v>1450</v>
      </c>
      <c r="M26" s="6877" t="str">
        <f>IF(AA26=0,"",AA26)</f>
        <v>1級</v>
      </c>
      <c r="N26" s="6878"/>
      <c r="O26" s="6960"/>
      <c r="Q26" s="2868"/>
      <c r="R26" s="1503" t="s">
        <v>1457</v>
      </c>
      <c r="S26" s="2879" t="s">
        <v>1419</v>
      </c>
      <c r="T26" s="1947">
        <v>1</v>
      </c>
      <c r="U26" s="2906" t="s">
        <v>1561</v>
      </c>
      <c r="V26" s="6867" t="str">
        <f>+VLOOKUP(10000+T26,[2]!建築士ＤＢ,2)</f>
        <v>○○　一夫</v>
      </c>
      <c r="W26" s="6867"/>
      <c r="X26" s="6867"/>
      <c r="Y26" s="6867"/>
      <c r="Z26" s="1504" t="s">
        <v>1450</v>
      </c>
      <c r="AA26" s="6867" t="str">
        <f>+VLOOKUP(10000+T26,[2]!建築士ＤＢ,10)</f>
        <v>1級</v>
      </c>
      <c r="AB26" s="6867"/>
    </row>
    <row r="27" spans="1:30" ht="20.100000000000001" customHeight="1">
      <c r="A27" s="2868"/>
      <c r="C27" s="6935"/>
      <c r="D27" s="6958"/>
      <c r="E27" s="6958"/>
      <c r="F27" s="6959"/>
      <c r="G27" s="2896"/>
      <c r="H27" s="2907" t="s">
        <v>1369</v>
      </c>
      <c r="I27" s="6954" t="str">
        <f>IF(V27=0,"",V27)</f>
        <v>建築　五郎</v>
      </c>
      <c r="J27" s="6926"/>
      <c r="K27" s="6955"/>
      <c r="L27" s="2908" t="s">
        <v>1450</v>
      </c>
      <c r="M27" s="6954" t="str">
        <f>IF(AA27=0,"",AA27)</f>
        <v>2級</v>
      </c>
      <c r="N27" s="6926"/>
      <c r="O27" s="6927"/>
      <c r="Q27" s="2868"/>
      <c r="S27" s="2879" t="s">
        <v>1451</v>
      </c>
      <c r="T27" s="1947">
        <v>2</v>
      </c>
      <c r="U27" s="2906" t="s">
        <v>1561</v>
      </c>
      <c r="V27" s="6867" t="str">
        <f>+VLOOKUP(10000+T27,[2]!建築士ＤＢ,2)</f>
        <v>建築　五郎</v>
      </c>
      <c r="W27" s="6867"/>
      <c r="X27" s="6867"/>
      <c r="Y27" s="6867"/>
      <c r="Z27" s="2874"/>
      <c r="AA27" s="6867" t="str">
        <f>+VLOOKUP(10000+T27,[2]!建築士ＤＢ,10)</f>
        <v>2級</v>
      </c>
      <c r="AB27" s="6867"/>
    </row>
    <row r="28" spans="1:30" ht="31.5" customHeight="1">
      <c r="A28" s="2868"/>
      <c r="C28" s="2903" t="s">
        <v>1521</v>
      </c>
      <c r="D28" s="6952" t="s">
        <v>1517</v>
      </c>
      <c r="E28" s="6952"/>
      <c r="F28" s="2904"/>
      <c r="G28" s="2909"/>
      <c r="H28" s="2910" t="s">
        <v>1453</v>
      </c>
      <c r="I28" s="6878" t="str">
        <f>IF(U28=0,"",U28)</f>
        <v>構造設計、構造図作成</v>
      </c>
      <c r="J28" s="6878"/>
      <c r="K28" s="6878"/>
      <c r="L28" s="6877" t="str">
        <f>IF(AA28=0,"",AA28)</f>
        <v>設備設計及び設備工事監理</v>
      </c>
      <c r="M28" s="6878"/>
      <c r="N28" s="6878"/>
      <c r="O28" s="6960"/>
      <c r="Q28" s="2868"/>
      <c r="R28" s="2874" t="s">
        <v>1427</v>
      </c>
      <c r="S28" s="2879" t="s">
        <v>1454</v>
      </c>
      <c r="T28" s="2911" t="s">
        <v>1455</v>
      </c>
      <c r="U28" s="6875" t="s">
        <v>1515</v>
      </c>
      <c r="V28" s="6897"/>
      <c r="W28" s="6897"/>
      <c r="X28" s="6897"/>
      <c r="Y28" s="6876"/>
      <c r="Z28" s="2911" t="s">
        <v>1456</v>
      </c>
      <c r="AA28" s="6875" t="s">
        <v>1516</v>
      </c>
      <c r="AB28" s="6897"/>
      <c r="AC28" s="6897"/>
      <c r="AD28" s="6876"/>
    </row>
    <row r="29" spans="1:30" ht="20.100000000000001" customHeight="1">
      <c r="A29" s="2868"/>
      <c r="C29" s="2891"/>
      <c r="D29" s="6964"/>
      <c r="E29" s="6964"/>
      <c r="F29" s="1506"/>
      <c r="G29" s="2912"/>
      <c r="H29" s="2913" t="s">
        <v>1458</v>
      </c>
      <c r="I29" s="6971" t="str">
        <f>IF(V30=0,"",V30)</f>
        <v>西日本構造研究所</v>
      </c>
      <c r="J29" s="6971"/>
      <c r="K29" s="6971"/>
      <c r="L29" s="6972" t="str">
        <f>IF(V31=0,"",V31)</f>
        <v>練馬構造設計</v>
      </c>
      <c r="M29" s="6971"/>
      <c r="N29" s="6971"/>
      <c r="O29" s="6973"/>
      <c r="Q29" s="2868"/>
      <c r="R29" s="2874"/>
      <c r="T29" s="1503" t="s">
        <v>1451</v>
      </c>
      <c r="U29" s="2874"/>
      <c r="V29" s="1269" t="s">
        <v>1459</v>
      </c>
      <c r="W29" s="2874"/>
      <c r="X29" s="2874"/>
      <c r="Y29" s="2874"/>
      <c r="Z29" s="2874"/>
      <c r="AA29" s="2874"/>
      <c r="AB29" s="2874"/>
    </row>
    <row r="30" spans="1:30" ht="20.100000000000001" customHeight="1">
      <c r="A30" s="2868"/>
      <c r="C30" s="2891"/>
      <c r="D30" s="1505"/>
      <c r="E30" s="1505"/>
      <c r="F30" s="1506"/>
      <c r="G30" s="2912"/>
      <c r="H30" s="2913" t="s">
        <v>1370</v>
      </c>
      <c r="I30" s="6974" t="str">
        <f>IF(Y30=0,"",Y30)</f>
        <v>大阪市西区＊＊０-10-10</v>
      </c>
      <c r="J30" s="6975"/>
      <c r="K30" s="6976"/>
      <c r="L30" s="6974" t="str">
        <f>IF(Y31=0,"",Y31)</f>
        <v>東京都練馬区****</v>
      </c>
      <c r="M30" s="6975"/>
      <c r="N30" s="6975"/>
      <c r="O30" s="6978"/>
      <c r="Q30" s="2868"/>
      <c r="S30" s="2879" t="s">
        <v>1460</v>
      </c>
      <c r="T30" s="1950">
        <v>10</v>
      </c>
      <c r="U30" s="1504"/>
      <c r="V30" s="6867" t="str">
        <f>VLOOKUP(20000+T30,[2]!事務所ＤＢ,2)</f>
        <v>西日本構造研究所</v>
      </c>
      <c r="W30" s="6867"/>
      <c r="X30" s="6867"/>
      <c r="Y30" s="6867" t="str">
        <f>+VLOOKUP(20000+T30,[2]!事務所ＤＢ,8)</f>
        <v>大阪市西区＊＊０-10-10</v>
      </c>
      <c r="Z30" s="6867"/>
      <c r="AA30" s="6867"/>
      <c r="AB30" s="6867" t="str">
        <f>+VLOOKUP(20000+T30,[2]!事務所ＤＢ,5)</f>
        <v>夷　十郎</v>
      </c>
      <c r="AC30" s="6867"/>
      <c r="AD30" s="6867"/>
    </row>
    <row r="31" spans="1:30" ht="20.100000000000001" customHeight="1" thickBot="1">
      <c r="A31" s="2868"/>
      <c r="C31" s="2894"/>
      <c r="D31" s="2752"/>
      <c r="E31" s="2752"/>
      <c r="F31" s="2895"/>
      <c r="G31" s="2914"/>
      <c r="H31" s="2907" t="s">
        <v>1461</v>
      </c>
      <c r="I31" s="6965" t="str">
        <f>IF(AB30=0,"",AB30)</f>
        <v>夷　十郎</v>
      </c>
      <c r="J31" s="6966"/>
      <c r="K31" s="6967"/>
      <c r="L31" s="6968" t="str">
        <f>IF(AB31=0,"",AB31)</f>
        <v>馬場　敦</v>
      </c>
      <c r="M31" s="6969"/>
      <c r="N31" s="6969"/>
      <c r="O31" s="6970"/>
      <c r="Q31" s="2868"/>
      <c r="R31" s="2874"/>
      <c r="S31" s="2879" t="s">
        <v>1462</v>
      </c>
      <c r="T31" s="1950">
        <v>11</v>
      </c>
      <c r="U31" s="1504"/>
      <c r="V31" s="6867" t="str">
        <f>VLOOKUP(20000+T31,[2]!事務所ＤＢ,2)</f>
        <v>練馬構造設計</v>
      </c>
      <c r="W31" s="6867"/>
      <c r="X31" s="6867"/>
      <c r="Y31" s="6867" t="str">
        <f>+VLOOKUP(20000+T31,[2]!事務所ＤＢ,8)</f>
        <v>東京都練馬区****</v>
      </c>
      <c r="Z31" s="6867"/>
      <c r="AA31" s="6867"/>
      <c r="AB31" s="6867" t="str">
        <f>+VLOOKUP(20000+T31,[2]!事務所ＤＢ,5)</f>
        <v>馬場　敦</v>
      </c>
      <c r="AC31" s="6867"/>
      <c r="AD31" s="6867"/>
    </row>
    <row r="32" spans="1:30" ht="20.100000000000001" customHeight="1">
      <c r="A32" s="2868"/>
      <c r="C32" s="2903" t="s">
        <v>1522</v>
      </c>
      <c r="D32" s="2751" t="s">
        <v>1464</v>
      </c>
      <c r="E32" s="2751"/>
      <c r="F32" s="2904"/>
      <c r="G32" s="6979" t="s">
        <v>1463</v>
      </c>
      <c r="H32" s="6980"/>
      <c r="I32" s="6980"/>
      <c r="J32" s="6911" t="s">
        <v>308</v>
      </c>
      <c r="K32" s="6912"/>
      <c r="L32" s="6913" t="s">
        <v>1406</v>
      </c>
      <c r="M32" s="6914"/>
      <c r="N32" s="6915" t="s">
        <v>266</v>
      </c>
      <c r="O32" s="6916"/>
      <c r="Q32" s="2868"/>
      <c r="R32" s="2915" t="s">
        <v>1518</v>
      </c>
      <c r="S32" s="2879" t="s">
        <v>1464</v>
      </c>
      <c r="T32" s="6910">
        <f>+入力ｼｰﾄA!R298</f>
        <v>27565000</v>
      </c>
      <c r="U32" s="6910"/>
      <c r="V32" s="6910"/>
      <c r="W32" s="1269" t="s">
        <v>1465</v>
      </c>
      <c r="Y32" s="2878" t="s">
        <v>1406</v>
      </c>
      <c r="Z32" s="6910">
        <f>+入力ｼｰﾄA!L298</f>
        <v>25060000</v>
      </c>
      <c r="AA32" s="6910"/>
      <c r="AB32" s="1504"/>
    </row>
    <row r="33" spans="1:31" ht="20.100000000000001" customHeight="1" thickBot="1">
      <c r="A33" s="2868"/>
      <c r="C33" s="2894"/>
      <c r="D33" s="2752"/>
      <c r="E33" s="2752"/>
      <c r="F33" s="2895"/>
      <c r="G33" s="6981"/>
      <c r="H33" s="6982"/>
      <c r="I33" s="6982"/>
      <c r="J33" s="6902">
        <f>+IF(T33="する",V33,T32)</f>
        <v>3150000</v>
      </c>
      <c r="K33" s="6903"/>
      <c r="L33" s="6904">
        <f>+IF(T33="する",Z33,Z32)</f>
        <v>2863636.3636363638</v>
      </c>
      <c r="M33" s="6905"/>
      <c r="N33" s="6906">
        <f>+J33-L33</f>
        <v>286363.63636363624</v>
      </c>
      <c r="O33" s="6907"/>
      <c r="Q33" s="2868"/>
      <c r="S33" s="2878" t="s">
        <v>1420</v>
      </c>
      <c r="T33" s="1268" t="s">
        <v>1421</v>
      </c>
      <c r="U33" s="2874" t="str">
        <f>+IF(T33="する","記入→","")</f>
        <v>記入→</v>
      </c>
      <c r="V33" s="6917">
        <v>3150000</v>
      </c>
      <c r="W33" s="6918"/>
      <c r="Y33" s="2878" t="s">
        <v>1406</v>
      </c>
      <c r="Z33" s="6910">
        <f>+V33-V33*入力ｼｰﾄA!$G$280/(100+入力ｼｰﾄA!$G$280)</f>
        <v>2863636.3636363638</v>
      </c>
      <c r="AA33" s="6910"/>
      <c r="AB33" s="1504"/>
    </row>
    <row r="34" spans="1:31" ht="20.100000000000001" customHeight="1">
      <c r="A34" s="2868"/>
      <c r="C34" s="2916" t="s">
        <v>1519</v>
      </c>
      <c r="D34" s="1505" t="s">
        <v>1476</v>
      </c>
      <c r="E34" s="1505"/>
      <c r="F34" s="1506"/>
      <c r="G34" s="6919" t="s">
        <v>1466</v>
      </c>
      <c r="H34" s="6983"/>
      <c r="I34" s="6984"/>
      <c r="J34" s="6919" t="s">
        <v>1407</v>
      </c>
      <c r="K34" s="6920"/>
      <c r="L34" s="6921" t="s">
        <v>1406</v>
      </c>
      <c r="M34" s="6920"/>
      <c r="N34" s="6915" t="s">
        <v>266</v>
      </c>
      <c r="O34" s="6916"/>
      <c r="Q34" s="2868"/>
      <c r="R34" s="2915" t="s">
        <v>1519</v>
      </c>
      <c r="S34" s="2917" t="s">
        <v>1467</v>
      </c>
      <c r="Y34" s="6922" t="s">
        <v>3107</v>
      </c>
      <c r="Z34" s="6922"/>
      <c r="AA34" s="6922"/>
      <c r="AB34" s="1503" t="s">
        <v>3108</v>
      </c>
    </row>
    <row r="35" spans="1:31" ht="20.100000000000001" customHeight="1">
      <c r="A35" s="2868"/>
      <c r="C35" s="2891"/>
      <c r="D35" s="1508"/>
      <c r="E35" s="1508"/>
      <c r="F35" s="1506"/>
      <c r="G35" s="2918" t="s">
        <v>523</v>
      </c>
      <c r="H35" s="6932" t="str">
        <f>+IF(X35="する",Z35,T35)</f>
        <v>委託契約時</v>
      </c>
      <c r="I35" s="6933"/>
      <c r="J35" s="6898">
        <f>+IF(X36="する",Z36,T36)</f>
        <v>7699500</v>
      </c>
      <c r="K35" s="6899"/>
      <c r="L35" s="6900">
        <f>IF(ISBLANK(入力ｼｰﾄA!I309),"",+IF(X36="する",Z36-AB36,T36-V36))</f>
        <v>7000000</v>
      </c>
      <c r="M35" s="6899"/>
      <c r="N35" s="6900">
        <f>+IF(X36="する",AB36,V36)</f>
        <v>699500</v>
      </c>
      <c r="O35" s="6977"/>
      <c r="Q35" s="2868"/>
      <c r="S35" s="2872" t="s">
        <v>523</v>
      </c>
      <c r="T35" s="6873" t="str">
        <f>+入力ｼｰﾄA!G309</f>
        <v>委託契約時</v>
      </c>
      <c r="U35" s="6873"/>
      <c r="V35" s="3618"/>
      <c r="W35" s="2878" t="s">
        <v>1468</v>
      </c>
      <c r="X35" s="1268" t="s">
        <v>1422</v>
      </c>
      <c r="Y35" s="3625" t="str">
        <f>+IF(X35="する","記入→","")</f>
        <v/>
      </c>
      <c r="Z35" s="6924" t="s">
        <v>1479</v>
      </c>
      <c r="AA35" s="6925" t="e">
        <f>IF(Z35&gt;0,VLOOKUP(Z35,_TB003,2),"")</f>
        <v>#N/A</v>
      </c>
      <c r="AB35" s="1182"/>
      <c r="AC35" s="3623"/>
      <c r="AE35" s="1269" t="s">
        <v>1528</v>
      </c>
    </row>
    <row r="36" spans="1:31" ht="20.100000000000001" customHeight="1">
      <c r="A36" s="2868"/>
      <c r="C36" s="2891"/>
      <c r="D36" s="1505"/>
      <c r="E36" s="1505"/>
      <c r="F36" s="1506"/>
      <c r="G36" s="2918" t="s">
        <v>525</v>
      </c>
      <c r="H36" s="6932" t="str">
        <f>+IF(X37="する",Z37,T37)</f>
        <v>基本設計完了時</v>
      </c>
      <c r="I36" s="6933"/>
      <c r="J36" s="6898">
        <f>+IF(X38="する",Z38,T38)</f>
        <v>6600000</v>
      </c>
      <c r="K36" s="6899"/>
      <c r="L36" s="6900">
        <f>IF(ISBLANK(入力ｼｰﾄA!I310),"",+IF(X38="する",Z38-AB38,T38-V38))</f>
        <v>6000000</v>
      </c>
      <c r="M36" s="6899"/>
      <c r="N36" s="6900">
        <f>+IF(X38="する",AB38,V38)</f>
        <v>600000</v>
      </c>
      <c r="O36" s="6901"/>
      <c r="Q36" s="2868"/>
      <c r="S36" s="2872"/>
      <c r="T36" s="6923">
        <f>+入力ｼｰﾄA!R309</f>
        <v>7699500</v>
      </c>
      <c r="U36" s="6923"/>
      <c r="V36" s="3626">
        <f>+IF(ISBLANK(入力ｼｰﾄA!P309),入力ｼｰﾄA!N309,入力ｼｰﾄA!P309)</f>
        <v>699500</v>
      </c>
      <c r="W36" s="2878" t="s">
        <v>1468</v>
      </c>
      <c r="X36" s="1268" t="s">
        <v>1422</v>
      </c>
      <c r="Y36" s="3625" t="str">
        <f t="shared" ref="Y36:Y48" si="1">+IF(X36="する","記入→","")</f>
        <v/>
      </c>
      <c r="Z36" s="6908">
        <v>100000</v>
      </c>
      <c r="AA36" s="6909"/>
      <c r="AB36" s="3621">
        <v>10000</v>
      </c>
      <c r="AC36" s="3624"/>
      <c r="AD36" s="2919" t="s">
        <v>1407</v>
      </c>
      <c r="AE36" s="2920">
        <f>+IF(ISNUMBER(Z36)=TRUE,Z36,0)</f>
        <v>100000</v>
      </c>
    </row>
    <row r="37" spans="1:31" ht="20.100000000000001" customHeight="1">
      <c r="A37" s="2868"/>
      <c r="C37" s="2891"/>
      <c r="D37" s="1505"/>
      <c r="E37" s="1505"/>
      <c r="F37" s="1506"/>
      <c r="G37" s="2918" t="s">
        <v>526</v>
      </c>
      <c r="H37" s="6932" t="str">
        <f>+IF(X39="する",Z39,T39)</f>
        <v>工事着手時</v>
      </c>
      <c r="I37" s="6933"/>
      <c r="J37" s="6898">
        <f>+IF(X40="する",Z40,T40)</f>
        <v>300000</v>
      </c>
      <c r="K37" s="6899"/>
      <c r="L37" s="6900">
        <f>IF(ISBLANK(入力ｼｰﾄA!I311),"",+IF(X40="する",Z40-AB40,T40-V40))</f>
        <v>270000</v>
      </c>
      <c r="M37" s="6899"/>
      <c r="N37" s="6900">
        <f>+IF(X40="する",AB40,V40)</f>
        <v>30000</v>
      </c>
      <c r="O37" s="6901"/>
      <c r="Q37" s="2868"/>
      <c r="S37" s="2872" t="s">
        <v>525</v>
      </c>
      <c r="T37" s="6873" t="str">
        <f>+入力ｼｰﾄA!G310</f>
        <v>基本設計完了時</v>
      </c>
      <c r="U37" s="6873"/>
      <c r="V37" s="3619"/>
      <c r="W37" s="2878" t="s">
        <v>1468</v>
      </c>
      <c r="X37" s="1268" t="s">
        <v>1422</v>
      </c>
      <c r="Y37" s="3625" t="str">
        <f t="shared" si="1"/>
        <v/>
      </c>
      <c r="Z37" s="6875" t="s">
        <v>1480</v>
      </c>
      <c r="AA37" s="6876" t="e">
        <f>IF(Z37&gt;0,VLOOKUP(Z37,_TB003,2),"")</f>
        <v>#N/A</v>
      </c>
      <c r="AB37" s="3622"/>
      <c r="AC37" s="3623"/>
      <c r="AD37" s="2919"/>
      <c r="AE37" s="2874"/>
    </row>
    <row r="38" spans="1:31" ht="20.100000000000001" customHeight="1">
      <c r="A38" s="2868"/>
      <c r="C38" s="2891"/>
      <c r="D38" s="1505"/>
      <c r="E38" s="1505"/>
      <c r="F38" s="1506"/>
      <c r="G38" s="2921" t="s">
        <v>451</v>
      </c>
      <c r="H38" s="6932" t="str">
        <f>+IF(X41="する",Z41,T41)</f>
        <v>業務終了時</v>
      </c>
      <c r="I38" s="6933"/>
      <c r="J38" s="6898">
        <f>+IF(X42="する",Z42,T42)</f>
        <v>5565499.5</v>
      </c>
      <c r="K38" s="6899"/>
      <c r="L38" s="6900">
        <f>IF(ISBLANK(入力ｼｰﾄA!I312),"",+IF(X42="する",Z42-AB42,T42-V42))</f>
        <v>5059545</v>
      </c>
      <c r="M38" s="6899"/>
      <c r="N38" s="6900">
        <f>+IF(X42="する",AB42,V42)</f>
        <v>505954.5</v>
      </c>
      <c r="O38" s="6901"/>
      <c r="Q38" s="2868"/>
      <c r="S38" s="2872"/>
      <c r="T38" s="6923">
        <f>+入力ｼｰﾄA!R310</f>
        <v>6600000</v>
      </c>
      <c r="U38" s="6923"/>
      <c r="V38" s="3627">
        <f>+IF(ISBLANK(入力ｼｰﾄA!P310),入力ｼｰﾄA!N310,入力ｼｰﾄA!P310)</f>
        <v>600000</v>
      </c>
      <c r="W38" s="2878" t="s">
        <v>1468</v>
      </c>
      <c r="X38" s="1268" t="s">
        <v>1422</v>
      </c>
      <c r="Y38" s="3625" t="str">
        <f t="shared" si="1"/>
        <v/>
      </c>
      <c r="Z38" s="6908">
        <v>500000</v>
      </c>
      <c r="AA38" s="6909"/>
      <c r="AB38" s="3621">
        <v>50000</v>
      </c>
      <c r="AC38" s="3624"/>
      <c r="AD38" s="2919" t="s">
        <v>1407</v>
      </c>
      <c r="AE38" s="2920">
        <f>+IF(ISNUMBER(Z38)=TRUE,Z38,0)</f>
        <v>500000</v>
      </c>
    </row>
    <row r="39" spans="1:31" ht="20.100000000000001" customHeight="1">
      <c r="A39" s="2868"/>
      <c r="C39" s="2891"/>
      <c r="D39" s="1505"/>
      <c r="E39" s="1505"/>
      <c r="F39" s="1506"/>
      <c r="G39" s="2921" t="s">
        <v>453</v>
      </c>
      <c r="H39" s="6932" t="str">
        <f>+IF(X43="する",Z43,T43)</f>
        <v/>
      </c>
      <c r="I39" s="6933"/>
      <c r="J39" s="6898" t="str">
        <f>+IF(X44="する",Z44,T44)</f>
        <v/>
      </c>
      <c r="K39" s="6899"/>
      <c r="L39" s="6900" t="str">
        <f>IF(ISBLANK(入力ｼｰﾄA!I313),"",+IF(X44="する",Z44-AB44,T44-V44))</f>
        <v/>
      </c>
      <c r="M39" s="6899"/>
      <c r="N39" s="6900" t="str">
        <f>+IF(X44="する",AB44,V44)</f>
        <v/>
      </c>
      <c r="O39" s="6901"/>
      <c r="Q39" s="2868"/>
      <c r="S39" s="2872" t="s">
        <v>526</v>
      </c>
      <c r="T39" s="6873" t="str">
        <f>+入力ｼｰﾄA!G311</f>
        <v>工事着手時</v>
      </c>
      <c r="U39" s="6873"/>
      <c r="V39" s="3619"/>
      <c r="W39" s="2878" t="s">
        <v>1468</v>
      </c>
      <c r="X39" s="1268" t="s">
        <v>1422</v>
      </c>
      <c r="Y39" s="3625" t="str">
        <f t="shared" si="1"/>
        <v/>
      </c>
      <c r="Z39" s="6875" t="s">
        <v>1481</v>
      </c>
      <c r="AA39" s="6876" t="e">
        <f>IF(Z39&gt;0,VLOOKUP(Z39,_TB003,2),"")</f>
        <v>#N/A</v>
      </c>
      <c r="AB39" s="3622"/>
      <c r="AC39" s="3623"/>
      <c r="AD39" s="2919"/>
      <c r="AE39" s="2874"/>
    </row>
    <row r="40" spans="1:31" ht="20.100000000000001" customHeight="1">
      <c r="A40" s="2868"/>
      <c r="C40" s="2891"/>
      <c r="D40" s="1505"/>
      <c r="E40" s="1505"/>
      <c r="F40" s="1506"/>
      <c r="G40" s="2921" t="s">
        <v>1469</v>
      </c>
      <c r="H40" s="6932" t="str">
        <f>+IF(X45="する",Z45,T45)</f>
        <v/>
      </c>
      <c r="I40" s="6933"/>
      <c r="J40" s="6898" t="str">
        <f>+IF(X46="する",Z46,T46)</f>
        <v/>
      </c>
      <c r="K40" s="6899"/>
      <c r="L40" s="6900" t="str">
        <f>IF(ISBLANK(入力ｼｰﾄA!I314),"",+IF(X46="する",Z46-AB46,T46-V46))</f>
        <v/>
      </c>
      <c r="M40" s="6899"/>
      <c r="N40" s="6900" t="str">
        <f>+IF(X46="する",AB46,V46)</f>
        <v/>
      </c>
      <c r="O40" s="6901"/>
      <c r="Q40" s="2868"/>
      <c r="S40" s="2872"/>
      <c r="T40" s="6923">
        <f>+入力ｼｰﾄA!R311</f>
        <v>7700000</v>
      </c>
      <c r="U40" s="6923"/>
      <c r="V40" s="3626">
        <f>+IF(ISBLANK(入力ｼｰﾄA!P311),入力ｼｰﾄA!N311,入力ｼｰﾄA!P311)</f>
        <v>700000</v>
      </c>
      <c r="W40" s="2878" t="s">
        <v>1468</v>
      </c>
      <c r="X40" s="1268" t="s">
        <v>1421</v>
      </c>
      <c r="Y40" s="3625" t="str">
        <f t="shared" si="1"/>
        <v>記入→</v>
      </c>
      <c r="Z40" s="6908">
        <v>300000</v>
      </c>
      <c r="AA40" s="6909"/>
      <c r="AB40" s="3621">
        <v>30000</v>
      </c>
      <c r="AC40" s="3624"/>
      <c r="AD40" s="2919" t="s">
        <v>1407</v>
      </c>
      <c r="AE40" s="2920">
        <f>+IF(ISNUMBER(Z40)=TRUE,Z40,0)</f>
        <v>300000</v>
      </c>
    </row>
    <row r="41" spans="1:31" ht="20.100000000000001" customHeight="1">
      <c r="A41" s="2868"/>
      <c r="C41" s="2894"/>
      <c r="D41" s="2752"/>
      <c r="E41" s="2752"/>
      <c r="F41" s="2895"/>
      <c r="G41" s="2898" t="s">
        <v>1470</v>
      </c>
      <c r="H41" s="6926" t="str">
        <f>+IF(X47="する",Z47,T47)</f>
        <v/>
      </c>
      <c r="I41" s="6927"/>
      <c r="J41" s="6928" t="str">
        <f>+IF(X48="する",Z48,T48)</f>
        <v/>
      </c>
      <c r="K41" s="6929"/>
      <c r="L41" s="6930" t="str">
        <f>IF(ISBLANK(入力ｼｰﾄA!I315),"",+IF(X48="する",Z48-AB48,T48-V48))</f>
        <v/>
      </c>
      <c r="M41" s="6929"/>
      <c r="N41" s="6930" t="str">
        <f>+IF(X48="する",AB48,V48)</f>
        <v/>
      </c>
      <c r="O41" s="6931"/>
      <c r="Q41" s="2868"/>
      <c r="S41" s="2872" t="s">
        <v>1429</v>
      </c>
      <c r="T41" s="6873" t="str">
        <f>+入力ｼｰﾄA!G312</f>
        <v>業務終了時</v>
      </c>
      <c r="U41" s="6873"/>
      <c r="V41" s="3620"/>
      <c r="W41" s="2878" t="s">
        <v>1468</v>
      </c>
      <c r="X41" s="1268" t="s">
        <v>1422</v>
      </c>
      <c r="Y41" s="3625" t="str">
        <f t="shared" si="1"/>
        <v/>
      </c>
      <c r="Z41" s="6875" t="s">
        <v>1482</v>
      </c>
      <c r="AA41" s="6876" t="e">
        <f>IF(Z41&gt;0,VLOOKUP(Z41,_TB003,2),"")</f>
        <v>#N/A</v>
      </c>
      <c r="AB41" s="3622"/>
      <c r="AC41" s="3623"/>
      <c r="AD41" s="2919"/>
      <c r="AE41" s="2874"/>
    </row>
    <row r="42" spans="1:31" ht="20.100000000000001" customHeight="1">
      <c r="A42" s="2868"/>
      <c r="C42" s="2916" t="s">
        <v>1523</v>
      </c>
      <c r="D42" s="1508" t="s">
        <v>1471</v>
      </c>
      <c r="E42" s="2753"/>
      <c r="F42" s="1506"/>
      <c r="G42" s="1509"/>
      <c r="H42" s="2922"/>
      <c r="I42" s="2922"/>
      <c r="J42" s="2922"/>
      <c r="K42" s="1509"/>
      <c r="L42" s="1509"/>
      <c r="M42" s="1509"/>
      <c r="N42" s="1509"/>
      <c r="O42" s="2923"/>
      <c r="Q42" s="2868"/>
      <c r="S42" s="2872"/>
      <c r="T42" s="6923">
        <f>+入力ｼｰﾄA!R312</f>
        <v>5565499.5</v>
      </c>
      <c r="U42" s="6923"/>
      <c r="V42" s="3627">
        <f>+IF(ISBLANK(入力ｼｰﾄA!P312),入力ｼｰﾄA!N312,入力ｼｰﾄA!P312)</f>
        <v>505954.5</v>
      </c>
      <c r="W42" s="2878" t="s">
        <v>1468</v>
      </c>
      <c r="X42" s="1268" t="s">
        <v>1422</v>
      </c>
      <c r="Y42" s="3625" t="str">
        <f t="shared" si="1"/>
        <v/>
      </c>
      <c r="Z42" s="6908">
        <v>400000</v>
      </c>
      <c r="AA42" s="6909"/>
      <c r="AB42" s="3621">
        <v>40000</v>
      </c>
      <c r="AC42" s="3624"/>
      <c r="AD42" s="2919" t="s">
        <v>1407</v>
      </c>
      <c r="AE42" s="2920">
        <f>+IF(ISNUMBER(Z42)=TRUE,Z42,0)</f>
        <v>400000</v>
      </c>
    </row>
    <row r="43" spans="1:31" ht="20.100000000000001" customHeight="1">
      <c r="A43" s="2868"/>
      <c r="C43" s="2891"/>
      <c r="D43" s="1508"/>
      <c r="E43" s="1508"/>
      <c r="F43" s="1506"/>
      <c r="G43" s="1509"/>
      <c r="H43" s="1509"/>
      <c r="I43" s="1509"/>
      <c r="J43" s="1509"/>
      <c r="K43" s="1509"/>
      <c r="L43" s="1509"/>
      <c r="M43" s="1509"/>
      <c r="N43" s="1509"/>
      <c r="O43" s="2923"/>
      <c r="Q43" s="2868"/>
      <c r="S43" s="2872" t="s">
        <v>1430</v>
      </c>
      <c r="T43" s="6873" t="str">
        <f>+入力ｼｰﾄA!G313</f>
        <v/>
      </c>
      <c r="U43" s="6873"/>
      <c r="V43" s="3620"/>
      <c r="W43" s="2878" t="s">
        <v>1468</v>
      </c>
      <c r="X43" s="1268" t="s">
        <v>1422</v>
      </c>
      <c r="Y43" s="3625" t="str">
        <f t="shared" si="1"/>
        <v/>
      </c>
      <c r="Z43" s="6875" t="s">
        <v>1483</v>
      </c>
      <c r="AA43" s="6876" t="e">
        <f>IF(Z43&gt;0,VLOOKUP(Z43,_TB003,2),"")</f>
        <v>#N/A</v>
      </c>
      <c r="AB43" s="3622"/>
      <c r="AC43" s="3623"/>
      <c r="AD43" s="2919"/>
      <c r="AE43" s="2874"/>
    </row>
    <row r="44" spans="1:31" ht="20.100000000000001" customHeight="1">
      <c r="A44" s="2868"/>
      <c r="C44" s="2891"/>
      <c r="D44" s="1508"/>
      <c r="E44" s="1508"/>
      <c r="F44" s="1506"/>
      <c r="G44" s="1509"/>
      <c r="H44" s="1509"/>
      <c r="I44" s="1509"/>
      <c r="J44" s="1509"/>
      <c r="K44" s="1509"/>
      <c r="L44" s="1509"/>
      <c r="M44" s="1509"/>
      <c r="N44" s="1509"/>
      <c r="O44" s="2923"/>
      <c r="Q44" s="2868"/>
      <c r="S44" s="2872"/>
      <c r="T44" s="6923" t="str">
        <f>+入力ｼｰﾄA!R313</f>
        <v/>
      </c>
      <c r="U44" s="6923"/>
      <c r="V44" s="3627" t="str">
        <f>+IF(ISBLANK(入力ｼｰﾄA!P313),入力ｼｰﾄA!N313,入力ｼｰﾄA!P313)</f>
        <v/>
      </c>
      <c r="W44" s="2878" t="s">
        <v>1468</v>
      </c>
      <c r="X44" s="1268" t="s">
        <v>1422</v>
      </c>
      <c r="Y44" s="3625" t="str">
        <f t="shared" si="1"/>
        <v/>
      </c>
      <c r="Z44" s="6908" t="s">
        <v>1527</v>
      </c>
      <c r="AA44" s="6909"/>
      <c r="AB44" s="3621">
        <v>50</v>
      </c>
      <c r="AC44" s="3624"/>
      <c r="AD44" s="2919" t="s">
        <v>1407</v>
      </c>
      <c r="AE44" s="2920">
        <f>+IF(ISNUMBER(Z44)=TRUE,Z44,0)</f>
        <v>0</v>
      </c>
    </row>
    <row r="45" spans="1:31" ht="20.100000000000001" customHeight="1">
      <c r="A45" s="2868"/>
      <c r="C45" s="2891"/>
      <c r="D45" s="1508"/>
      <c r="E45" s="1508"/>
      <c r="F45" s="1506"/>
      <c r="G45" s="1509"/>
      <c r="H45" s="1509"/>
      <c r="I45" s="1509"/>
      <c r="J45" s="1509"/>
      <c r="K45" s="1509"/>
      <c r="L45" s="1509"/>
      <c r="M45" s="1509"/>
      <c r="N45" s="1509"/>
      <c r="O45" s="2923"/>
      <c r="Q45" s="2868"/>
      <c r="S45" s="2872" t="s">
        <v>1431</v>
      </c>
      <c r="T45" s="6873" t="str">
        <f>+入力ｼｰﾄA!G314</f>
        <v/>
      </c>
      <c r="U45" s="6873"/>
      <c r="V45" s="3618"/>
      <c r="W45" s="2878" t="s">
        <v>1468</v>
      </c>
      <c r="X45" s="1268" t="s">
        <v>1422</v>
      </c>
      <c r="Y45" s="3625" t="str">
        <f t="shared" si="1"/>
        <v/>
      </c>
      <c r="Z45" s="6875" t="s">
        <v>1484</v>
      </c>
      <c r="AA45" s="6876" t="e">
        <f>IF(Z45&gt;0,VLOOKUP(Z45,_TB003,2),"")</f>
        <v>#N/A</v>
      </c>
      <c r="AB45" s="3622"/>
      <c r="AC45" s="3623"/>
      <c r="AD45" s="2919"/>
      <c r="AE45" s="2874"/>
    </row>
    <row r="46" spans="1:31" ht="20.100000000000001" customHeight="1">
      <c r="A46" s="2868"/>
      <c r="C46" s="2891"/>
      <c r="D46" s="1508"/>
      <c r="E46" s="1508"/>
      <c r="F46" s="1506"/>
      <c r="G46" s="1509"/>
      <c r="H46" s="1509"/>
      <c r="I46" s="1509"/>
      <c r="J46" s="1509"/>
      <c r="K46" s="1509"/>
      <c r="L46" s="1509"/>
      <c r="M46" s="1509"/>
      <c r="N46" s="1509"/>
      <c r="O46" s="2923"/>
      <c r="Q46" s="2868"/>
      <c r="S46" s="2872"/>
      <c r="T46" s="6923" t="str">
        <f>+入力ｼｰﾄA!R314</f>
        <v/>
      </c>
      <c r="U46" s="6923"/>
      <c r="V46" s="3627" t="str">
        <f>+IF(ISBLANK(入力ｼｰﾄA!P314),入力ｼｰﾄA!N314,入力ｼｰﾄA!P314)</f>
        <v/>
      </c>
      <c r="W46" s="2878" t="s">
        <v>1468</v>
      </c>
      <c r="X46" s="1268" t="s">
        <v>1422</v>
      </c>
      <c r="Y46" s="3625" t="str">
        <f t="shared" si="1"/>
        <v/>
      </c>
      <c r="Z46" s="6908" t="s">
        <v>1527</v>
      </c>
      <c r="AA46" s="6909"/>
      <c r="AB46" s="3621"/>
      <c r="AC46" s="3624"/>
      <c r="AD46" s="2919" t="s">
        <v>1407</v>
      </c>
      <c r="AE46" s="2920">
        <f>+IF(ISNUMBER(Z46)=TRUE,Z46,0)</f>
        <v>0</v>
      </c>
    </row>
    <row r="47" spans="1:31" ht="20.100000000000001" customHeight="1">
      <c r="A47" s="2868"/>
      <c r="C47" s="2891"/>
      <c r="D47" s="1508"/>
      <c r="E47" s="1508"/>
      <c r="F47" s="1506"/>
      <c r="G47" s="1509"/>
      <c r="H47" s="1509"/>
      <c r="I47" s="1509"/>
      <c r="J47" s="1509"/>
      <c r="K47" s="1509"/>
      <c r="L47" s="1509"/>
      <c r="M47" s="1509"/>
      <c r="N47" s="1509"/>
      <c r="O47" s="2923"/>
      <c r="Q47" s="2868"/>
      <c r="S47" s="2872" t="s">
        <v>1432</v>
      </c>
      <c r="T47" s="6873" t="str">
        <f>+入力ｼｰﾄA!G315</f>
        <v/>
      </c>
      <c r="U47" s="6873"/>
      <c r="V47" s="3618"/>
      <c r="W47" s="2878" t="s">
        <v>1468</v>
      </c>
      <c r="X47" s="1268" t="s">
        <v>1422</v>
      </c>
      <c r="Y47" s="3625" t="str">
        <f t="shared" si="1"/>
        <v/>
      </c>
      <c r="Z47" s="6875"/>
      <c r="AA47" s="6876"/>
      <c r="AB47" s="3622"/>
      <c r="AC47" s="3623"/>
      <c r="AD47" s="2919"/>
      <c r="AE47" s="2874"/>
    </row>
    <row r="48" spans="1:31" ht="20.100000000000001" customHeight="1">
      <c r="A48" s="2868"/>
      <c r="C48" s="2891"/>
      <c r="D48" s="1508"/>
      <c r="E48" s="1508"/>
      <c r="F48" s="1506"/>
      <c r="G48" s="1509"/>
      <c r="H48" s="1509"/>
      <c r="I48" s="1509"/>
      <c r="J48" s="1509"/>
      <c r="K48" s="1509"/>
      <c r="L48" s="1509"/>
      <c r="M48" s="1509"/>
      <c r="N48" s="1509"/>
      <c r="O48" s="2923"/>
      <c r="Q48" s="2868"/>
      <c r="S48" s="2872"/>
      <c r="T48" s="6923" t="str">
        <f>+入力ｼｰﾄA!R315</f>
        <v/>
      </c>
      <c r="U48" s="6923"/>
      <c r="V48" s="3627" t="str">
        <f>+IF(ISBLANK(入力ｼｰﾄA!P315),入力ｼｰﾄA!N315,入力ｼｰﾄA!P315)</f>
        <v/>
      </c>
      <c r="W48" s="2878" t="s">
        <v>1468</v>
      </c>
      <c r="X48" s="1268" t="s">
        <v>1422</v>
      </c>
      <c r="Y48" s="3625" t="str">
        <f t="shared" si="1"/>
        <v/>
      </c>
      <c r="Z48" s="6908" t="s">
        <v>1527</v>
      </c>
      <c r="AA48" s="6909"/>
      <c r="AB48" s="3621"/>
      <c r="AC48" s="3624"/>
      <c r="AD48" s="2919" t="s">
        <v>1407</v>
      </c>
      <c r="AE48" s="2920">
        <f>+IF(ISNUMBER(Z48)=TRUE,Z48,0)</f>
        <v>0</v>
      </c>
    </row>
    <row r="49" spans="1:22" ht="8.25" customHeight="1">
      <c r="A49" s="2868"/>
      <c r="C49" s="2891"/>
      <c r="D49" s="1508"/>
      <c r="E49" s="1508"/>
      <c r="F49" s="1506"/>
      <c r="G49" s="1509"/>
      <c r="H49" s="1509"/>
      <c r="I49" s="1509"/>
      <c r="J49" s="1509"/>
      <c r="K49" s="1509"/>
      <c r="L49" s="1509"/>
      <c r="M49" s="1509"/>
      <c r="N49" s="1509"/>
      <c r="O49" s="2923"/>
      <c r="Q49" s="2868"/>
    </row>
    <row r="50" spans="1:22" ht="12" customHeight="1">
      <c r="A50" s="2868"/>
      <c r="C50" s="2894"/>
      <c r="D50" s="2914"/>
      <c r="E50" s="2914"/>
      <c r="F50" s="2895"/>
      <c r="G50" s="2914"/>
      <c r="H50" s="2914"/>
      <c r="I50" s="2914"/>
      <c r="J50" s="2914"/>
      <c r="K50" s="2914"/>
      <c r="L50" s="2914"/>
      <c r="M50" s="2914"/>
      <c r="N50" s="2914"/>
      <c r="O50" s="2895"/>
      <c r="Q50" s="2868"/>
    </row>
    <row r="51" spans="1:22">
      <c r="A51" s="2868"/>
      <c r="K51" s="1504"/>
      <c r="L51" s="1504"/>
      <c r="M51" s="1504"/>
      <c r="N51" s="1504"/>
      <c r="O51" s="1504"/>
      <c r="Q51" s="2868"/>
    </row>
    <row r="52" spans="1:22">
      <c r="A52" s="2868"/>
      <c r="B52" s="2868"/>
      <c r="C52" s="2869"/>
      <c r="D52" s="2868"/>
      <c r="E52" s="2868"/>
      <c r="F52" s="2868"/>
      <c r="G52" s="2868"/>
      <c r="H52" s="2868"/>
      <c r="I52" s="2868"/>
      <c r="J52" s="2868"/>
      <c r="K52" s="2868"/>
      <c r="L52" s="2868"/>
      <c r="M52" s="2868"/>
      <c r="N52" s="2868"/>
      <c r="O52" s="2868"/>
      <c r="P52" s="2868"/>
      <c r="Q52" s="2868"/>
    </row>
    <row r="53" spans="1:22">
      <c r="A53" s="2868"/>
      <c r="B53" s="2868"/>
      <c r="C53" s="2869"/>
      <c r="D53" s="2868"/>
      <c r="E53" s="2868"/>
      <c r="F53" s="2868"/>
      <c r="G53" s="2868"/>
      <c r="H53" s="2868"/>
      <c r="I53" s="2868"/>
      <c r="J53" s="2868"/>
      <c r="K53" s="2868"/>
      <c r="L53" s="2868"/>
      <c r="M53" s="2868"/>
      <c r="N53" s="2868"/>
      <c r="O53" s="2868"/>
      <c r="P53" s="2868"/>
      <c r="Q53" s="2870">
        <f>+'SYSTEM-1'!$D$46</f>
        <v>0</v>
      </c>
      <c r="V53" s="2871"/>
    </row>
    <row r="54" spans="1:22" ht="19.5" customHeight="1">
      <c r="A54" s="2868"/>
      <c r="F54" s="1504"/>
      <c r="G54" s="1504"/>
      <c r="H54" s="1504"/>
      <c r="I54" s="1504"/>
      <c r="J54" s="1504"/>
      <c r="K54" s="1504"/>
      <c r="L54" s="1504"/>
      <c r="M54" s="1504"/>
      <c r="N54" s="1504"/>
      <c r="O54" s="1504"/>
      <c r="Q54" s="2868"/>
    </row>
    <row r="55" spans="1:22" ht="7.5" customHeight="1">
      <c r="A55" s="2868"/>
      <c r="D55" s="2873"/>
      <c r="E55" s="2873"/>
      <c r="F55" s="2873"/>
      <c r="G55" s="2873"/>
      <c r="H55" s="2873"/>
      <c r="I55" s="2873"/>
      <c r="J55" s="2873"/>
      <c r="K55" s="2873"/>
      <c r="L55" s="2873"/>
      <c r="M55" s="2873"/>
      <c r="N55" s="2873"/>
      <c r="O55" s="2873"/>
      <c r="Q55" s="2868"/>
    </row>
    <row r="56" spans="1:22" ht="31.5" customHeight="1">
      <c r="A56" s="2868"/>
      <c r="B56" s="6871" t="str">
        <f>+VLOOKUP($T$5,_LST98,3)</f>
        <v>注文請書</v>
      </c>
      <c r="C56" s="6871"/>
      <c r="D56" s="6871"/>
      <c r="E56" s="6871"/>
      <c r="F56" s="6871"/>
      <c r="G56" s="6871"/>
      <c r="H56" s="6871"/>
      <c r="I56" s="6871"/>
      <c r="J56" s="6871"/>
      <c r="K56" s="6871"/>
      <c r="L56" s="6871"/>
      <c r="M56" s="6871"/>
      <c r="N56" s="6871"/>
      <c r="O56" s="6871"/>
      <c r="P56" s="6871"/>
      <c r="Q56" s="2868"/>
    </row>
    <row r="57" spans="1:22" ht="8.25" customHeight="1">
      <c r="A57" s="2868"/>
      <c r="F57" s="1504"/>
      <c r="G57" s="1504"/>
      <c r="Q57" s="2868"/>
    </row>
    <row r="58" spans="1:22" ht="20.100000000000001" customHeight="1">
      <c r="A58" s="2868"/>
      <c r="F58" s="6861" t="str">
        <f>+"本書に基く業務内容を双方合意の上、"&amp;+VLOOKUP(T5,_LST98,5)</f>
        <v>本書に基く業務内容を双方合意の上、お請けします。</v>
      </c>
      <c r="G58" s="6861"/>
      <c r="H58" s="6861"/>
      <c r="I58" s="6861"/>
      <c r="J58" s="6861"/>
      <c r="K58" s="6861"/>
      <c r="L58" s="6861"/>
      <c r="M58" s="6861"/>
      <c r="N58" s="1504"/>
      <c r="O58" s="2876"/>
      <c r="Q58" s="2868"/>
    </row>
    <row r="59" spans="1:22" ht="18" customHeight="1">
      <c r="A59" s="2868"/>
      <c r="F59" s="1504"/>
      <c r="G59" s="1504"/>
      <c r="M59" s="6865">
        <f>+M8</f>
        <v>45474</v>
      </c>
      <c r="N59" s="6865"/>
      <c r="O59" s="6865"/>
      <c r="Q59" s="2868"/>
    </row>
    <row r="60" spans="1:22" ht="20.100000000000001" customHeight="1">
      <c r="A60" s="2868"/>
      <c r="E60" s="1504"/>
      <c r="F60" s="2878" t="str">
        <f>+VLOOKUP($T$5,_LST98,6)</f>
        <v>注文者</v>
      </c>
      <c r="G60" s="1504"/>
      <c r="H60" s="2879" t="s">
        <v>1366</v>
      </c>
      <c r="I60" s="6985" t="str">
        <f>+I9</f>
        <v>渡辺　一郎</v>
      </c>
      <c r="J60" s="6866"/>
      <c r="K60" s="6866"/>
      <c r="L60" s="6866"/>
      <c r="M60" s="6866"/>
      <c r="N60" s="6866"/>
      <c r="O60" s="6866"/>
      <c r="P60" s="2879"/>
      <c r="Q60" s="2868"/>
    </row>
    <row r="61" spans="1:22" ht="20.100000000000001" customHeight="1">
      <c r="A61" s="2868"/>
      <c r="E61" s="1504"/>
      <c r="F61" s="2878"/>
      <c r="G61" s="1504"/>
      <c r="H61" s="2879" t="s">
        <v>1363</v>
      </c>
      <c r="I61" s="6886" t="str">
        <f>+I10</f>
        <v>東京都足立区**1-2-3</v>
      </c>
      <c r="J61" s="6886"/>
      <c r="K61" s="6886"/>
      <c r="L61" s="6886"/>
      <c r="M61" s="6886"/>
      <c r="N61" s="6886"/>
      <c r="O61" s="6886"/>
      <c r="P61" s="2879"/>
      <c r="Q61" s="2868"/>
    </row>
    <row r="62" spans="1:22" ht="23.1" customHeight="1">
      <c r="A62" s="2868"/>
      <c r="D62" s="2874"/>
      <c r="E62" s="1504"/>
      <c r="F62" s="2878"/>
      <c r="G62" s="1504"/>
      <c r="H62" s="2879"/>
      <c r="I62" s="6872" t="str">
        <f>+'SYSTEM-1'!$D$70</f>
        <v>　</v>
      </c>
      <c r="J62" s="6872"/>
      <c r="K62" s="6872"/>
      <c r="L62" s="6872"/>
      <c r="M62" s="6872"/>
      <c r="N62" s="6872"/>
      <c r="O62" s="6872"/>
      <c r="P62" s="2879"/>
      <c r="Q62" s="2868"/>
    </row>
    <row r="63" spans="1:22" ht="20.100000000000001" customHeight="1">
      <c r="A63" s="2868"/>
      <c r="E63" s="1504"/>
      <c r="F63" s="2878" t="str">
        <f>+VLOOKUP($T$5,_LST98,7)</f>
        <v>注文請者</v>
      </c>
      <c r="G63" s="1504"/>
      <c r="H63" s="2879" t="s">
        <v>1409</v>
      </c>
      <c r="I63" s="6866" t="str">
        <f>IF($Q$2=1,入力ｼｰﾄA!$H$27,'SYSTEM-1'!$C$17)</f>
        <v>○○設計株式会社（正規版では登録設計事務所名がここに表示されます）</v>
      </c>
      <c r="J63" s="6866"/>
      <c r="K63" s="6866"/>
      <c r="L63" s="6866"/>
      <c r="M63" s="6866"/>
      <c r="N63" s="6866"/>
      <c r="O63" s="6866"/>
      <c r="P63" s="2882"/>
      <c r="Q63" s="2868"/>
    </row>
    <row r="64" spans="1:22" ht="18" customHeight="1">
      <c r="A64" s="2868"/>
      <c r="E64" s="1504"/>
      <c r="F64" s="1504"/>
      <c r="G64" s="1504"/>
      <c r="H64" s="2879"/>
      <c r="J64" s="2883"/>
      <c r="K64" s="6880" t="str">
        <f>IF($Q$2=1,入力ｼｰﾄA!$P$12,'SYSTEM-1'!$I$57)</f>
        <v>株式会社　TCT設計   代表取締役　手駆戸五郎</v>
      </c>
      <c r="L64" s="6880"/>
      <c r="M64" s="6880"/>
      <c r="N64" s="6880"/>
      <c r="O64" s="6880"/>
      <c r="P64" s="2882"/>
      <c r="Q64" s="2868"/>
    </row>
    <row r="65" spans="1:17" ht="18" customHeight="1">
      <c r="A65" s="2868"/>
      <c r="E65" s="1504"/>
      <c r="F65" s="1504"/>
      <c r="G65" s="1504"/>
      <c r="H65" s="2879" t="s">
        <v>1410</v>
      </c>
      <c r="I65" s="6886" t="str">
        <f>+'SYSTEM-1'!$D$63&amp;'SYSTEM-1'!$F$63&amp;'SYSTEM-1'!$D$64</f>
        <v>東京都知事登録　123321****</v>
      </c>
      <c r="J65" s="6886"/>
      <c r="K65" s="6886"/>
      <c r="L65" s="6886"/>
      <c r="M65" s="6886"/>
      <c r="N65" s="6886"/>
      <c r="O65" s="6886"/>
      <c r="P65" s="2882"/>
      <c r="Q65" s="2868"/>
    </row>
    <row r="66" spans="1:17" ht="18" customHeight="1">
      <c r="A66" s="2868"/>
      <c r="E66" s="1504"/>
      <c r="F66" s="1504"/>
      <c r="G66" s="1504"/>
      <c r="H66" s="2879" t="s">
        <v>1363</v>
      </c>
      <c r="I66" s="6886" t="str">
        <f>IF($Q$2=1,入力ｼｰﾄA!$G$14,'SYSTEM-1'!$C$18)</f>
        <v>〒105-00**　東京都……　（設計事務所所在地が表示されます）</v>
      </c>
      <c r="J66" s="6886"/>
      <c r="K66" s="6886"/>
      <c r="L66" s="6886"/>
      <c r="M66" s="6886"/>
      <c r="N66" s="6886"/>
      <c r="O66" s="6886"/>
      <c r="P66" s="2882"/>
      <c r="Q66" s="2868"/>
    </row>
    <row r="67" spans="1:17" ht="9.75" customHeight="1">
      <c r="A67" s="2868"/>
      <c r="F67" s="1504"/>
      <c r="G67" s="1504"/>
      <c r="Q67" s="2868"/>
    </row>
    <row r="68" spans="1:17" ht="20.100000000000001" customHeight="1">
      <c r="A68" s="2868"/>
      <c r="C68" s="2886" t="s">
        <v>1367</v>
      </c>
      <c r="D68" s="2887" t="s">
        <v>626</v>
      </c>
      <c r="E68" s="2887"/>
      <c r="F68" s="2888"/>
      <c r="G68" s="2887"/>
      <c r="H68" s="2887" t="str">
        <f t="shared" ref="H68:H74" si="2">+H17</f>
        <v>日事連ビル新築工事</v>
      </c>
      <c r="I68" s="2887"/>
      <c r="J68" s="2887"/>
      <c r="K68" s="2887"/>
      <c r="L68" s="2887"/>
      <c r="M68" s="2887"/>
      <c r="N68" s="2887"/>
      <c r="O68" s="2888"/>
      <c r="Q68" s="2868"/>
    </row>
    <row r="69" spans="1:17" ht="20.100000000000001" customHeight="1">
      <c r="A69" s="2868"/>
      <c r="C69" s="2886" t="s">
        <v>1368</v>
      </c>
      <c r="D69" s="2890" t="s">
        <v>310</v>
      </c>
      <c r="E69" s="2890"/>
      <c r="F69" s="2888"/>
      <c r="G69" s="2887"/>
      <c r="H69" s="2887" t="str">
        <f t="shared" si="2"/>
        <v>サンプル　所在地</v>
      </c>
      <c r="I69" s="2887"/>
      <c r="J69" s="2887"/>
      <c r="K69" s="2887"/>
      <c r="L69" s="2887"/>
      <c r="M69" s="2887"/>
      <c r="N69" s="2887"/>
      <c r="O69" s="2888"/>
      <c r="Q69" s="2868"/>
    </row>
    <row r="70" spans="1:17" ht="20.100000000000001" customHeight="1">
      <c r="A70" s="2868"/>
      <c r="C70" s="2891" t="s">
        <v>1371</v>
      </c>
      <c r="D70" s="6952" t="s">
        <v>1475</v>
      </c>
      <c r="E70" s="1505"/>
      <c r="F70" s="1506"/>
      <c r="G70" s="2892"/>
      <c r="H70" s="6878" t="str">
        <f t="shared" si="2"/>
        <v>六）共同住宅</v>
      </c>
      <c r="I70" s="6878" t="e">
        <f>+IF(#REF!="する",#REF!,#REF!)</f>
        <v>#REF!</v>
      </c>
      <c r="J70" s="6878" t="e">
        <f>+IF(#REF!="する",#REF!,#REF!)</f>
        <v>#REF!</v>
      </c>
      <c r="K70" s="6879" t="e">
        <f>+IF(#REF!="する",#REF!,#REF!)</f>
        <v>#REF!</v>
      </c>
      <c r="L70" s="2893" t="s">
        <v>1405</v>
      </c>
      <c r="M70" s="6947" t="str">
        <f>+M19</f>
        <v>サンプル</v>
      </c>
      <c r="N70" s="6913"/>
      <c r="O70" s="6916"/>
      <c r="Q70" s="2868"/>
    </row>
    <row r="71" spans="1:17" ht="20.100000000000001" customHeight="1">
      <c r="A71" s="2868"/>
      <c r="C71" s="2894"/>
      <c r="D71" s="6953"/>
      <c r="E71" s="2752"/>
      <c r="F71" s="2895"/>
      <c r="G71" s="2896"/>
      <c r="H71" s="2897">
        <f t="shared" si="2"/>
        <v>4</v>
      </c>
      <c r="I71" s="2898" t="s">
        <v>1428</v>
      </c>
      <c r="J71" s="2899"/>
      <c r="K71" s="2899"/>
      <c r="L71" s="2900" t="s">
        <v>1446</v>
      </c>
      <c r="M71" s="6946">
        <f>+M20</f>
        <v>1500</v>
      </c>
      <c r="N71" s="6946"/>
      <c r="O71" s="2901" t="s">
        <v>348</v>
      </c>
      <c r="Q71" s="2868"/>
    </row>
    <row r="72" spans="1:17" ht="20.100000000000001" customHeight="1">
      <c r="A72" s="2868"/>
      <c r="C72" s="2886" t="s">
        <v>1447</v>
      </c>
      <c r="D72" s="2890" t="s">
        <v>1472</v>
      </c>
      <c r="E72" s="2890"/>
      <c r="F72" s="2888"/>
      <c r="G72" s="2887"/>
      <c r="H72" s="2887" t="str">
        <f t="shared" si="2"/>
        <v>設計及び工事監理</v>
      </c>
      <c r="I72" s="2887"/>
      <c r="J72" s="2887"/>
      <c r="K72" s="2887"/>
      <c r="L72" s="2887"/>
      <c r="M72" s="2887"/>
      <c r="N72" s="2887"/>
      <c r="O72" s="2888"/>
      <c r="Q72" s="2868"/>
    </row>
    <row r="73" spans="1:17" ht="20.100000000000001" customHeight="1">
      <c r="A73" s="2868"/>
      <c r="C73" s="2886" t="s">
        <v>1448</v>
      </c>
      <c r="D73" s="2890" t="s">
        <v>1473</v>
      </c>
      <c r="E73" s="2890"/>
      <c r="F73" s="2888"/>
      <c r="G73" s="2887"/>
      <c r="H73" s="2887" t="str">
        <f t="shared" si="2"/>
        <v>2024年4月10日～2025年7月31日</v>
      </c>
      <c r="I73" s="2887"/>
      <c r="J73" s="2887"/>
      <c r="K73" s="2887"/>
      <c r="L73" s="2887"/>
      <c r="M73" s="2887"/>
      <c r="N73" s="2887"/>
      <c r="O73" s="2888"/>
      <c r="Q73" s="2868"/>
    </row>
    <row r="74" spans="1:17" ht="24" customHeight="1">
      <c r="A74" s="2868"/>
      <c r="C74" s="2903" t="s">
        <v>1505</v>
      </c>
      <c r="D74" s="6961" t="s">
        <v>1503</v>
      </c>
      <c r="E74" s="6961"/>
      <c r="F74" s="2904"/>
      <c r="G74" s="1507"/>
      <c r="H74" s="6938" t="str">
        <f t="shared" si="2"/>
        <v>意匠図、構造図、設備図</v>
      </c>
      <c r="I74" s="6938"/>
      <c r="J74" s="6938"/>
      <c r="K74" s="6938"/>
      <c r="L74" s="6938"/>
      <c r="M74" s="6938"/>
      <c r="N74" s="6938"/>
      <c r="O74" s="6939"/>
      <c r="Q74" s="2868"/>
    </row>
    <row r="75" spans="1:17" ht="36" customHeight="1">
      <c r="A75" s="2868"/>
      <c r="C75" s="6934" t="s">
        <v>1506</v>
      </c>
      <c r="D75" s="6948" t="s">
        <v>1504</v>
      </c>
      <c r="E75" s="6948"/>
      <c r="F75" s="6949"/>
      <c r="G75" s="2892"/>
      <c r="H75" s="6962" t="s">
        <v>1508</v>
      </c>
      <c r="I75" s="6963"/>
      <c r="J75" s="6940" t="str">
        <f>+J24</f>
        <v>請負業者からの施工報告及びサンプリングによる現場立会検査により照合します。
サンプリングによる現場立会検査は期間中４回程度行います。</v>
      </c>
      <c r="K75" s="6941"/>
      <c r="L75" s="6941"/>
      <c r="M75" s="6941"/>
      <c r="N75" s="6941"/>
      <c r="O75" s="6942"/>
      <c r="Q75" s="2868"/>
    </row>
    <row r="76" spans="1:17" ht="36" customHeight="1">
      <c r="A76" s="2868"/>
      <c r="C76" s="6935"/>
      <c r="D76" s="6950"/>
      <c r="E76" s="6950"/>
      <c r="F76" s="6951"/>
      <c r="G76" s="1508"/>
      <c r="H76" s="6936" t="s">
        <v>1510</v>
      </c>
      <c r="I76" s="6937"/>
      <c r="J76" s="6943" t="str">
        <f>+J25</f>
        <v>文書による工事監理報告書を月ごとに提出します。また、工事監理完了後に建築士法に基づいて法定様式による工事監理報告書を提出します。</v>
      </c>
      <c r="K76" s="6944"/>
      <c r="L76" s="6944"/>
      <c r="M76" s="6944"/>
      <c r="N76" s="6944"/>
      <c r="O76" s="6945"/>
      <c r="Q76" s="2868"/>
    </row>
    <row r="77" spans="1:17" ht="20.100000000000001" customHeight="1">
      <c r="A77" s="2868"/>
      <c r="C77" s="6934" t="s">
        <v>1520</v>
      </c>
      <c r="D77" s="6956" t="s">
        <v>1474</v>
      </c>
      <c r="E77" s="6956"/>
      <c r="F77" s="6957"/>
      <c r="G77" s="2892"/>
      <c r="H77" s="2905" t="s">
        <v>1369</v>
      </c>
      <c r="I77" s="6877" t="str">
        <f t="shared" ref="I77:I82" si="3">+I26</f>
        <v>○○　一夫</v>
      </c>
      <c r="J77" s="6878"/>
      <c r="K77" s="6879"/>
      <c r="L77" s="2893" t="s">
        <v>1450</v>
      </c>
      <c r="M77" s="6877" t="str">
        <f>+M26</f>
        <v>1級</v>
      </c>
      <c r="N77" s="6878"/>
      <c r="O77" s="6960"/>
      <c r="Q77" s="2868"/>
    </row>
    <row r="78" spans="1:17" ht="20.100000000000001" customHeight="1">
      <c r="A78" s="2868"/>
      <c r="C78" s="6935"/>
      <c r="D78" s="6958"/>
      <c r="E78" s="6958"/>
      <c r="F78" s="6959"/>
      <c r="G78" s="2896"/>
      <c r="H78" s="2907" t="s">
        <v>1369</v>
      </c>
      <c r="I78" s="6954" t="str">
        <f t="shared" si="3"/>
        <v>建築　五郎</v>
      </c>
      <c r="J78" s="6926"/>
      <c r="K78" s="6955"/>
      <c r="L78" s="2908" t="s">
        <v>1450</v>
      </c>
      <c r="M78" s="6954" t="str">
        <f>+M27</f>
        <v>2級</v>
      </c>
      <c r="N78" s="6926"/>
      <c r="O78" s="6927"/>
      <c r="Q78" s="2868"/>
    </row>
    <row r="79" spans="1:17" ht="31.5" customHeight="1">
      <c r="A79" s="2868"/>
      <c r="C79" s="2903" t="s">
        <v>1521</v>
      </c>
      <c r="D79" s="6952" t="s">
        <v>1517</v>
      </c>
      <c r="E79" s="6952"/>
      <c r="F79" s="2904"/>
      <c r="G79" s="2909"/>
      <c r="H79" s="2910" t="s">
        <v>1453</v>
      </c>
      <c r="I79" s="6878" t="str">
        <f t="shared" si="3"/>
        <v>構造設計、構造図作成</v>
      </c>
      <c r="J79" s="6878"/>
      <c r="K79" s="6878"/>
      <c r="L79" s="6877" t="str">
        <f>+L28</f>
        <v>設備設計及び設備工事監理</v>
      </c>
      <c r="M79" s="6878"/>
      <c r="N79" s="6878"/>
      <c r="O79" s="6960"/>
      <c r="Q79" s="2868"/>
    </row>
    <row r="80" spans="1:17" ht="20.100000000000001" customHeight="1">
      <c r="A80" s="2868"/>
      <c r="C80" s="2891"/>
      <c r="D80" s="6964"/>
      <c r="E80" s="6964"/>
      <c r="F80" s="1506"/>
      <c r="G80" s="2912"/>
      <c r="H80" s="2913" t="s">
        <v>1458</v>
      </c>
      <c r="I80" s="6971" t="str">
        <f t="shared" si="3"/>
        <v>西日本構造研究所</v>
      </c>
      <c r="J80" s="6971"/>
      <c r="K80" s="6971"/>
      <c r="L80" s="6972" t="str">
        <f>+L29</f>
        <v>練馬構造設計</v>
      </c>
      <c r="M80" s="6971"/>
      <c r="N80" s="6971"/>
      <c r="O80" s="6973"/>
      <c r="Q80" s="2868"/>
    </row>
    <row r="81" spans="1:17" ht="20.100000000000001" customHeight="1">
      <c r="A81" s="2868"/>
      <c r="C81" s="2891"/>
      <c r="D81" s="1505"/>
      <c r="E81" s="1505"/>
      <c r="F81" s="1506"/>
      <c r="G81" s="2912"/>
      <c r="H81" s="2913" t="s">
        <v>1370</v>
      </c>
      <c r="I81" s="6975" t="str">
        <f t="shared" si="3"/>
        <v>大阪市西区＊＊０-10-10</v>
      </c>
      <c r="J81" s="6975"/>
      <c r="K81" s="6975"/>
      <c r="L81" s="6974" t="str">
        <f>+L30</f>
        <v>東京都練馬区****</v>
      </c>
      <c r="M81" s="6975"/>
      <c r="N81" s="6975"/>
      <c r="O81" s="6978"/>
      <c r="Q81" s="2868"/>
    </row>
    <row r="82" spans="1:17" ht="20.100000000000001" customHeight="1" thickBot="1">
      <c r="A82" s="2868"/>
      <c r="C82" s="2894"/>
      <c r="D82" s="2752"/>
      <c r="E82" s="2752"/>
      <c r="F82" s="2895"/>
      <c r="G82" s="2914"/>
      <c r="H82" s="2907" t="s">
        <v>1461</v>
      </c>
      <c r="I82" s="6969" t="str">
        <f t="shared" si="3"/>
        <v>夷　十郎</v>
      </c>
      <c r="J82" s="6966"/>
      <c r="K82" s="6966"/>
      <c r="L82" s="6968" t="str">
        <f>+L31</f>
        <v>馬場　敦</v>
      </c>
      <c r="M82" s="6969"/>
      <c r="N82" s="6969"/>
      <c r="O82" s="6970"/>
      <c r="Q82" s="2868"/>
    </row>
    <row r="83" spans="1:17" ht="20.100000000000001" customHeight="1">
      <c r="A83" s="2868"/>
      <c r="C83" s="2903" t="s">
        <v>1522</v>
      </c>
      <c r="D83" s="2751" t="s">
        <v>1464</v>
      </c>
      <c r="E83" s="2751"/>
      <c r="F83" s="2904"/>
      <c r="G83" s="6979" t="s">
        <v>1463</v>
      </c>
      <c r="H83" s="6980"/>
      <c r="I83" s="6980"/>
      <c r="J83" s="6911" t="s">
        <v>308</v>
      </c>
      <c r="K83" s="6912"/>
      <c r="L83" s="6913" t="s">
        <v>1406</v>
      </c>
      <c r="M83" s="6914"/>
      <c r="N83" s="6915" t="s">
        <v>266</v>
      </c>
      <c r="O83" s="6916"/>
      <c r="Q83" s="2868"/>
    </row>
    <row r="84" spans="1:17" ht="20.100000000000001" customHeight="1" thickBot="1">
      <c r="A84" s="2868"/>
      <c r="C84" s="2894"/>
      <c r="D84" s="2752"/>
      <c r="E84" s="2752"/>
      <c r="F84" s="2895"/>
      <c r="G84" s="6981"/>
      <c r="H84" s="6982"/>
      <c r="I84" s="6982"/>
      <c r="J84" s="6902">
        <f>+J33</f>
        <v>3150000</v>
      </c>
      <c r="K84" s="6903"/>
      <c r="L84" s="6904">
        <f>+L33</f>
        <v>2863636.3636363638</v>
      </c>
      <c r="M84" s="6905"/>
      <c r="N84" s="6906">
        <f>+J84-L84</f>
        <v>286363.63636363624</v>
      </c>
      <c r="O84" s="6907"/>
      <c r="Q84" s="2868"/>
    </row>
    <row r="85" spans="1:17" ht="20.100000000000001" customHeight="1">
      <c r="A85" s="2868"/>
      <c r="C85" s="2916" t="s">
        <v>1247</v>
      </c>
      <c r="D85" s="1505" t="s">
        <v>1476</v>
      </c>
      <c r="E85" s="1505"/>
      <c r="F85" s="1506"/>
      <c r="G85" s="6919" t="s">
        <v>1466</v>
      </c>
      <c r="H85" s="6983"/>
      <c r="I85" s="6984"/>
      <c r="J85" s="6919" t="s">
        <v>1407</v>
      </c>
      <c r="K85" s="6920"/>
      <c r="L85" s="6921" t="s">
        <v>1406</v>
      </c>
      <c r="M85" s="6920"/>
      <c r="N85" s="6915" t="s">
        <v>266</v>
      </c>
      <c r="O85" s="6916"/>
      <c r="Q85" s="2868"/>
    </row>
    <row r="86" spans="1:17" ht="20.100000000000001" customHeight="1">
      <c r="A86" s="2868"/>
      <c r="C86" s="2891"/>
      <c r="D86" s="1508"/>
      <c r="E86" s="1508"/>
      <c r="F86" s="1506"/>
      <c r="G86" s="2918" t="s">
        <v>523</v>
      </c>
      <c r="H86" s="6932" t="str">
        <f>+H35</f>
        <v>委託契約時</v>
      </c>
      <c r="I86" s="6933"/>
      <c r="J86" s="6898">
        <f>+J35</f>
        <v>7699500</v>
      </c>
      <c r="K86" s="6899"/>
      <c r="L86" s="6900">
        <f>+L35</f>
        <v>7000000</v>
      </c>
      <c r="M86" s="6899"/>
      <c r="N86" s="6900">
        <f>+N35</f>
        <v>699500</v>
      </c>
      <c r="O86" s="6977"/>
      <c r="Q86" s="2868"/>
    </row>
    <row r="87" spans="1:17" ht="20.100000000000001" customHeight="1">
      <c r="A87" s="2868"/>
      <c r="C87" s="2891"/>
      <c r="D87" s="1505"/>
      <c r="E87" s="1505"/>
      <c r="F87" s="1506"/>
      <c r="G87" s="2918" t="s">
        <v>525</v>
      </c>
      <c r="H87" s="6932" t="str">
        <f t="shared" ref="H87:H92" si="4">+H36</f>
        <v>基本設計完了時</v>
      </c>
      <c r="I87" s="6933"/>
      <c r="J87" s="6898">
        <f t="shared" ref="J87:J92" si="5">+J36</f>
        <v>6600000</v>
      </c>
      <c r="K87" s="6899"/>
      <c r="L87" s="6900">
        <f t="shared" ref="L87:L92" si="6">+L36</f>
        <v>6000000</v>
      </c>
      <c r="M87" s="6899"/>
      <c r="N87" s="6900">
        <f t="shared" ref="N87:N92" si="7">+N36</f>
        <v>600000</v>
      </c>
      <c r="O87" s="6901"/>
      <c r="Q87" s="2868"/>
    </row>
    <row r="88" spans="1:17" ht="20.100000000000001" customHeight="1">
      <c r="A88" s="2868"/>
      <c r="C88" s="2891"/>
      <c r="D88" s="1505"/>
      <c r="E88" s="1505"/>
      <c r="F88" s="1506"/>
      <c r="G88" s="2918" t="s">
        <v>526</v>
      </c>
      <c r="H88" s="6932" t="str">
        <f t="shared" si="4"/>
        <v>工事着手時</v>
      </c>
      <c r="I88" s="6933"/>
      <c r="J88" s="6898">
        <f t="shared" si="5"/>
        <v>300000</v>
      </c>
      <c r="K88" s="6899"/>
      <c r="L88" s="6900">
        <f t="shared" si="6"/>
        <v>270000</v>
      </c>
      <c r="M88" s="6899"/>
      <c r="N88" s="6900">
        <f t="shared" si="7"/>
        <v>30000</v>
      </c>
      <c r="O88" s="6901"/>
      <c r="Q88" s="2868"/>
    </row>
    <row r="89" spans="1:17" ht="20.100000000000001" customHeight="1">
      <c r="A89" s="2868"/>
      <c r="C89" s="2891"/>
      <c r="D89" s="1505"/>
      <c r="E89" s="1505"/>
      <c r="F89" s="1506"/>
      <c r="G89" s="2921" t="s">
        <v>451</v>
      </c>
      <c r="H89" s="6932" t="str">
        <f t="shared" si="4"/>
        <v>業務終了時</v>
      </c>
      <c r="I89" s="6933"/>
      <c r="J89" s="6898">
        <f t="shared" si="5"/>
        <v>5565499.5</v>
      </c>
      <c r="K89" s="6899"/>
      <c r="L89" s="6900">
        <f t="shared" si="6"/>
        <v>5059545</v>
      </c>
      <c r="M89" s="6899"/>
      <c r="N89" s="6900">
        <f t="shared" si="7"/>
        <v>505954.5</v>
      </c>
      <c r="O89" s="6901"/>
      <c r="Q89" s="2868"/>
    </row>
    <row r="90" spans="1:17" ht="20.100000000000001" customHeight="1">
      <c r="A90" s="2868"/>
      <c r="C90" s="2891"/>
      <c r="D90" s="1505"/>
      <c r="E90" s="1505"/>
      <c r="F90" s="1506"/>
      <c r="G90" s="2921" t="s">
        <v>453</v>
      </c>
      <c r="H90" s="6932" t="str">
        <f t="shared" si="4"/>
        <v/>
      </c>
      <c r="I90" s="6933"/>
      <c r="J90" s="6898" t="str">
        <f t="shared" si="5"/>
        <v/>
      </c>
      <c r="K90" s="6899"/>
      <c r="L90" s="6900" t="str">
        <f t="shared" si="6"/>
        <v/>
      </c>
      <c r="M90" s="6899"/>
      <c r="N90" s="6900" t="str">
        <f t="shared" si="7"/>
        <v/>
      </c>
      <c r="O90" s="6901"/>
      <c r="Q90" s="2868"/>
    </row>
    <row r="91" spans="1:17" ht="20.100000000000001" customHeight="1">
      <c r="A91" s="2868"/>
      <c r="C91" s="2891"/>
      <c r="D91" s="1505"/>
      <c r="E91" s="1505"/>
      <c r="F91" s="1506"/>
      <c r="G91" s="2921" t="s">
        <v>1469</v>
      </c>
      <c r="H91" s="6932" t="str">
        <f t="shared" si="4"/>
        <v/>
      </c>
      <c r="I91" s="6933"/>
      <c r="J91" s="6898" t="str">
        <f t="shared" si="5"/>
        <v/>
      </c>
      <c r="K91" s="6899"/>
      <c r="L91" s="6900" t="str">
        <f t="shared" si="6"/>
        <v/>
      </c>
      <c r="M91" s="6899"/>
      <c r="N91" s="6900" t="str">
        <f t="shared" si="7"/>
        <v/>
      </c>
      <c r="O91" s="6901"/>
      <c r="Q91" s="2868"/>
    </row>
    <row r="92" spans="1:17" ht="20.100000000000001" customHeight="1">
      <c r="A92" s="2868"/>
      <c r="C92" s="2894"/>
      <c r="D92" s="2752"/>
      <c r="E92" s="2752"/>
      <c r="F92" s="2895"/>
      <c r="G92" s="2898" t="s">
        <v>1470</v>
      </c>
      <c r="H92" s="6926" t="str">
        <f t="shared" si="4"/>
        <v/>
      </c>
      <c r="I92" s="6927"/>
      <c r="J92" s="6928" t="str">
        <f t="shared" si="5"/>
        <v/>
      </c>
      <c r="K92" s="6929"/>
      <c r="L92" s="6930" t="str">
        <f t="shared" si="6"/>
        <v/>
      </c>
      <c r="M92" s="6929"/>
      <c r="N92" s="6930" t="str">
        <f t="shared" si="7"/>
        <v/>
      </c>
      <c r="O92" s="6931"/>
      <c r="Q92" s="2868"/>
    </row>
    <row r="93" spans="1:17" ht="20.100000000000001" customHeight="1">
      <c r="A93" s="2868"/>
      <c r="C93" s="2916" t="s">
        <v>1523</v>
      </c>
      <c r="D93" s="1508" t="s">
        <v>1471</v>
      </c>
      <c r="E93" s="2753"/>
      <c r="F93" s="1506"/>
      <c r="G93" s="1509"/>
      <c r="H93" s="2922"/>
      <c r="I93" s="2922"/>
      <c r="J93" s="2922"/>
      <c r="K93" s="1509"/>
      <c r="L93" s="1509"/>
      <c r="M93" s="1509"/>
      <c r="N93" s="1509"/>
      <c r="O93" s="2923"/>
      <c r="Q93" s="2868"/>
    </row>
    <row r="94" spans="1:17" ht="20.100000000000001" customHeight="1">
      <c r="A94" s="2868"/>
      <c r="C94" s="2891"/>
      <c r="D94" s="1508"/>
      <c r="E94" s="1508"/>
      <c r="F94" s="1506"/>
      <c r="G94" s="1509"/>
      <c r="H94" s="1509"/>
      <c r="I94" s="1509"/>
      <c r="J94" s="1509"/>
      <c r="K94" s="1509"/>
      <c r="L94" s="1509"/>
      <c r="M94" s="1509"/>
      <c r="N94" s="1509"/>
      <c r="O94" s="2923"/>
      <c r="Q94" s="2868"/>
    </row>
    <row r="95" spans="1:17" ht="20.100000000000001" customHeight="1">
      <c r="A95" s="2868"/>
      <c r="C95" s="2891"/>
      <c r="D95" s="1508"/>
      <c r="E95" s="1508"/>
      <c r="F95" s="1506"/>
      <c r="G95" s="1509"/>
      <c r="H95" s="1509"/>
      <c r="I95" s="1509"/>
      <c r="J95" s="1509"/>
      <c r="K95" s="1509"/>
      <c r="L95" s="1509"/>
      <c r="M95" s="1509"/>
      <c r="N95" s="1509"/>
      <c r="O95" s="2923"/>
      <c r="Q95" s="2868"/>
    </row>
    <row r="96" spans="1:17" ht="20.100000000000001" customHeight="1">
      <c r="A96" s="2868"/>
      <c r="C96" s="2891"/>
      <c r="D96" s="1508"/>
      <c r="E96" s="1508"/>
      <c r="F96" s="1506"/>
      <c r="G96" s="1509"/>
      <c r="H96" s="1509"/>
      <c r="I96" s="1509"/>
      <c r="J96" s="1509"/>
      <c r="K96" s="1509"/>
      <c r="L96" s="1509"/>
      <c r="M96" s="1509"/>
      <c r="N96" s="1509"/>
      <c r="O96" s="2923"/>
      <c r="Q96" s="2868"/>
    </row>
    <row r="97" spans="1:17" ht="20.100000000000001" customHeight="1">
      <c r="A97" s="2868"/>
      <c r="C97" s="2891"/>
      <c r="D97" s="1508"/>
      <c r="E97" s="1508"/>
      <c r="F97" s="1506"/>
      <c r="G97" s="1509"/>
      <c r="H97" s="1509"/>
      <c r="I97" s="1509"/>
      <c r="J97" s="1509"/>
      <c r="K97" s="1509"/>
      <c r="L97" s="1509"/>
      <c r="M97" s="1509"/>
      <c r="N97" s="1509"/>
      <c r="O97" s="2923"/>
      <c r="Q97" s="2868"/>
    </row>
    <row r="98" spans="1:17" ht="20.100000000000001" customHeight="1">
      <c r="A98" s="2868"/>
      <c r="C98" s="2891"/>
      <c r="D98" s="1508"/>
      <c r="E98" s="1508"/>
      <c r="F98" s="1506"/>
      <c r="G98" s="1509"/>
      <c r="H98" s="1509"/>
      <c r="I98" s="1509"/>
      <c r="J98" s="1509"/>
      <c r="K98" s="1509"/>
      <c r="L98" s="1509"/>
      <c r="M98" s="1509"/>
      <c r="N98" s="1509"/>
      <c r="O98" s="2923"/>
      <c r="Q98" s="2868"/>
    </row>
    <row r="99" spans="1:17" ht="20.100000000000001" customHeight="1">
      <c r="A99" s="2868"/>
      <c r="C99" s="2891"/>
      <c r="D99" s="1508"/>
      <c r="E99" s="1508"/>
      <c r="F99" s="1506"/>
      <c r="G99" s="1509"/>
      <c r="H99" s="1509"/>
      <c r="I99" s="1509"/>
      <c r="J99" s="1509"/>
      <c r="K99" s="1509"/>
      <c r="L99" s="1509"/>
      <c r="M99" s="1509"/>
      <c r="N99" s="1509"/>
      <c r="O99" s="2923"/>
      <c r="Q99" s="2868"/>
    </row>
    <row r="100" spans="1:17" ht="8.25" customHeight="1">
      <c r="A100" s="2868"/>
      <c r="C100" s="2891"/>
      <c r="D100" s="1508"/>
      <c r="E100" s="1508"/>
      <c r="F100" s="1506"/>
      <c r="G100" s="1509"/>
      <c r="H100" s="1509"/>
      <c r="I100" s="1509"/>
      <c r="J100" s="1509"/>
      <c r="K100" s="1509"/>
      <c r="L100" s="1509"/>
      <c r="M100" s="1509"/>
      <c r="N100" s="1509"/>
      <c r="O100" s="2923"/>
      <c r="Q100" s="2868"/>
    </row>
    <row r="101" spans="1:17" ht="12" customHeight="1">
      <c r="A101" s="2868"/>
      <c r="C101" s="2894"/>
      <c r="D101" s="2914"/>
      <c r="E101" s="2914"/>
      <c r="F101" s="2895"/>
      <c r="G101" s="2914"/>
      <c r="H101" s="2914"/>
      <c r="I101" s="2914"/>
      <c r="J101" s="2914"/>
      <c r="K101" s="2914"/>
      <c r="L101" s="2914"/>
      <c r="M101" s="2914"/>
      <c r="N101" s="2914"/>
      <c r="O101" s="2895"/>
      <c r="Q101" s="2868"/>
    </row>
    <row r="102" spans="1:17">
      <c r="A102" s="2868"/>
      <c r="K102" s="1504"/>
      <c r="L102" s="1504"/>
      <c r="M102" s="1504"/>
      <c r="N102" s="1504"/>
      <c r="O102" s="1504"/>
      <c r="Q102" s="2868"/>
    </row>
    <row r="103" spans="1:17">
      <c r="A103" s="2868"/>
      <c r="B103" s="2868"/>
      <c r="C103" s="2869"/>
      <c r="D103" s="2868"/>
      <c r="E103" s="2868"/>
      <c r="F103" s="2868"/>
      <c r="G103" s="2868"/>
      <c r="H103" s="2868"/>
      <c r="I103" s="2868"/>
      <c r="J103" s="2868"/>
      <c r="K103" s="2868"/>
      <c r="L103" s="2868"/>
      <c r="M103" s="2868"/>
      <c r="N103" s="2868"/>
      <c r="O103" s="2868"/>
      <c r="P103" s="2868"/>
      <c r="Q103" s="2868"/>
    </row>
    <row r="104" spans="1:17">
      <c r="K104" s="1504"/>
      <c r="L104" s="1504"/>
      <c r="M104" s="1504"/>
      <c r="N104" s="1504"/>
      <c r="O104" s="1504"/>
    </row>
    <row r="105" spans="1:17">
      <c r="F105" s="1504"/>
      <c r="G105" s="1504"/>
      <c r="H105" s="1504"/>
      <c r="I105" s="1504"/>
      <c r="J105" s="1504"/>
      <c r="K105" s="1504"/>
      <c r="L105" s="1504"/>
      <c r="M105" s="1504"/>
      <c r="N105" s="1504"/>
      <c r="O105" s="1504"/>
    </row>
    <row r="106" spans="1:17">
      <c r="F106" s="1504"/>
      <c r="G106" s="1504"/>
      <c r="H106" s="1504"/>
      <c r="I106" s="1504"/>
      <c r="J106" s="1504"/>
      <c r="K106" s="1504"/>
      <c r="L106" s="1504"/>
      <c r="M106" s="1504"/>
      <c r="N106" s="1504"/>
      <c r="O106" s="1504"/>
    </row>
    <row r="107" spans="1:17">
      <c r="F107" s="1504"/>
      <c r="G107" s="1504"/>
      <c r="H107" s="1504"/>
      <c r="I107" s="1504"/>
      <c r="J107" s="1504"/>
      <c r="K107" s="1504"/>
      <c r="L107" s="1504"/>
      <c r="M107" s="1504"/>
      <c r="N107" s="1504"/>
      <c r="O107" s="1504"/>
    </row>
    <row r="108" spans="1:17">
      <c r="F108" s="1504"/>
      <c r="G108" s="1504"/>
      <c r="H108" s="1504"/>
      <c r="I108" s="1504"/>
      <c r="J108" s="1504"/>
      <c r="K108" s="1504"/>
      <c r="L108" s="1504"/>
      <c r="M108" s="1504"/>
      <c r="N108" s="1504"/>
      <c r="O108" s="1504"/>
    </row>
    <row r="109" spans="1:17">
      <c r="F109" s="1504"/>
      <c r="G109" s="1504"/>
      <c r="H109" s="1504"/>
      <c r="I109" s="1504"/>
      <c r="J109" s="1504"/>
      <c r="K109" s="1504"/>
      <c r="L109" s="1504"/>
      <c r="M109" s="1504"/>
      <c r="N109" s="1504"/>
      <c r="O109" s="1504"/>
    </row>
    <row r="110" spans="1:17">
      <c r="F110" s="1504"/>
      <c r="G110" s="1504"/>
      <c r="H110" s="1504"/>
      <c r="I110" s="1504"/>
      <c r="J110" s="1504"/>
      <c r="K110" s="1504"/>
      <c r="L110" s="1504"/>
      <c r="M110" s="1504"/>
      <c r="N110" s="1504"/>
      <c r="O110" s="1504"/>
    </row>
    <row r="111" spans="1:17">
      <c r="F111" s="1504"/>
      <c r="G111" s="1504"/>
      <c r="H111" s="1504"/>
      <c r="I111" s="1504"/>
      <c r="J111" s="1504"/>
      <c r="K111" s="1504"/>
      <c r="L111" s="1504"/>
      <c r="M111" s="1504"/>
      <c r="N111" s="1504"/>
      <c r="O111" s="1504"/>
    </row>
    <row r="112" spans="1:17">
      <c r="F112" s="1504"/>
      <c r="G112" s="1504"/>
      <c r="H112" s="1504"/>
      <c r="I112" s="1504"/>
      <c r="J112" s="1504"/>
      <c r="K112" s="1504"/>
      <c r="L112" s="1504"/>
      <c r="M112" s="1504"/>
      <c r="N112" s="1504"/>
      <c r="O112" s="1504"/>
    </row>
    <row r="113" spans="6:15">
      <c r="F113" s="1504"/>
      <c r="G113" s="1504"/>
      <c r="H113" s="1504"/>
      <c r="I113" s="1504"/>
      <c r="J113" s="1504"/>
      <c r="K113" s="1504"/>
      <c r="L113" s="1504"/>
      <c r="M113" s="1504"/>
      <c r="N113" s="1504"/>
      <c r="O113" s="1504"/>
    </row>
    <row r="114" spans="6:15">
      <c r="F114" s="1504"/>
      <c r="G114" s="1504"/>
      <c r="H114" s="1504"/>
      <c r="I114" s="1504"/>
      <c r="J114" s="1504"/>
      <c r="K114" s="1504"/>
      <c r="L114" s="1504"/>
      <c r="M114" s="1504"/>
      <c r="N114" s="1504"/>
      <c r="O114" s="1504"/>
    </row>
    <row r="115" spans="6:15">
      <c r="F115" s="1504"/>
      <c r="G115" s="1504"/>
      <c r="H115" s="1504"/>
      <c r="I115" s="1504"/>
      <c r="J115" s="1504"/>
      <c r="K115" s="1504"/>
      <c r="L115" s="1504"/>
      <c r="M115" s="1504"/>
      <c r="N115" s="1504"/>
      <c r="O115" s="1504"/>
    </row>
    <row r="116" spans="6:15">
      <c r="F116" s="1504"/>
      <c r="G116" s="1504"/>
      <c r="H116" s="1504"/>
      <c r="I116" s="1504"/>
      <c r="J116" s="1504"/>
      <c r="K116" s="1504"/>
      <c r="L116" s="1504"/>
      <c r="M116" s="1504"/>
      <c r="N116" s="1504"/>
      <c r="O116" s="1504"/>
    </row>
  </sheetData>
  <sheetProtection algorithmName="SHA-512" hashValue="p13voL9SMn9KaQLyTVPDy4lcLm+Uwzg1QiDxD8pfnystEPlj+SmwbiUYU66zovveACdGXlSG9svU7BdYOU22yA==" saltValue="wHw6DMHC2uyO5XPsGJKPVw==" spinCount="100000" sheet="1" objects="1" formatCells="0" formatColumns="0" formatRows="0"/>
  <mergeCells count="222">
    <mergeCell ref="H87:I87"/>
    <mergeCell ref="J87:K87"/>
    <mergeCell ref="L87:M87"/>
    <mergeCell ref="N87:O87"/>
    <mergeCell ref="H88:I88"/>
    <mergeCell ref="H92:I92"/>
    <mergeCell ref="J92:K92"/>
    <mergeCell ref="L92:M92"/>
    <mergeCell ref="N92:O92"/>
    <mergeCell ref="H89:I89"/>
    <mergeCell ref="H91:I91"/>
    <mergeCell ref="J91:K91"/>
    <mergeCell ref="L91:M91"/>
    <mergeCell ref="N91:O91"/>
    <mergeCell ref="L90:M90"/>
    <mergeCell ref="N90:O90"/>
    <mergeCell ref="J88:K88"/>
    <mergeCell ref="J89:K89"/>
    <mergeCell ref="L89:M89"/>
    <mergeCell ref="N89:O89"/>
    <mergeCell ref="H90:I90"/>
    <mergeCell ref="J90:K90"/>
    <mergeCell ref="L88:M88"/>
    <mergeCell ref="N88:O88"/>
    <mergeCell ref="G85:I85"/>
    <mergeCell ref="J85:K85"/>
    <mergeCell ref="L85:M85"/>
    <mergeCell ref="N85:O85"/>
    <mergeCell ref="H86:I86"/>
    <mergeCell ref="J86:K86"/>
    <mergeCell ref="L86:M86"/>
    <mergeCell ref="S23:T23"/>
    <mergeCell ref="S24:T24"/>
    <mergeCell ref="S25:T25"/>
    <mergeCell ref="N86:O86"/>
    <mergeCell ref="I82:K82"/>
    <mergeCell ref="L82:O82"/>
    <mergeCell ref="G83:I84"/>
    <mergeCell ref="J83:K83"/>
    <mergeCell ref="L83:M83"/>
    <mergeCell ref="N83:O83"/>
    <mergeCell ref="J84:K84"/>
    <mergeCell ref="L84:M84"/>
    <mergeCell ref="N84:O84"/>
    <mergeCell ref="I66:O66"/>
    <mergeCell ref="B56:P56"/>
    <mergeCell ref="F58:M58"/>
    <mergeCell ref="M59:O59"/>
    <mergeCell ref="D79:E80"/>
    <mergeCell ref="I79:K79"/>
    <mergeCell ref="L79:O79"/>
    <mergeCell ref="I80:K80"/>
    <mergeCell ref="L80:O80"/>
    <mergeCell ref="D74:E74"/>
    <mergeCell ref="I81:K81"/>
    <mergeCell ref="L81:O81"/>
    <mergeCell ref="D70:D71"/>
    <mergeCell ref="H70:K70"/>
    <mergeCell ref="M70:O70"/>
    <mergeCell ref="M71:N71"/>
    <mergeCell ref="K64:O64"/>
    <mergeCell ref="I65:O65"/>
    <mergeCell ref="I60:O60"/>
    <mergeCell ref="I61:O61"/>
    <mergeCell ref="I62:O62"/>
    <mergeCell ref="I63:O63"/>
    <mergeCell ref="C77:C78"/>
    <mergeCell ref="D77:F78"/>
    <mergeCell ref="I77:K77"/>
    <mergeCell ref="M77:O77"/>
    <mergeCell ref="I78:K78"/>
    <mergeCell ref="M78:O78"/>
    <mergeCell ref="H74:O74"/>
    <mergeCell ref="C75:C76"/>
    <mergeCell ref="D75:F76"/>
    <mergeCell ref="H75:I75"/>
    <mergeCell ref="J75:O75"/>
    <mergeCell ref="H76:I76"/>
    <mergeCell ref="J76:O76"/>
    <mergeCell ref="D28:E29"/>
    <mergeCell ref="I28:K28"/>
    <mergeCell ref="L28:O28"/>
    <mergeCell ref="N38:O38"/>
    <mergeCell ref="I31:K31"/>
    <mergeCell ref="L31:O31"/>
    <mergeCell ref="I29:K29"/>
    <mergeCell ref="L29:O29"/>
    <mergeCell ref="I30:K30"/>
    <mergeCell ref="H36:I36"/>
    <mergeCell ref="H35:I35"/>
    <mergeCell ref="H37:I37"/>
    <mergeCell ref="J37:K37"/>
    <mergeCell ref="L37:M37"/>
    <mergeCell ref="N37:O37"/>
    <mergeCell ref="H38:I38"/>
    <mergeCell ref="J38:K38"/>
    <mergeCell ref="L38:M38"/>
    <mergeCell ref="J35:K35"/>
    <mergeCell ref="L35:M35"/>
    <mergeCell ref="N35:O35"/>
    <mergeCell ref="L30:O30"/>
    <mergeCell ref="G32:I33"/>
    <mergeCell ref="G34:I34"/>
    <mergeCell ref="C26:C27"/>
    <mergeCell ref="C24:C25"/>
    <mergeCell ref="I14:O14"/>
    <mergeCell ref="H25:I25"/>
    <mergeCell ref="H23:O23"/>
    <mergeCell ref="J24:O24"/>
    <mergeCell ref="J25:O25"/>
    <mergeCell ref="M20:N20"/>
    <mergeCell ref="M19:O19"/>
    <mergeCell ref="D24:F25"/>
    <mergeCell ref="D19:D20"/>
    <mergeCell ref="M27:O27"/>
    <mergeCell ref="I27:K27"/>
    <mergeCell ref="D26:F27"/>
    <mergeCell ref="M26:O26"/>
    <mergeCell ref="D23:E23"/>
    <mergeCell ref="H24:I24"/>
    <mergeCell ref="H19:K19"/>
    <mergeCell ref="T44:U44"/>
    <mergeCell ref="Z44:AA44"/>
    <mergeCell ref="H41:I41"/>
    <mergeCell ref="J41:K41"/>
    <mergeCell ref="L41:M41"/>
    <mergeCell ref="N41:O41"/>
    <mergeCell ref="Z41:AA41"/>
    <mergeCell ref="H39:I39"/>
    <mergeCell ref="H40:I40"/>
    <mergeCell ref="J40:K40"/>
    <mergeCell ref="L40:M40"/>
    <mergeCell ref="N40:O40"/>
    <mergeCell ref="J39:K39"/>
    <mergeCell ref="L39:M39"/>
    <mergeCell ref="N39:O39"/>
    <mergeCell ref="T48:U48"/>
    <mergeCell ref="Z48:AA48"/>
    <mergeCell ref="T42:U42"/>
    <mergeCell ref="Z42:AA42"/>
    <mergeCell ref="Z43:AA43"/>
    <mergeCell ref="T35:U35"/>
    <mergeCell ref="T36:U36"/>
    <mergeCell ref="Z45:AA45"/>
    <mergeCell ref="T46:U46"/>
    <mergeCell ref="Z46:AA46"/>
    <mergeCell ref="T47:U47"/>
    <mergeCell ref="T45:U45"/>
    <mergeCell ref="Z35:AA35"/>
    <mergeCell ref="Z37:AA37"/>
    <mergeCell ref="T38:U38"/>
    <mergeCell ref="Z38:AA38"/>
    <mergeCell ref="T43:U43"/>
    <mergeCell ref="T41:U41"/>
    <mergeCell ref="T39:U39"/>
    <mergeCell ref="T37:U37"/>
    <mergeCell ref="Z47:AA47"/>
    <mergeCell ref="Z39:AA39"/>
    <mergeCell ref="T40:U40"/>
    <mergeCell ref="Z40:AA40"/>
    <mergeCell ref="V31:X31"/>
    <mergeCell ref="Y31:AA31"/>
    <mergeCell ref="AB31:AD31"/>
    <mergeCell ref="J36:K36"/>
    <mergeCell ref="L36:M36"/>
    <mergeCell ref="N36:O36"/>
    <mergeCell ref="J33:K33"/>
    <mergeCell ref="L33:M33"/>
    <mergeCell ref="N33:O33"/>
    <mergeCell ref="Z36:AA36"/>
    <mergeCell ref="Z33:AA33"/>
    <mergeCell ref="J32:K32"/>
    <mergeCell ref="L32:M32"/>
    <mergeCell ref="N32:O32"/>
    <mergeCell ref="T32:V32"/>
    <mergeCell ref="Z32:AA32"/>
    <mergeCell ref="V33:W33"/>
    <mergeCell ref="J34:K34"/>
    <mergeCell ref="L34:M34"/>
    <mergeCell ref="N34:O34"/>
    <mergeCell ref="Y34:AA34"/>
    <mergeCell ref="V30:X30"/>
    <mergeCell ref="Y30:AA30"/>
    <mergeCell ref="AB30:AD30"/>
    <mergeCell ref="V21:AB21"/>
    <mergeCell ref="V22:AB22"/>
    <mergeCell ref="V26:Y26"/>
    <mergeCell ref="AA26:AB26"/>
    <mergeCell ref="V27:Y27"/>
    <mergeCell ref="AA27:AB27"/>
    <mergeCell ref="V23:AB23"/>
    <mergeCell ref="U28:Y28"/>
    <mergeCell ref="AA28:AD28"/>
    <mergeCell ref="I10:O10"/>
    <mergeCell ref="V10:AB10"/>
    <mergeCell ref="I11:O11"/>
    <mergeCell ref="I12:O12"/>
    <mergeCell ref="T12:AB12"/>
    <mergeCell ref="T20:V20"/>
    <mergeCell ref="AA20:AB20"/>
    <mergeCell ref="I26:K26"/>
    <mergeCell ref="K13:O13"/>
    <mergeCell ref="V24:AB24"/>
    <mergeCell ref="V25:AB25"/>
    <mergeCell ref="I15:O15"/>
    <mergeCell ref="T18:W18"/>
    <mergeCell ref="AA18:AB18"/>
    <mergeCell ref="V13:AB13"/>
    <mergeCell ref="AA19:AB19"/>
    <mergeCell ref="V15:AB15"/>
    <mergeCell ref="T17:W17"/>
    <mergeCell ref="AA17:AB17"/>
    <mergeCell ref="AA3:AD3"/>
    <mergeCell ref="F7:M7"/>
    <mergeCell ref="T7:V7"/>
    <mergeCell ref="M8:O8"/>
    <mergeCell ref="I9:O9"/>
    <mergeCell ref="V9:AB9"/>
    <mergeCell ref="U5:W5"/>
    <mergeCell ref="Y5:Z5"/>
    <mergeCell ref="AA5:AB6"/>
    <mergeCell ref="B5:P5"/>
  </mergeCells>
  <phoneticPr fontId="42"/>
  <conditionalFormatting sqref="J33:K33">
    <cfRule type="expression" dxfId="86" priority="8">
      <formula>$Q$2=0</formula>
    </cfRule>
  </conditionalFormatting>
  <conditionalFormatting sqref="V33:W33">
    <cfRule type="expression" dxfId="85" priority="18" stopIfTrue="1">
      <formula>T33="しない"</formula>
    </cfRule>
  </conditionalFormatting>
  <conditionalFormatting sqref="V13:AB13">
    <cfRule type="expression" dxfId="84" priority="24" stopIfTrue="1">
      <formula>$T$13="しない"</formula>
    </cfRule>
  </conditionalFormatting>
  <conditionalFormatting sqref="V15:AB15">
    <cfRule type="expression" dxfId="83" priority="23" stopIfTrue="1">
      <formula>T15="しない"</formula>
    </cfRule>
  </conditionalFormatting>
  <conditionalFormatting sqref="Z35:AA48">
    <cfRule type="expression" dxfId="82" priority="19" stopIfTrue="1">
      <formula>X35="しない"</formula>
    </cfRule>
  </conditionalFormatting>
  <conditionalFormatting sqref="AA17:AB20">
    <cfRule type="expression" dxfId="81" priority="17" stopIfTrue="1">
      <formula>Y17="しない"</formula>
    </cfRule>
  </conditionalFormatting>
  <conditionalFormatting sqref="AB36">
    <cfRule type="expression" dxfId="80" priority="3">
      <formula>X36="しない"</formula>
    </cfRule>
    <cfRule type="expression" dxfId="79" priority="4" stopIfTrue="1">
      <formula>Z36="しない"</formula>
    </cfRule>
  </conditionalFormatting>
  <conditionalFormatting sqref="AB38 AB40 AB42 AB44 AB46 AB48">
    <cfRule type="expression" dxfId="78" priority="1">
      <formula>X38="しない"</formula>
    </cfRule>
    <cfRule type="expression" dxfId="77" priority="2" stopIfTrue="1">
      <formula>Z38="しない"</formula>
    </cfRule>
  </conditionalFormatting>
  <conditionalFormatting sqref="AC35:AC48">
    <cfRule type="expression" dxfId="76" priority="158" stopIfTrue="1">
      <formula>Z35="しない"</formula>
    </cfRule>
  </conditionalFormatting>
  <dataValidations count="3">
    <dataValidation type="list" allowBlank="1" showInputMessage="1" showErrorMessage="1" sqref="T13 T33 T15 Y17:Y20 X35:X48" xr:uid="{00000000-0002-0000-1E00-000000000000}">
      <formula1>_LST53</formula1>
    </dataValidation>
    <dataValidation type="list" allowBlank="1" showInputMessage="1" showErrorMessage="1" sqref="T5" xr:uid="{00000000-0002-0000-1E00-000001000000}">
      <formula1>LST71_</formula1>
    </dataValidation>
    <dataValidation type="whole" allowBlank="1" showInputMessage="1" showErrorMessage="1" sqref="T26:T27 T30:T31" xr:uid="{808FAD2D-8F80-4D7A-B09D-FF9EEA572A19}">
      <formula1>0</formula1>
      <formula2>9999</formula2>
    </dataValidation>
  </dataValidations>
  <pageMargins left="0.78740157480314965" right="0.59055118110236227" top="0.59055118110236227" bottom="0.39370078740157483" header="0.19685039370078741" footer="0.19685039370078741"/>
  <pageSetup paperSize="9" scale="92" orientation="portrait" horizontalDpi="4294967293" verticalDpi="300" r:id="rId1"/>
  <headerFooter>
    <oddFooter>&amp;L&amp;"-,標準"&amp;9JAAFMST2024</oddFooter>
  </headerFooter>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BW145"/>
  <sheetViews>
    <sheetView showGridLines="0" topLeftCell="AR1" workbookViewId="0">
      <selection activeCell="AT8" sqref="AT8:BN8"/>
    </sheetView>
  </sheetViews>
  <sheetFormatPr defaultRowHeight="13.5"/>
  <cols>
    <col min="1" max="1" width="3.5" style="676" customWidth="1"/>
    <col min="2" max="2" width="5.375" style="676" customWidth="1"/>
    <col min="3" max="3" width="4.75" style="677" customWidth="1"/>
    <col min="4" max="4" width="4.5" style="676" customWidth="1"/>
    <col min="5" max="5" width="14.625" style="676" customWidth="1"/>
    <col min="6" max="6" width="11.125" style="676" customWidth="1"/>
    <col min="7" max="7" width="9" style="676"/>
    <col min="8" max="12" width="6.625" style="676" customWidth="1"/>
    <col min="13" max="13" width="4.625" style="676" customWidth="1"/>
    <col min="14" max="14" width="21.625" style="676" customWidth="1"/>
    <col min="15" max="15" width="4" style="676" customWidth="1"/>
    <col min="16" max="16" width="6.75" style="676" customWidth="1"/>
    <col min="17" max="17" width="3.5" style="676" customWidth="1"/>
    <col min="18" max="18" width="1.875" style="676" customWidth="1"/>
    <col min="19" max="19" width="6.125" style="677" customWidth="1"/>
    <col min="20" max="21" width="4.125" style="676" customWidth="1"/>
    <col min="22" max="22" width="5.125" style="676" customWidth="1"/>
    <col min="23" max="24" width="3.625" style="676" customWidth="1"/>
    <col min="25" max="26" width="5.125" style="676" customWidth="1"/>
    <col min="27" max="27" width="4.625" style="676" customWidth="1"/>
    <col min="28" max="28" width="10.125" style="676" customWidth="1"/>
    <col min="29" max="29" width="2.125" style="676" customWidth="1"/>
    <col min="30" max="30" width="2.625" style="676" customWidth="1"/>
    <col min="31" max="31" width="6.125" style="677" customWidth="1"/>
    <col min="32" max="33" width="4.125" style="676" customWidth="1"/>
    <col min="34" max="34" width="5.125" style="676" customWidth="1"/>
    <col min="35" max="36" width="3.625" style="676" customWidth="1"/>
    <col min="37" max="37" width="9.625" style="676" customWidth="1"/>
    <col min="38" max="38" width="4.625" style="676" customWidth="1"/>
    <col min="39" max="39" width="10.125" style="676" customWidth="1"/>
    <col min="40" max="40" width="2.125" style="676" customWidth="1"/>
    <col min="41" max="41" width="2.625" style="676" customWidth="1"/>
    <col min="42" max="42" width="1.625" style="676" customWidth="1"/>
    <col min="43" max="43" width="3.5" style="676" customWidth="1"/>
    <col min="44" max="44" width="1.875" style="676" customWidth="1"/>
    <col min="45" max="45" width="6.125" style="677" customWidth="1"/>
    <col min="46" max="47" width="4.125" style="676" customWidth="1"/>
    <col min="48" max="48" width="5.125" style="676" customWidth="1"/>
    <col min="49" max="49" width="6.375" style="676" customWidth="1"/>
    <col min="50" max="50" width="3.625" style="676" customWidth="1"/>
    <col min="51" max="51" width="2.875" style="676" customWidth="1"/>
    <col min="52" max="54" width="3.625" style="676" customWidth="1"/>
    <col min="55" max="55" width="5.375" style="676" customWidth="1"/>
    <col min="56" max="56" width="3.625" style="676" customWidth="1"/>
    <col min="57" max="57" width="2.625" style="676" customWidth="1"/>
    <col min="58" max="58" width="5.625" style="677" customWidth="1"/>
    <col min="59" max="59" width="4.625" style="676" customWidth="1"/>
    <col min="60" max="60" width="5.625" style="676" customWidth="1"/>
    <col min="61" max="61" width="5.125" style="676" customWidth="1"/>
    <col min="62" max="63" width="3.625" style="676" customWidth="1"/>
    <col min="64" max="64" width="9.625" style="676" customWidth="1"/>
    <col min="65" max="65" width="3.125" style="676" customWidth="1"/>
    <col min="66" max="66" width="10.125" style="676" customWidth="1"/>
    <col min="67" max="67" width="3.625" style="676" customWidth="1"/>
    <col min="68" max="68" width="2.625" style="676" customWidth="1"/>
    <col min="69" max="69" width="1.25" style="676" customWidth="1"/>
    <col min="70" max="70" width="3.25" style="676" customWidth="1"/>
    <col min="71" max="16384" width="9" style="676"/>
  </cols>
  <sheetData>
    <row r="1" spans="1:75" ht="39.950000000000003" customHeight="1">
      <c r="A1" s="1597"/>
      <c r="B1" s="1597"/>
      <c r="C1" s="1605"/>
      <c r="D1" s="1597"/>
      <c r="E1" s="1597"/>
      <c r="F1" s="1597"/>
      <c r="G1" s="1597"/>
      <c r="H1" s="1597"/>
      <c r="I1" s="1597"/>
      <c r="J1" s="1597"/>
      <c r="K1" s="1597"/>
      <c r="L1" s="1597"/>
      <c r="M1" s="1597"/>
      <c r="N1" s="1597"/>
      <c r="O1" s="1597"/>
      <c r="P1" s="1597"/>
      <c r="Q1" s="1597"/>
      <c r="R1" s="1597"/>
      <c r="S1" s="1605"/>
      <c r="T1" s="1597"/>
      <c r="U1" s="1597"/>
      <c r="V1" s="1597"/>
      <c r="W1" s="1597"/>
      <c r="X1" s="1597"/>
      <c r="Y1" s="1597"/>
      <c r="Z1" s="1597"/>
      <c r="AA1" s="1597"/>
      <c r="AB1" s="1597"/>
      <c r="AC1" s="1597"/>
      <c r="AD1" s="1597"/>
      <c r="AE1" s="1605"/>
      <c r="AF1" s="1597"/>
      <c r="AG1" s="1597"/>
      <c r="AH1" s="1597"/>
      <c r="AI1" s="1597"/>
      <c r="AJ1" s="1597"/>
      <c r="AK1" s="1597"/>
      <c r="AL1" s="1597"/>
      <c r="AM1" s="1597"/>
      <c r="AN1" s="1597"/>
      <c r="AO1" s="1597"/>
      <c r="AP1" s="1597"/>
      <c r="AQ1" s="1597"/>
      <c r="AR1" s="1597"/>
      <c r="AS1" s="1605"/>
      <c r="AT1" s="1597"/>
      <c r="AU1" s="1597"/>
      <c r="AV1" s="1597"/>
      <c r="AW1" s="1597"/>
      <c r="AX1" s="1597"/>
      <c r="AY1" s="1597"/>
      <c r="AZ1" s="1597"/>
      <c r="BA1" s="1597"/>
      <c r="BB1" s="1597"/>
      <c r="BC1" s="1597"/>
      <c r="BD1" s="1597"/>
      <c r="BE1" s="1597"/>
      <c r="BF1" s="1605"/>
      <c r="BG1" s="1597"/>
      <c r="BH1" s="1597"/>
      <c r="BI1" s="1597"/>
      <c r="BJ1" s="1597"/>
      <c r="BK1" s="1597"/>
      <c r="BL1" s="1597"/>
      <c r="BM1" s="1597"/>
      <c r="BN1" s="1597"/>
      <c r="BO1" s="1597"/>
      <c r="BP1" s="1597"/>
      <c r="BQ1" s="1597"/>
      <c r="BR1" s="1597"/>
    </row>
    <row r="2" spans="1:75" ht="27" customHeight="1">
      <c r="A2" s="714"/>
      <c r="B2" s="1534"/>
      <c r="C2" s="1535"/>
      <c r="D2" s="7089"/>
      <c r="E2" s="7089"/>
      <c r="F2" s="7089"/>
      <c r="G2" s="7089"/>
      <c r="H2" s="7089"/>
      <c r="I2" s="7089"/>
      <c r="J2" s="7089"/>
      <c r="K2" s="7089"/>
      <c r="L2" s="7089"/>
      <c r="M2" s="7089"/>
      <c r="N2" s="7089"/>
      <c r="O2" s="1534"/>
      <c r="P2" s="1534"/>
      <c r="Q2" s="1536"/>
      <c r="R2" s="1534"/>
      <c r="S2" s="1535"/>
      <c r="T2" s="1534"/>
      <c r="U2" s="1534"/>
      <c r="V2" s="1534"/>
      <c r="W2" s="1534"/>
      <c r="X2" s="1534"/>
      <c r="Y2" s="1534"/>
      <c r="Z2" s="1534"/>
      <c r="AA2" s="1534"/>
      <c r="AB2" s="1534"/>
      <c r="AC2" s="1534"/>
      <c r="AD2" s="1534"/>
      <c r="AE2" s="1535"/>
      <c r="AF2" s="1534"/>
      <c r="AG2" s="1534"/>
      <c r="AH2" s="1534"/>
      <c r="AI2" s="1534"/>
      <c r="AJ2" s="1534"/>
      <c r="AK2" s="1534"/>
      <c r="AL2" s="1534"/>
      <c r="AM2" s="1534"/>
      <c r="AN2" s="1534"/>
      <c r="AO2" s="1534"/>
      <c r="AP2" s="1534"/>
      <c r="AQ2" s="1536"/>
      <c r="AR2" s="1253"/>
      <c r="AS2" s="1260"/>
      <c r="AT2" s="1253"/>
      <c r="AU2" s="1253"/>
      <c r="AV2" s="1253"/>
      <c r="AW2" s="1253"/>
      <c r="AX2" s="1253"/>
      <c r="AY2" s="1253"/>
      <c r="AZ2" s="1253"/>
      <c r="BA2" s="1253"/>
      <c r="BB2" s="1253"/>
      <c r="BC2" s="1253"/>
      <c r="BD2" s="1253"/>
      <c r="BE2" s="1253"/>
      <c r="BF2" s="1253"/>
      <c r="BG2" s="1253"/>
      <c r="BH2" s="1253"/>
      <c r="BI2" s="1253"/>
      <c r="BJ2" s="1253"/>
      <c r="BK2" s="1253"/>
      <c r="BL2" s="1253"/>
      <c r="BM2" s="1253"/>
      <c r="BN2" s="1253"/>
      <c r="BO2" s="1253"/>
      <c r="BP2" s="1253"/>
      <c r="BQ2" s="1253"/>
      <c r="BR2" s="714"/>
    </row>
    <row r="3" spans="1:75" s="678" customFormat="1" ht="30" customHeight="1">
      <c r="A3" s="716"/>
      <c r="B3" s="1253"/>
      <c r="C3" s="1769"/>
      <c r="D3" s="1258"/>
      <c r="E3" s="1258"/>
      <c r="F3" s="1253"/>
      <c r="G3" s="1253"/>
      <c r="H3" s="1253"/>
      <c r="I3" s="1253"/>
      <c r="J3" s="1253"/>
      <c r="K3" s="1253"/>
      <c r="L3" s="1253"/>
      <c r="M3" s="1253"/>
      <c r="N3" s="1253"/>
      <c r="O3" s="1253"/>
      <c r="P3" s="1253"/>
      <c r="Q3" s="1537"/>
      <c r="R3" s="1253"/>
      <c r="S3" s="1562" t="s">
        <v>1616</v>
      </c>
      <c r="T3" s="1555" t="s">
        <v>1615</v>
      </c>
      <c r="U3" s="1555"/>
      <c r="V3" s="1555"/>
      <c r="W3" s="1555"/>
      <c r="X3" s="1555"/>
      <c r="Y3" s="1555"/>
      <c r="Z3" s="1555"/>
      <c r="AA3" s="1555"/>
      <c r="AB3" s="1555"/>
      <c r="AC3" s="1555"/>
      <c r="AD3" s="1555"/>
      <c r="AE3" s="1564"/>
      <c r="AF3" s="1555"/>
      <c r="AG3" s="1555"/>
      <c r="AH3" s="1563"/>
      <c r="AI3" s="1563"/>
      <c r="AJ3" s="1563"/>
      <c r="AK3" s="1563"/>
      <c r="AL3" s="1563"/>
      <c r="AM3" s="1563"/>
      <c r="AN3" s="1563"/>
      <c r="AO3" s="1258"/>
      <c r="AP3" s="1533"/>
      <c r="AQ3" s="1537"/>
      <c r="AT3" s="6988" t="str">
        <f>+入力ｼｰﾄB!F123</f>
        <v/>
      </c>
      <c r="AU3" s="6989"/>
      <c r="AV3" s="6989"/>
      <c r="AW3" s="6989"/>
      <c r="AX3" s="1256" t="s">
        <v>1634</v>
      </c>
      <c r="AY3" s="6994" t="str">
        <f>+入力ｼｰﾄB!H123</f>
        <v>　</v>
      </c>
      <c r="AZ3" s="6994"/>
      <c r="BA3" s="6994"/>
      <c r="BB3" s="6994"/>
      <c r="BC3" s="6994"/>
      <c r="BD3" s="6994"/>
      <c r="BE3" s="1253" t="s">
        <v>1635</v>
      </c>
      <c r="BF3" s="1256" t="s">
        <v>1599</v>
      </c>
      <c r="BG3" s="7033" t="str">
        <f>IF(入力ｼｰﾄB!J123=0,"",入力ｼｰﾄB!J123)</f>
        <v/>
      </c>
      <c r="BH3" s="7033"/>
      <c r="BI3" s="7033"/>
      <c r="BJ3" s="7033"/>
      <c r="BK3" s="7033"/>
      <c r="BL3" s="1547" t="s">
        <v>1636</v>
      </c>
      <c r="BM3" s="7034" t="str">
        <f>IF(入力ｼｰﾄB!L123=0,"",入力ｼｰﾄB!L123)</f>
        <v/>
      </c>
      <c r="BN3" s="7034"/>
      <c r="BO3" s="7034"/>
      <c r="BP3" s="678" t="s">
        <v>1637</v>
      </c>
      <c r="BR3" s="716"/>
      <c r="BW3" s="676"/>
    </row>
    <row r="4" spans="1:75" s="678" customFormat="1" ht="30" customHeight="1">
      <c r="A4" s="716"/>
      <c r="B4" s="1253"/>
      <c r="C4" s="1769"/>
      <c r="D4" s="1253"/>
      <c r="E4" s="1253"/>
      <c r="F4" s="1253"/>
      <c r="G4" s="1253"/>
      <c r="H4" s="1253"/>
      <c r="I4" s="1253"/>
      <c r="J4" s="1253"/>
      <c r="K4" s="1253"/>
      <c r="L4" s="1530"/>
      <c r="M4" s="1769"/>
      <c r="N4" s="1769"/>
      <c r="O4" s="1253"/>
      <c r="P4" s="1253"/>
      <c r="Q4" s="1537"/>
      <c r="R4" s="1253"/>
      <c r="S4" s="1539" t="s">
        <v>1087</v>
      </c>
      <c r="T4" s="7010" t="s">
        <v>2845</v>
      </c>
      <c r="U4" s="7010"/>
      <c r="V4" s="7010"/>
      <c r="W4" s="7010"/>
      <c r="X4" s="7010"/>
      <c r="Y4" s="7010"/>
      <c r="Z4" s="7010"/>
      <c r="AA4" s="7010"/>
      <c r="AB4" s="7010"/>
      <c r="AC4" s="7010"/>
      <c r="AD4" s="7011"/>
      <c r="AE4" s="1539" t="s">
        <v>1105</v>
      </c>
      <c r="AF4" s="7010" t="s">
        <v>1618</v>
      </c>
      <c r="AG4" s="7010"/>
      <c r="AH4" s="7010"/>
      <c r="AI4" s="7010"/>
      <c r="AJ4" s="7010"/>
      <c r="AK4" s="7010"/>
      <c r="AL4" s="7010"/>
      <c r="AM4" s="7010"/>
      <c r="AN4" s="7010"/>
      <c r="AO4" s="7011"/>
      <c r="AP4" s="1538"/>
      <c r="AQ4" s="1537"/>
      <c r="AS4" s="1780"/>
      <c r="AT4" s="6995" t="str">
        <f>+入力ｼｰﾄB!F124</f>
        <v/>
      </c>
      <c r="AU4" s="6996"/>
      <c r="AV4" s="6996"/>
      <c r="AW4" s="6996"/>
      <c r="AX4" s="684" t="s">
        <v>1634</v>
      </c>
      <c r="AY4" s="6994" t="str">
        <f>+入力ｼｰﾄB!H124</f>
        <v>　</v>
      </c>
      <c r="AZ4" s="6994"/>
      <c r="BA4" s="6994"/>
      <c r="BB4" s="6994"/>
      <c r="BC4" s="6994"/>
      <c r="BD4" s="6994"/>
      <c r="BE4" s="678" t="s">
        <v>1635</v>
      </c>
      <c r="BF4" s="1256" t="s">
        <v>1599</v>
      </c>
      <c r="BG4" s="7027" t="str">
        <f>IF(入力ｼｰﾄB!J124=0,"",入力ｼｰﾄB!J124)</f>
        <v/>
      </c>
      <c r="BH4" s="7027"/>
      <c r="BI4" s="7027"/>
      <c r="BJ4" s="7027"/>
      <c r="BK4" s="7027"/>
      <c r="BL4" s="1547" t="s">
        <v>1598</v>
      </c>
      <c r="BM4" s="7028" t="str">
        <f>IF(入力ｼｰﾄB!L124=0,"",入力ｼｰﾄB!L124)</f>
        <v/>
      </c>
      <c r="BN4" s="7028"/>
      <c r="BO4" s="7028"/>
      <c r="BP4" s="678" t="s">
        <v>1489</v>
      </c>
      <c r="BR4" s="716"/>
    </row>
    <row r="5" spans="1:75" s="678" customFormat="1" ht="30" customHeight="1">
      <c r="A5" s="716"/>
      <c r="B5" s="1253"/>
      <c r="C5" s="1769"/>
      <c r="D5" s="1253"/>
      <c r="E5" s="1253"/>
      <c r="F5" s="1253"/>
      <c r="G5" s="1253"/>
      <c r="H5" s="1253"/>
      <c r="I5" s="1253"/>
      <c r="J5" s="1253"/>
      <c r="K5" s="1253"/>
      <c r="L5" s="1530"/>
      <c r="M5" s="1769"/>
      <c r="N5" s="1769"/>
      <c r="O5" s="1253"/>
      <c r="P5" s="1253"/>
      <c r="Q5" s="1537"/>
      <c r="R5" s="1253"/>
      <c r="S5" s="1540"/>
      <c r="T5" s="7012"/>
      <c r="U5" s="7012"/>
      <c r="V5" s="7012"/>
      <c r="W5" s="7012"/>
      <c r="X5" s="7012"/>
      <c r="Y5" s="7012"/>
      <c r="Z5" s="7012"/>
      <c r="AA5" s="7012"/>
      <c r="AB5" s="7012"/>
      <c r="AC5" s="7012"/>
      <c r="AD5" s="7013"/>
      <c r="AE5" s="1540"/>
      <c r="AF5" s="7012"/>
      <c r="AG5" s="7012"/>
      <c r="AH5" s="7012"/>
      <c r="AI5" s="7012"/>
      <c r="AJ5" s="7012"/>
      <c r="AK5" s="7012"/>
      <c r="AL5" s="7012"/>
      <c r="AM5" s="7012"/>
      <c r="AN5" s="7012"/>
      <c r="AO5" s="7013"/>
      <c r="AP5" s="1780"/>
      <c r="AQ5" s="1537"/>
      <c r="AS5" s="1253"/>
      <c r="AT5" s="6995" t="str">
        <f>+入力ｼｰﾄB!F125</f>
        <v/>
      </c>
      <c r="AU5" s="6996"/>
      <c r="AV5" s="6996"/>
      <c r="AW5" s="6996"/>
      <c r="AX5" s="684" t="s">
        <v>1634</v>
      </c>
      <c r="AY5" s="6994" t="str">
        <f>+入力ｼｰﾄB!H125</f>
        <v>　</v>
      </c>
      <c r="AZ5" s="6994"/>
      <c r="BA5" s="6994"/>
      <c r="BB5" s="6994"/>
      <c r="BC5" s="6994"/>
      <c r="BD5" s="6994"/>
      <c r="BE5" s="678" t="s">
        <v>1635</v>
      </c>
      <c r="BF5" s="1256" t="s">
        <v>1599</v>
      </c>
      <c r="BG5" s="7027" t="str">
        <f>IF(入力ｼｰﾄB!J125=0,"",入力ｼｰﾄB!J125)</f>
        <v/>
      </c>
      <c r="BH5" s="7027"/>
      <c r="BI5" s="7027"/>
      <c r="BJ5" s="7027"/>
      <c r="BK5" s="7027"/>
      <c r="BL5" s="1547" t="s">
        <v>1598</v>
      </c>
      <c r="BM5" s="7028" t="str">
        <f>IF(入力ｼｰﾄB!L125=0,"",入力ｼｰﾄB!L125)</f>
        <v/>
      </c>
      <c r="BN5" s="7028"/>
      <c r="BO5" s="7028"/>
      <c r="BP5" s="678" t="s">
        <v>1489</v>
      </c>
      <c r="BR5" s="716"/>
    </row>
    <row r="6" spans="1:75" s="678" customFormat="1" ht="30" customHeight="1">
      <c r="A6" s="716"/>
      <c r="B6" s="1253"/>
      <c r="C6" s="1769"/>
      <c r="D6" s="1253"/>
      <c r="E6" s="1253"/>
      <c r="F6" s="7090" t="s">
        <v>1372</v>
      </c>
      <c r="G6" s="7090"/>
      <c r="H6" s="7090"/>
      <c r="I6" s="7090"/>
      <c r="J6" s="7090"/>
      <c r="K6" s="7090"/>
      <c r="L6" s="7090"/>
      <c r="M6" s="7090"/>
      <c r="N6" s="1769"/>
      <c r="O6" s="1253"/>
      <c r="P6" s="1253"/>
      <c r="Q6" s="1537"/>
      <c r="R6" s="1253"/>
      <c r="S6" s="7088" t="s">
        <v>1098</v>
      </c>
      <c r="T6" s="7075"/>
      <c r="U6" s="7087" t="str">
        <f>+入力ｼｰﾄB!$J$37</f>
        <v>○○　一夫</v>
      </c>
      <c r="V6" s="7087"/>
      <c r="W6" s="7087"/>
      <c r="X6" s="7087"/>
      <c r="Y6" s="7087"/>
      <c r="Z6" s="7087"/>
      <c r="AA6" s="7087"/>
      <c r="AB6" s="7087"/>
      <c r="AC6" s="7087"/>
      <c r="AD6" s="7087"/>
      <c r="AE6" s="7088" t="s">
        <v>1098</v>
      </c>
      <c r="AF6" s="7075"/>
      <c r="AG6" s="7087" t="str">
        <f>+入力ｼｰﾄB!$J$51</f>
        <v>○○　一夫</v>
      </c>
      <c r="AH6" s="7087"/>
      <c r="AI6" s="7087"/>
      <c r="AJ6" s="7087"/>
      <c r="AK6" s="7087"/>
      <c r="AL6" s="7087"/>
      <c r="AM6" s="7087"/>
      <c r="AN6" s="7087"/>
      <c r="AO6" s="7093"/>
      <c r="AP6" s="1538"/>
      <c r="AQ6" s="1537"/>
      <c r="AR6" s="676"/>
      <c r="AS6" s="1256"/>
      <c r="AT6" s="676"/>
      <c r="AU6" s="676"/>
      <c r="AV6" s="676"/>
      <c r="AW6" s="676"/>
      <c r="AX6" s="676"/>
      <c r="AY6" s="676"/>
      <c r="AZ6" s="676"/>
      <c r="BA6" s="676"/>
      <c r="BB6" s="676"/>
      <c r="BC6" s="676"/>
      <c r="BD6" s="676"/>
      <c r="BE6" s="676"/>
      <c r="BF6" s="677"/>
      <c r="BG6" s="676"/>
      <c r="BH6" s="676"/>
      <c r="BI6" s="676"/>
      <c r="BJ6" s="676"/>
      <c r="BK6" s="676"/>
      <c r="BL6" s="676"/>
      <c r="BM6" s="676"/>
      <c r="BN6" s="676"/>
      <c r="BO6" s="676"/>
      <c r="BP6" s="676"/>
      <c r="BQ6" s="676"/>
      <c r="BR6" s="1596"/>
    </row>
    <row r="7" spans="1:75" s="678" customFormat="1" ht="30" customHeight="1">
      <c r="A7" s="716"/>
      <c r="B7" s="1253"/>
      <c r="C7" s="1769"/>
      <c r="D7" s="1253"/>
      <c r="E7" s="1253"/>
      <c r="F7" s="1253"/>
      <c r="G7" s="1253"/>
      <c r="H7" s="1253"/>
      <c r="I7" s="1253"/>
      <c r="J7" s="1253"/>
      <c r="K7" s="1253"/>
      <c r="L7" s="1530"/>
      <c r="M7" s="1769"/>
      <c r="N7" s="1769"/>
      <c r="O7" s="1253"/>
      <c r="P7" s="1253"/>
      <c r="Q7" s="1537"/>
      <c r="R7" s="1253"/>
      <c r="S7" s="7088" t="s">
        <v>1585</v>
      </c>
      <c r="T7" s="7075"/>
      <c r="U7" s="7087" t="str">
        <f>+入力ｼｰﾄB!$J$38</f>
        <v>1級</v>
      </c>
      <c r="V7" s="7087"/>
      <c r="W7" s="1643" t="s">
        <v>1622</v>
      </c>
      <c r="X7" s="1643"/>
      <c r="Y7" s="1643"/>
      <c r="Z7" s="1560"/>
      <c r="AA7" s="1560"/>
      <c r="AB7" s="7014">
        <f>+入力ｼｰﾄB!$J$39</f>
        <v>987777</v>
      </c>
      <c r="AC7" s="7014"/>
      <c r="AD7" s="1643" t="s">
        <v>1587</v>
      </c>
      <c r="AE7" s="7088" t="s">
        <v>1585</v>
      </c>
      <c r="AF7" s="7075"/>
      <c r="AG7" s="7087" t="str">
        <f>+入力ｼｰﾄB!$J$52</f>
        <v>1級</v>
      </c>
      <c r="AH7" s="7087"/>
      <c r="AI7" s="1643" t="s">
        <v>1622</v>
      </c>
      <c r="AJ7" s="1643"/>
      <c r="AK7" s="1560"/>
      <c r="AL7" s="1560"/>
      <c r="AM7" s="7014">
        <f>+入力ｼｰﾄB!$J$53</f>
        <v>987777</v>
      </c>
      <c r="AN7" s="7014"/>
      <c r="AO7" s="1772" t="s">
        <v>1588</v>
      </c>
      <c r="AP7" s="1253"/>
      <c r="AQ7" s="1537"/>
      <c r="AS7" s="1554" t="s">
        <v>1499</v>
      </c>
      <c r="AT7" s="1558" t="s">
        <v>1081</v>
      </c>
      <c r="AU7" s="1555"/>
      <c r="AV7" s="1555"/>
      <c r="AW7" s="1555"/>
      <c r="AX7" s="1555"/>
      <c r="AY7" s="1555"/>
      <c r="AZ7" s="1555"/>
      <c r="BA7" s="1252"/>
      <c r="BB7" s="1252"/>
      <c r="BC7" s="1252"/>
      <c r="BD7" s="1252"/>
      <c r="BE7" s="1252"/>
      <c r="BF7" s="1252"/>
      <c r="BG7" s="1781"/>
      <c r="BH7" s="1252"/>
      <c r="BI7" s="1252"/>
      <c r="BJ7" s="1252"/>
      <c r="BK7" s="1252"/>
      <c r="BL7" s="1252"/>
      <c r="BM7" s="1252"/>
      <c r="BN7" s="1252"/>
      <c r="BO7" s="1252"/>
      <c r="BP7" s="1252"/>
      <c r="BR7" s="716"/>
    </row>
    <row r="8" spans="1:75" s="678" customFormat="1" ht="30" customHeight="1">
      <c r="A8" s="716"/>
      <c r="B8" s="1253"/>
      <c r="C8" s="1769"/>
      <c r="D8" s="1253"/>
      <c r="E8" s="1253"/>
      <c r="F8" s="1253"/>
      <c r="G8" s="1253"/>
      <c r="H8" s="1253"/>
      <c r="I8" s="1253"/>
      <c r="J8" s="1253"/>
      <c r="K8" s="1253"/>
      <c r="L8" s="1530"/>
      <c r="M8" s="1769"/>
      <c r="N8" s="1769"/>
      <c r="O8" s="1253"/>
      <c r="P8" s="1253"/>
      <c r="Q8" s="1537"/>
      <c r="R8" s="1253"/>
      <c r="S8" s="1765"/>
      <c r="T8" s="1787"/>
      <c r="U8" s="1561"/>
      <c r="V8" s="1561" t="str">
        <f>+入力ｼｰﾄB!$L$38</f>
        <v>　</v>
      </c>
      <c r="W8" s="1561"/>
      <c r="X8" s="1561"/>
      <c r="Y8" s="1561"/>
      <c r="Z8" s="1561"/>
      <c r="AA8" s="1561"/>
      <c r="AB8" s="1561"/>
      <c r="AC8" s="1561"/>
      <c r="AD8" s="1561"/>
      <c r="AE8" s="1765"/>
      <c r="AF8" s="1787"/>
      <c r="AG8" s="1561"/>
      <c r="AH8" s="1561"/>
      <c r="AI8" s="1561"/>
      <c r="AJ8" s="1561"/>
      <c r="AK8" s="1561"/>
      <c r="AL8" s="1561"/>
      <c r="AM8" s="1561"/>
      <c r="AN8" s="1561"/>
      <c r="AO8" s="1772"/>
      <c r="AP8" s="1253"/>
      <c r="AQ8" s="1537"/>
      <c r="AR8" s="676"/>
      <c r="AS8" s="1251"/>
      <c r="AT8" s="7032" t="s">
        <v>2847</v>
      </c>
      <c r="AU8" s="7032"/>
      <c r="AV8" s="7032"/>
      <c r="AW8" s="7032"/>
      <c r="AX8" s="7032"/>
      <c r="AY8" s="7032"/>
      <c r="AZ8" s="7032"/>
      <c r="BA8" s="7032"/>
      <c r="BB8" s="7032"/>
      <c r="BC8" s="7032"/>
      <c r="BD8" s="7032"/>
      <c r="BE8" s="7032"/>
      <c r="BF8" s="7032"/>
      <c r="BG8" s="7032"/>
      <c r="BH8" s="7032"/>
      <c r="BI8" s="7032"/>
      <c r="BJ8" s="7032"/>
      <c r="BK8" s="7032"/>
      <c r="BL8" s="7032"/>
      <c r="BM8" s="7032"/>
      <c r="BN8" s="7032"/>
      <c r="BO8" s="2664"/>
      <c r="BP8" s="1813"/>
      <c r="BQ8" s="676"/>
      <c r="BR8" s="716"/>
    </row>
    <row r="9" spans="1:75" s="678" customFormat="1" ht="30" customHeight="1">
      <c r="A9" s="716"/>
      <c r="B9" s="1253"/>
      <c r="C9" s="7042" t="s">
        <v>1373</v>
      </c>
      <c r="D9" s="7042"/>
      <c r="E9" s="7094" t="str">
        <f>+入力ｼｰﾄB!$J$20</f>
        <v>（株）湾岸工業　代表取締役　海野　波男</v>
      </c>
      <c r="F9" s="7094"/>
      <c r="G9" s="7094"/>
      <c r="H9" s="7094"/>
      <c r="I9" s="7094"/>
      <c r="J9" s="7094"/>
      <c r="K9" s="7094"/>
      <c r="L9" s="7094"/>
      <c r="M9" s="7094"/>
      <c r="N9" s="7094"/>
      <c r="O9" s="1253" t="s">
        <v>1607</v>
      </c>
      <c r="P9" s="1253"/>
      <c r="Q9" s="1537"/>
      <c r="R9" s="1253"/>
      <c r="S9" s="7088" t="s">
        <v>1098</v>
      </c>
      <c r="T9" s="7075"/>
      <c r="U9" s="7087" t="str">
        <f>+入力ｼｰﾄB!$J$41</f>
        <v>構造　進</v>
      </c>
      <c r="V9" s="7087"/>
      <c r="W9" s="7087"/>
      <c r="X9" s="7087"/>
      <c r="Y9" s="7087"/>
      <c r="Z9" s="7087"/>
      <c r="AA9" s="7087"/>
      <c r="AB9" s="7087"/>
      <c r="AC9" s="7087"/>
      <c r="AD9" s="7087"/>
      <c r="AE9" s="7088" t="s">
        <v>1098</v>
      </c>
      <c r="AF9" s="7075"/>
      <c r="AG9" s="7087" t="str">
        <f>+入力ｼｰﾄB!$J$55</f>
        <v>高野　洋平</v>
      </c>
      <c r="AH9" s="7087"/>
      <c r="AI9" s="7087"/>
      <c r="AJ9" s="7087"/>
      <c r="AK9" s="7087"/>
      <c r="AL9" s="7087"/>
      <c r="AM9" s="7087"/>
      <c r="AN9" s="7087"/>
      <c r="AO9" s="7093"/>
      <c r="AP9" s="1253"/>
      <c r="AQ9" s="1537"/>
      <c r="AR9" s="676"/>
      <c r="AS9" s="1259"/>
      <c r="AT9" s="7032" t="s">
        <v>2846</v>
      </c>
      <c r="AU9" s="7032"/>
      <c r="AV9" s="7032"/>
      <c r="AW9" s="7032"/>
      <c r="AX9" s="7032"/>
      <c r="AY9" s="7032"/>
      <c r="AZ9" s="7032"/>
      <c r="BA9" s="7032"/>
      <c r="BB9" s="7032"/>
      <c r="BC9" s="7032"/>
      <c r="BD9" s="7032"/>
      <c r="BE9" s="7032"/>
      <c r="BF9" s="7032"/>
      <c r="BG9" s="7032"/>
      <c r="BH9" s="7032"/>
      <c r="BI9" s="7032"/>
      <c r="BJ9" s="7032"/>
      <c r="BK9" s="7032"/>
      <c r="BL9" s="7032"/>
      <c r="BM9" s="7032"/>
      <c r="BN9" s="7032"/>
      <c r="BO9" s="2664"/>
      <c r="BP9" s="1813"/>
      <c r="BR9" s="716"/>
    </row>
    <row r="10" spans="1:75" s="678" customFormat="1" ht="30" customHeight="1">
      <c r="A10" s="716"/>
      <c r="B10" s="1253"/>
      <c r="C10" s="7020" t="s">
        <v>1365</v>
      </c>
      <c r="D10" s="7020"/>
      <c r="E10" s="7040" t="str">
        <f>+入力ｼｰﾄB!J82</f>
        <v>一級建築士事務所 株式会社　TCT設計</v>
      </c>
      <c r="F10" s="7040"/>
      <c r="G10" s="7040"/>
      <c r="H10" s="7040"/>
      <c r="I10" s="7040"/>
      <c r="J10" s="7040"/>
      <c r="K10" s="7040"/>
      <c r="L10" s="7040"/>
      <c r="M10" s="7040"/>
      <c r="N10" s="7040"/>
      <c r="O10" s="1253" t="s">
        <v>1608</v>
      </c>
      <c r="P10" s="1253"/>
      <c r="Q10" s="1537"/>
      <c r="R10" s="1253"/>
      <c r="S10" s="7088" t="s">
        <v>1585</v>
      </c>
      <c r="T10" s="7075"/>
      <c r="U10" s="7087" t="str">
        <f>+入力ｼｰﾄB!$J$42</f>
        <v>1級</v>
      </c>
      <c r="V10" s="7087"/>
      <c r="W10" s="1643" t="s">
        <v>1622</v>
      </c>
      <c r="X10" s="1643"/>
      <c r="Y10" s="1643"/>
      <c r="Z10" s="1560"/>
      <c r="AA10" s="1560"/>
      <c r="AB10" s="7014">
        <f>+入力ｼｰﾄB!$J$43</f>
        <v>112233</v>
      </c>
      <c r="AC10" s="7014"/>
      <c r="AD10" s="1643" t="s">
        <v>1588</v>
      </c>
      <c r="AE10" s="7088" t="s">
        <v>1585</v>
      </c>
      <c r="AF10" s="7075"/>
      <c r="AG10" s="7087" t="str">
        <f>+入力ｼｰﾄB!$J$56</f>
        <v>1級</v>
      </c>
      <c r="AH10" s="7087"/>
      <c r="AI10" s="1643" t="s">
        <v>1622</v>
      </c>
      <c r="AJ10" s="1643"/>
      <c r="AK10" s="1560"/>
      <c r="AL10" s="1560"/>
      <c r="AM10" s="7014">
        <f>+入力ｼｰﾄB!$J$57</f>
        <v>9933333</v>
      </c>
      <c r="AN10" s="7014"/>
      <c r="AO10" s="1772" t="s">
        <v>1588</v>
      </c>
      <c r="AP10" s="1538"/>
      <c r="AQ10" s="1537"/>
      <c r="AR10" s="676"/>
      <c r="AS10" s="1554" t="s">
        <v>1500</v>
      </c>
      <c r="AT10" s="1563" t="s">
        <v>1501</v>
      </c>
      <c r="AU10" s="1563"/>
      <c r="AV10" s="1563"/>
      <c r="AW10" s="1563"/>
      <c r="AX10" s="1563"/>
      <c r="AY10" s="1563"/>
      <c r="AZ10" s="1563"/>
      <c r="BA10" s="1259"/>
      <c r="BB10" s="1259"/>
      <c r="BC10" s="1259"/>
      <c r="BD10" s="1259"/>
      <c r="BE10" s="1259"/>
      <c r="BF10" s="1259"/>
      <c r="BG10" s="1259"/>
      <c r="BH10" s="1252"/>
      <c r="BI10" s="1813"/>
      <c r="BJ10" s="1813"/>
      <c r="BK10" s="1813"/>
      <c r="BL10" s="1813"/>
      <c r="BM10" s="1813"/>
      <c r="BN10" s="1813"/>
      <c r="BO10" s="1813"/>
      <c r="BP10" s="1813"/>
      <c r="BQ10" s="12"/>
      <c r="BR10" s="716"/>
    </row>
    <row r="11" spans="1:75" s="678" customFormat="1" ht="30" customHeight="1">
      <c r="A11" s="716"/>
      <c r="B11" s="1253"/>
      <c r="C11" s="7020" t="s">
        <v>1610</v>
      </c>
      <c r="D11" s="7020"/>
      <c r="E11" s="7041" t="str">
        <f>+入力ｼｰﾄB!J25</f>
        <v>レストランNJR　改修工事</v>
      </c>
      <c r="F11" s="7041"/>
      <c r="G11" s="7041"/>
      <c r="H11" s="7041"/>
      <c r="I11" s="7041"/>
      <c r="J11" s="7041"/>
      <c r="K11" s="7041"/>
      <c r="L11" s="7041"/>
      <c r="M11" s="7041"/>
      <c r="N11" s="7041"/>
      <c r="O11" s="1253" t="s">
        <v>1609</v>
      </c>
      <c r="P11" s="1253"/>
      <c r="Q11" s="1537"/>
      <c r="R11" s="1253"/>
      <c r="S11" s="1765"/>
      <c r="T11" s="1787"/>
      <c r="U11" s="1561"/>
      <c r="V11" s="1561" t="str">
        <f>+入力ｼｰﾄB!$L$42</f>
        <v>構造設計一級建築士</v>
      </c>
      <c r="W11" s="1561"/>
      <c r="X11" s="1561"/>
      <c r="Y11" s="1561"/>
      <c r="Z11" s="1561"/>
      <c r="AA11" s="1561"/>
      <c r="AB11" s="1561"/>
      <c r="AC11" s="1561"/>
      <c r="AD11" s="1561"/>
      <c r="AE11" s="1765"/>
      <c r="AF11" s="1787"/>
      <c r="AG11" s="1561"/>
      <c r="AH11" s="1561" t="str">
        <f>+入力ｼｰﾄB!$L$56</f>
        <v>構造設計一級建築士</v>
      </c>
      <c r="AI11" s="1561"/>
      <c r="AJ11" s="1561"/>
      <c r="AK11" s="1561"/>
      <c r="AL11" s="1561"/>
      <c r="AM11" s="1561"/>
      <c r="AN11" s="1561"/>
      <c r="AO11" s="1772"/>
      <c r="AP11" s="1253"/>
      <c r="AQ11" s="1537"/>
      <c r="AR11" s="676"/>
      <c r="AS11" s="1259"/>
      <c r="AT11" s="7035" t="s">
        <v>1640</v>
      </c>
      <c r="AU11" s="7035"/>
      <c r="AV11" s="7035"/>
      <c r="AW11" s="7035"/>
      <c r="AX11" s="7035"/>
      <c r="AY11" s="7035"/>
      <c r="AZ11" s="7035"/>
      <c r="BA11" s="7035"/>
      <c r="BB11" s="7035"/>
      <c r="BC11" s="7035"/>
      <c r="BD11" s="7035"/>
      <c r="BE11" s="7035"/>
      <c r="BF11" s="7035"/>
      <c r="BG11" s="7035"/>
      <c r="BH11" s="7035"/>
      <c r="BI11" s="7035"/>
      <c r="BJ11" s="7035"/>
      <c r="BK11" s="7035"/>
      <c r="BL11" s="7035"/>
      <c r="BM11" s="7035"/>
      <c r="BN11" s="7035"/>
      <c r="BR11" s="716"/>
    </row>
    <row r="12" spans="1:75" s="678" customFormat="1" ht="30" customHeight="1">
      <c r="A12" s="716"/>
      <c r="B12" s="1253"/>
      <c r="C12" s="7042" t="s">
        <v>1611</v>
      </c>
      <c r="D12" s="7042"/>
      <c r="E12" s="7042"/>
      <c r="F12" s="7042"/>
      <c r="G12" s="7042"/>
      <c r="H12" s="7042"/>
      <c r="I12" s="7042"/>
      <c r="J12" s="7042"/>
      <c r="K12" s="7042"/>
      <c r="L12" s="7042"/>
      <c r="M12" s="7042"/>
      <c r="N12" s="7042"/>
      <c r="O12" s="7042"/>
      <c r="P12" s="1253"/>
      <c r="Q12" s="1537"/>
      <c r="R12" s="1253"/>
      <c r="S12" s="1765"/>
      <c r="T12" s="1787" t="s">
        <v>1100</v>
      </c>
      <c r="U12" s="1561"/>
      <c r="V12" s="1561"/>
      <c r="W12" s="1561"/>
      <c r="X12" s="1561"/>
      <c r="Y12" s="1561"/>
      <c r="Z12" s="1561"/>
      <c r="AA12" s="1561"/>
      <c r="AB12" s="1561"/>
      <c r="AC12" s="1561"/>
      <c r="AD12" s="1561"/>
      <c r="AE12" s="1765"/>
      <c r="AF12" s="1787" t="s">
        <v>1099</v>
      </c>
      <c r="AG12" s="1561"/>
      <c r="AH12" s="1561"/>
      <c r="AI12" s="1561"/>
      <c r="AJ12" s="1561"/>
      <c r="AK12" s="1561"/>
      <c r="AL12" s="1561"/>
      <c r="AM12" s="1561"/>
      <c r="AN12" s="1561"/>
      <c r="AO12" s="1772"/>
      <c r="AP12" s="1253"/>
      <c r="AQ12" s="1537"/>
      <c r="AR12" s="676"/>
      <c r="AS12" s="1252"/>
      <c r="AT12" s="1252" t="s">
        <v>1639</v>
      </c>
      <c r="AU12" s="1252"/>
      <c r="AV12" s="1252"/>
      <c r="AW12" s="1252"/>
      <c r="AX12" s="1252"/>
      <c r="AY12" s="1252"/>
      <c r="AZ12" s="1252"/>
      <c r="BA12" s="1252"/>
      <c r="BB12" s="1252"/>
      <c r="BC12" s="1252"/>
      <c r="BD12" s="1252"/>
      <c r="BE12" s="1252"/>
      <c r="BF12" s="1252"/>
      <c r="BG12" s="1252"/>
      <c r="BH12" s="1252"/>
      <c r="BR12" s="716"/>
    </row>
    <row r="13" spans="1:75" s="678" customFormat="1" ht="30" customHeight="1">
      <c r="A13" s="716"/>
      <c r="B13" s="1253"/>
      <c r="C13" s="7042" t="s">
        <v>2843</v>
      </c>
      <c r="D13" s="7042"/>
      <c r="E13" s="7042"/>
      <c r="F13" s="7042"/>
      <c r="G13" s="7042"/>
      <c r="H13" s="7042"/>
      <c r="I13" s="7042"/>
      <c r="J13" s="7042"/>
      <c r="K13" s="7042"/>
      <c r="L13" s="7042"/>
      <c r="M13" s="7042"/>
      <c r="N13" s="7042"/>
      <c r="O13" s="7042"/>
      <c r="P13" s="1253"/>
      <c r="Q13" s="1537"/>
      <c r="R13" s="1253"/>
      <c r="S13" s="7088" t="s">
        <v>1098</v>
      </c>
      <c r="T13" s="7075"/>
      <c r="U13" s="7075" t="str">
        <f>+入力ｼｰﾄB!$J$46</f>
        <v>設備　真一</v>
      </c>
      <c r="V13" s="7075"/>
      <c r="W13" s="7075"/>
      <c r="X13" s="7075"/>
      <c r="Y13" s="7075"/>
      <c r="Z13" s="7014" t="str">
        <f>IF(入力ｼｰﾄB!$N$47&gt;=9,"("&amp;+入力ｼｰﾄB!$L$47&amp;")","")</f>
        <v>(設備設計一級建築士)</v>
      </c>
      <c r="AA13" s="7014"/>
      <c r="AB13" s="7014"/>
      <c r="AC13" s="7014"/>
      <c r="AD13" s="7015"/>
      <c r="AE13" s="7088" t="s">
        <v>1098</v>
      </c>
      <c r="AF13" s="7075"/>
      <c r="AG13" s="1643" t="str">
        <f>+入力ｼｰﾄB!$J$60</f>
        <v>上設備　次郎</v>
      </c>
      <c r="AH13" s="1643"/>
      <c r="AI13" s="1643"/>
      <c r="AJ13" s="1643"/>
      <c r="AK13" s="7014" t="str">
        <f>IF(入力ｼｰﾄB!$N$61&gt;=9,"("&amp;+入力ｼｰﾄB!$L$61&amp;")","")</f>
        <v/>
      </c>
      <c r="AL13" s="7014"/>
      <c r="AM13" s="7014"/>
      <c r="AN13" s="7014"/>
      <c r="AO13" s="7015"/>
      <c r="AP13" s="1533"/>
      <c r="AQ13" s="1537"/>
      <c r="AR13" s="676"/>
      <c r="AS13" s="1252"/>
      <c r="AT13" s="7020" t="s">
        <v>1642</v>
      </c>
      <c r="AU13" s="7020"/>
      <c r="AV13" s="7020"/>
      <c r="AW13" s="7020"/>
      <c r="AX13" s="7020"/>
      <c r="AY13" s="7020"/>
      <c r="AZ13" s="7020"/>
      <c r="BA13" s="7020"/>
      <c r="BB13" s="7020"/>
      <c r="BC13" s="7020"/>
      <c r="BD13" s="7020"/>
      <c r="BE13" s="7020"/>
      <c r="BF13" s="7020"/>
      <c r="BG13" s="7020"/>
      <c r="BH13" s="7020"/>
      <c r="BI13" s="7020"/>
      <c r="BJ13" s="7020"/>
      <c r="BK13" s="7020"/>
      <c r="BL13" s="7020"/>
      <c r="BM13" s="7020"/>
      <c r="BN13" s="7020"/>
      <c r="BQ13" s="1814"/>
      <c r="BR13" s="716"/>
    </row>
    <row r="14" spans="1:75" s="678" customFormat="1" ht="30" customHeight="1">
      <c r="A14" s="716"/>
      <c r="B14" s="1253"/>
      <c r="C14" s="7029" t="s">
        <v>2844</v>
      </c>
      <c r="D14" s="7029"/>
      <c r="E14" s="7029"/>
      <c r="F14" s="7029"/>
      <c r="G14" s="7029"/>
      <c r="H14" s="7029"/>
      <c r="I14" s="7029"/>
      <c r="J14" s="7029"/>
      <c r="K14" s="7029"/>
      <c r="L14" s="7029"/>
      <c r="M14" s="7029"/>
      <c r="N14" s="7029"/>
      <c r="O14" s="7029"/>
      <c r="P14" s="1253"/>
      <c r="Q14" s="1537"/>
      <c r="R14" s="1253"/>
      <c r="S14" s="7073" t="s">
        <v>1619</v>
      </c>
      <c r="T14" s="7074"/>
      <c r="U14" s="7050" t="str">
        <f>+IF(ISBLANK(入力ｼｰﾄB!$H$45),"","建築設備士")</f>
        <v>建築設備士</v>
      </c>
      <c r="V14" s="7050"/>
      <c r="W14" s="7050"/>
      <c r="X14" s="1044"/>
      <c r="Y14" s="7009" t="s">
        <v>1586</v>
      </c>
      <c r="Z14" s="7009"/>
      <c r="AA14" s="7009"/>
      <c r="AB14" s="7092" t="str">
        <f>+入力ｼｰﾄB!J47</f>
        <v>789-4444</v>
      </c>
      <c r="AC14" s="7092"/>
      <c r="AD14" s="1044" t="s">
        <v>1587</v>
      </c>
      <c r="AE14" s="7073" t="s">
        <v>1619</v>
      </c>
      <c r="AF14" s="7074"/>
      <c r="AG14" s="7050" t="str">
        <f>+IF(ISBLANK(入力ｼｰﾄB!H59),"","建築設備士")</f>
        <v>建築設備士</v>
      </c>
      <c r="AH14" s="7050"/>
      <c r="AI14" s="7050"/>
      <c r="AJ14" s="7009" t="s">
        <v>2097</v>
      </c>
      <c r="AK14" s="7009"/>
      <c r="AL14" s="7009" t="str">
        <f>+入力ｼｰﾄB!J61</f>
        <v>321-45678</v>
      </c>
      <c r="AM14" s="7009"/>
      <c r="AN14" s="7009" t="str">
        <f>+入力ｼｰﾄB!V47</f>
        <v>W邸　改修工事</v>
      </c>
      <c r="AO14" s="1815" t="s">
        <v>2111</v>
      </c>
      <c r="AP14" s="1533"/>
      <c r="AQ14" s="1537"/>
      <c r="AR14" s="676"/>
      <c r="AS14" s="1252"/>
      <c r="AT14" s="1252" t="s">
        <v>1641</v>
      </c>
      <c r="AU14" s="1252"/>
      <c r="AV14" s="1252"/>
      <c r="AW14" s="1252"/>
      <c r="AX14" s="1252"/>
      <c r="AY14" s="1252"/>
      <c r="AZ14" s="1252"/>
      <c r="BA14" s="1252"/>
      <c r="BB14" s="1252"/>
      <c r="BC14" s="1252"/>
      <c r="BD14" s="1252"/>
      <c r="BE14" s="1252"/>
      <c r="BF14" s="1252"/>
      <c r="BG14" s="1252"/>
      <c r="BH14" s="1252"/>
      <c r="BQ14" s="683"/>
      <c r="BR14" s="716"/>
    </row>
    <row r="15" spans="1:75" s="678" customFormat="1" ht="30" customHeight="1">
      <c r="A15" s="716"/>
      <c r="B15" s="1253"/>
      <c r="C15" s="1769"/>
      <c r="D15" s="1780"/>
      <c r="E15" s="1780"/>
      <c r="F15" s="1780"/>
      <c r="G15" s="1780"/>
      <c r="H15" s="1780"/>
      <c r="I15" s="1780"/>
      <c r="J15" s="1780"/>
      <c r="K15" s="1780"/>
      <c r="L15" s="1816"/>
      <c r="M15" s="1780"/>
      <c r="N15" s="1780"/>
      <c r="O15" s="1253"/>
      <c r="P15" s="1253"/>
      <c r="Q15" s="1537"/>
      <c r="R15" s="1253"/>
      <c r="S15" s="7091" t="s">
        <v>1620</v>
      </c>
      <c r="T15" s="7091"/>
      <c r="U15" s="7091"/>
      <c r="V15" s="7091"/>
      <c r="W15" s="7091"/>
      <c r="X15" s="7091"/>
      <c r="Y15" s="7091"/>
      <c r="Z15" s="7091"/>
      <c r="AA15" s="7091"/>
      <c r="AB15" s="7091"/>
      <c r="AC15" s="7091"/>
      <c r="AD15" s="7091"/>
      <c r="AE15" s="7091"/>
      <c r="AF15" s="7091"/>
      <c r="AG15" s="7091"/>
      <c r="AH15" s="7091"/>
      <c r="AI15" s="7091"/>
      <c r="AJ15" s="7091"/>
      <c r="AK15" s="7091"/>
      <c r="AL15" s="7091"/>
      <c r="AM15" s="7091"/>
      <c r="AN15" s="7091"/>
      <c r="AO15" s="7091"/>
      <c r="AP15" s="1253"/>
      <c r="AQ15" s="1537"/>
      <c r="AR15" s="676"/>
      <c r="AS15" s="1252"/>
      <c r="AT15" s="1252"/>
      <c r="AU15" s="1252"/>
      <c r="AV15" s="1252"/>
      <c r="AW15" s="1252"/>
      <c r="AX15" s="1252"/>
      <c r="AY15" s="1252"/>
      <c r="AZ15" s="1252"/>
      <c r="BA15" s="1252"/>
      <c r="BB15" s="1252"/>
      <c r="BC15" s="1252"/>
      <c r="BD15" s="1252"/>
      <c r="BE15" s="1252"/>
      <c r="BF15" s="1252"/>
      <c r="BG15" s="1252"/>
      <c r="BH15" s="1252"/>
      <c r="BQ15" s="683"/>
      <c r="BR15" s="716"/>
    </row>
    <row r="16" spans="1:75" s="678" customFormat="1" ht="30" customHeight="1">
      <c r="A16" s="716"/>
      <c r="B16" s="1253"/>
      <c r="C16" s="1769"/>
      <c r="D16" s="1253"/>
      <c r="E16" s="1253"/>
      <c r="F16" s="1253"/>
      <c r="G16" s="1253"/>
      <c r="H16" s="1253"/>
      <c r="I16" s="1253"/>
      <c r="J16" s="1253"/>
      <c r="K16" s="1253"/>
      <c r="L16" s="1253"/>
      <c r="M16" s="1253"/>
      <c r="N16" s="1253"/>
      <c r="O16" s="1253"/>
      <c r="P16" s="1253"/>
      <c r="Q16" s="1537"/>
      <c r="R16" s="1253"/>
      <c r="S16" s="1769"/>
      <c r="T16" s="1541"/>
      <c r="U16" s="1541"/>
      <c r="V16" s="1541"/>
      <c r="W16" s="1541"/>
      <c r="X16" s="1541"/>
      <c r="Y16" s="1541"/>
      <c r="Z16" s="1541"/>
      <c r="AA16" s="1541"/>
      <c r="AB16" s="1541"/>
      <c r="AC16" s="1541"/>
      <c r="AD16" s="1541"/>
      <c r="AE16" s="1541"/>
      <c r="AF16" s="1541"/>
      <c r="AG16" s="1541"/>
      <c r="AH16" s="1541"/>
      <c r="AI16" s="1541"/>
      <c r="AJ16" s="1541"/>
      <c r="AK16" s="1541"/>
      <c r="AL16" s="1541"/>
      <c r="AM16" s="1541"/>
      <c r="AN16" s="1541"/>
      <c r="AO16" s="1541"/>
      <c r="AP16" s="1538"/>
      <c r="AQ16" s="1537"/>
      <c r="AR16" s="676"/>
      <c r="AS16" s="1558" t="s">
        <v>1582</v>
      </c>
      <c r="AT16" s="1557" t="s">
        <v>1401</v>
      </c>
      <c r="AU16" s="1556"/>
      <c r="AV16" s="1556"/>
      <c r="AW16" s="1556"/>
      <c r="AX16" s="1556"/>
      <c r="AY16" s="1556"/>
      <c r="AZ16" s="1251"/>
      <c r="BA16" s="1251"/>
      <c r="BB16" s="1251"/>
      <c r="BC16" s="1251"/>
      <c r="BD16" s="1251"/>
      <c r="BE16" s="1251"/>
      <c r="BF16" s="1251"/>
      <c r="BG16" s="1251"/>
      <c r="BH16" s="1251"/>
      <c r="BI16" s="774"/>
      <c r="BJ16" s="774"/>
      <c r="BK16" s="774"/>
      <c r="BL16" s="774"/>
      <c r="BM16" s="774"/>
      <c r="BN16" s="774"/>
      <c r="BO16" s="774"/>
      <c r="BP16" s="774"/>
      <c r="BQ16" s="774"/>
      <c r="BR16" s="716"/>
    </row>
    <row r="17" spans="1:70" s="678" customFormat="1" ht="30" customHeight="1">
      <c r="A17" s="716"/>
      <c r="B17" s="1253"/>
      <c r="C17" s="1554" t="s">
        <v>1490</v>
      </c>
      <c r="D17" s="1555" t="s">
        <v>2121</v>
      </c>
      <c r="E17" s="1556"/>
      <c r="F17" s="1555"/>
      <c r="G17" s="1253"/>
      <c r="H17" s="1253"/>
      <c r="I17" s="1253"/>
      <c r="J17" s="1253"/>
      <c r="K17" s="1253"/>
      <c r="L17" s="1253"/>
      <c r="M17" s="1253"/>
      <c r="N17" s="1253"/>
      <c r="O17" s="1253"/>
      <c r="P17" s="1253"/>
      <c r="Q17" s="1537"/>
      <c r="R17" s="1555"/>
      <c r="S17" s="1563" t="s">
        <v>1498</v>
      </c>
      <c r="T17" s="1563" t="s">
        <v>1621</v>
      </c>
      <c r="U17" s="1555"/>
      <c r="V17" s="1555"/>
      <c r="W17" s="1555"/>
      <c r="X17" s="1555"/>
      <c r="Y17" s="1555"/>
      <c r="Z17" s="1555"/>
      <c r="AA17" s="1555"/>
      <c r="AB17" s="1555"/>
      <c r="AC17" s="1555"/>
      <c r="AD17" s="1555"/>
      <c r="AE17" s="1564"/>
      <c r="AF17" s="1555"/>
      <c r="AG17" s="1555"/>
      <c r="AH17" s="1555"/>
      <c r="AI17" s="1555"/>
      <c r="AJ17" s="1555"/>
      <c r="AK17" s="1555"/>
      <c r="AL17" s="1555"/>
      <c r="AM17" s="1555"/>
      <c r="AN17" s="1555"/>
      <c r="AO17" s="1555"/>
      <c r="AP17" s="1817"/>
      <c r="AQ17" s="1537"/>
      <c r="AS17" s="1548"/>
      <c r="AT17" s="7019" t="str">
        <f>IF(ISBLANK(入力ｼｰﾄB!F159),"",入力ｼｰﾄB!F159)</f>
        <v>サンプル</v>
      </c>
      <c r="AU17" s="7019"/>
      <c r="AV17" s="7019"/>
      <c r="AW17" s="7019"/>
      <c r="AX17" s="7019"/>
      <c r="AY17" s="7019"/>
      <c r="AZ17" s="7019"/>
      <c r="BA17" s="7019"/>
      <c r="BB17" s="7019"/>
      <c r="BC17" s="7019"/>
      <c r="BD17" s="7019"/>
      <c r="BE17" s="7019"/>
      <c r="BF17" s="7019"/>
      <c r="BG17" s="7019"/>
      <c r="BH17" s="7019"/>
      <c r="BI17" s="7019"/>
      <c r="BJ17" s="7019"/>
      <c r="BK17" s="7019"/>
      <c r="BL17" s="7019"/>
      <c r="BM17" s="7019"/>
      <c r="BN17" s="7019"/>
      <c r="BO17" s="7019"/>
      <c r="BP17" s="774"/>
      <c r="BQ17" s="774"/>
      <c r="BR17" s="716"/>
    </row>
    <row r="18" spans="1:70" s="678" customFormat="1" ht="30" customHeight="1">
      <c r="A18" s="716"/>
      <c r="B18" s="1253"/>
      <c r="C18" s="1769"/>
      <c r="D18" s="1780"/>
      <c r="E18" s="1258" t="s">
        <v>1495</v>
      </c>
      <c r="F18" s="7054" t="str">
        <f>+入力ｼｰﾄB!$J$28</f>
        <v>千葉県館山市**　***-1</v>
      </c>
      <c r="G18" s="7054"/>
      <c r="H18" s="7054"/>
      <c r="I18" s="7054"/>
      <c r="J18" s="7054"/>
      <c r="K18" s="7054"/>
      <c r="L18" s="7054"/>
      <c r="M18" s="7054"/>
      <c r="N18" s="7054"/>
      <c r="O18" s="7054"/>
      <c r="P18" s="1253"/>
      <c r="Q18" s="1537"/>
      <c r="R18" s="1253"/>
      <c r="S18" s="6997" t="s">
        <v>1604</v>
      </c>
      <c r="T18" s="6998"/>
      <c r="U18" s="6998"/>
      <c r="V18" s="6998"/>
      <c r="W18" s="6998"/>
      <c r="X18" s="6999"/>
      <c r="Y18" s="6997" t="s">
        <v>1605</v>
      </c>
      <c r="Z18" s="6998"/>
      <c r="AA18" s="6998"/>
      <c r="AB18" s="6998"/>
      <c r="AC18" s="6998"/>
      <c r="AD18" s="6998"/>
      <c r="AE18" s="6998"/>
      <c r="AF18" s="6998"/>
      <c r="AG18" s="6998"/>
      <c r="AH18" s="6998"/>
      <c r="AI18" s="6999"/>
      <c r="AJ18" s="7008" t="s">
        <v>1606</v>
      </c>
      <c r="AK18" s="7008"/>
      <c r="AL18" s="7008"/>
      <c r="AM18" s="7008"/>
      <c r="AN18" s="7008"/>
      <c r="AO18" s="7008"/>
      <c r="AP18" s="1817"/>
      <c r="AQ18" s="1537"/>
      <c r="AR18" s="676"/>
      <c r="AS18" s="1548"/>
      <c r="AT18" s="7019" t="str">
        <f>IF(ISBLANK(入力ｼｰﾄB!F160),"",入力ｼｰﾄB!F160)</f>
        <v>サンプル</v>
      </c>
      <c r="AU18" s="7019"/>
      <c r="AV18" s="7019"/>
      <c r="AW18" s="7019"/>
      <c r="AX18" s="7019"/>
      <c r="AY18" s="7019"/>
      <c r="AZ18" s="7019"/>
      <c r="BA18" s="7019"/>
      <c r="BB18" s="7019"/>
      <c r="BC18" s="7019"/>
      <c r="BD18" s="7019"/>
      <c r="BE18" s="7019"/>
      <c r="BF18" s="7019"/>
      <c r="BG18" s="7019"/>
      <c r="BH18" s="7019"/>
      <c r="BI18" s="7019"/>
      <c r="BJ18" s="7019"/>
      <c r="BK18" s="7019"/>
      <c r="BL18" s="7019"/>
      <c r="BM18" s="7019"/>
      <c r="BN18" s="7019"/>
      <c r="BO18" s="7019"/>
      <c r="BP18" s="774"/>
      <c r="BQ18" s="774"/>
      <c r="BR18" s="716"/>
    </row>
    <row r="19" spans="1:70" s="678" customFormat="1" ht="30" customHeight="1">
      <c r="A19" s="716"/>
      <c r="B19" s="1253"/>
      <c r="C19" s="1253"/>
      <c r="D19" s="1253"/>
      <c r="E19" s="1258" t="s">
        <v>1579</v>
      </c>
      <c r="F19" s="7047" t="str">
        <f>+入力ｼｰﾄB!$J$29</f>
        <v xml:space="preserve">飲食店  </v>
      </c>
      <c r="G19" s="7047"/>
      <c r="H19" s="7047"/>
      <c r="I19" s="7047"/>
      <c r="J19" s="7047"/>
      <c r="K19" s="7047"/>
      <c r="L19" s="7047"/>
      <c r="M19" s="7047"/>
      <c r="N19" s="7047"/>
      <c r="O19" s="7047"/>
      <c r="P19" s="1780"/>
      <c r="Q19" s="1537"/>
      <c r="R19" s="1256"/>
      <c r="S19" s="7070"/>
      <c r="T19" s="7071"/>
      <c r="U19" s="7071"/>
      <c r="V19" s="7071"/>
      <c r="W19" s="7071"/>
      <c r="X19" s="7072"/>
      <c r="Y19" s="7070"/>
      <c r="Z19" s="7071"/>
      <c r="AA19" s="7071"/>
      <c r="AB19" s="7071"/>
      <c r="AC19" s="7071"/>
      <c r="AD19" s="7071"/>
      <c r="AE19" s="7071"/>
      <c r="AF19" s="7071"/>
      <c r="AG19" s="7071"/>
      <c r="AH19" s="7071"/>
      <c r="AI19" s="7072"/>
      <c r="AJ19" s="7008"/>
      <c r="AK19" s="7008"/>
      <c r="AL19" s="7008"/>
      <c r="AM19" s="7008"/>
      <c r="AN19" s="7008"/>
      <c r="AO19" s="7008"/>
      <c r="AP19" s="1253"/>
      <c r="AQ19" s="1537"/>
      <c r="AR19" s="676"/>
      <c r="AS19" s="774"/>
      <c r="AT19" s="774"/>
      <c r="AU19" s="774"/>
      <c r="AV19" s="774"/>
      <c r="AW19" s="774"/>
      <c r="AX19" s="774"/>
      <c r="AY19" s="774"/>
      <c r="AZ19" s="774"/>
      <c r="BA19" s="774"/>
      <c r="BB19" s="774"/>
      <c r="BC19" s="774"/>
      <c r="BD19" s="774"/>
      <c r="BE19" s="774"/>
      <c r="BF19" s="774"/>
      <c r="BG19" s="774"/>
      <c r="BH19" s="774"/>
      <c r="BI19" s="774"/>
      <c r="BJ19" s="774"/>
      <c r="BK19" s="774"/>
      <c r="BL19" s="774"/>
      <c r="BM19" s="774"/>
      <c r="BN19" s="774"/>
      <c r="BO19" s="774"/>
      <c r="BP19" s="774"/>
      <c r="BQ19" s="774"/>
      <c r="BR19" s="716"/>
    </row>
    <row r="20" spans="1:70" s="678" customFormat="1" ht="30" customHeight="1">
      <c r="A20" s="716"/>
      <c r="B20" s="1253"/>
      <c r="C20" s="1769"/>
      <c r="D20" s="1253"/>
      <c r="E20" s="1258" t="s">
        <v>1580</v>
      </c>
      <c r="F20" s="7047" t="str">
        <f>+入力ｼｰﾄB!$J$30</f>
        <v>改修</v>
      </c>
      <c r="G20" s="7047"/>
      <c r="H20" s="7047"/>
      <c r="I20" s="7047"/>
      <c r="J20" s="7047"/>
      <c r="K20" s="7047"/>
      <c r="L20" s="7047"/>
      <c r="M20" s="7047"/>
      <c r="N20" s="7047"/>
      <c r="O20" s="7047"/>
      <c r="P20" s="1253"/>
      <c r="Q20" s="1537"/>
      <c r="R20" s="1253"/>
      <c r="S20" s="7061" t="str">
        <f>+IF(入力ｼｰﾄB!$J$133&gt;0,入力ｼｰﾄB!$H$132,"")</f>
        <v>意匠</v>
      </c>
      <c r="T20" s="7062"/>
      <c r="U20" s="7062"/>
      <c r="V20" s="7062"/>
      <c r="W20" s="7062"/>
      <c r="X20" s="7063"/>
      <c r="Y20" s="7083" t="s">
        <v>1589</v>
      </c>
      <c r="Z20" s="7084"/>
      <c r="AA20" s="7085" t="str">
        <f>IF(入力ｼｰﾄB!$J$133&gt;0,入力ｼｰﾄB!J134,"")</f>
        <v>××設計</v>
      </c>
      <c r="AB20" s="7085"/>
      <c r="AC20" s="7085"/>
      <c r="AD20" s="7085"/>
      <c r="AE20" s="7085"/>
      <c r="AF20" s="7085"/>
      <c r="AG20" s="7085"/>
      <c r="AH20" s="7085"/>
      <c r="AI20" s="7086"/>
      <c r="AJ20" s="6997" t="str">
        <f>IF(入力ｼｰﾄB!J133&gt;0,IF(入力ｼｰﾄB!O135="法人",入力ｼｰﾄB!J136,入力ｼｰﾄB!J135),"")</f>
        <v>株式会社　第一設計</v>
      </c>
      <c r="AK20" s="6998"/>
      <c r="AL20" s="6998"/>
      <c r="AM20" s="6998"/>
      <c r="AN20" s="6998"/>
      <c r="AO20" s="6999"/>
      <c r="AP20" s="1534"/>
      <c r="AQ20" s="1537"/>
      <c r="AR20" s="676"/>
      <c r="AS20" s="1565" t="s">
        <v>1600</v>
      </c>
      <c r="AT20" s="1566"/>
      <c r="AU20" s="1567"/>
      <c r="AV20" s="1567"/>
      <c r="AW20" s="1567"/>
      <c r="AX20" s="1567"/>
      <c r="AY20" s="1567"/>
      <c r="AZ20" s="1567"/>
      <c r="BA20" s="1567"/>
      <c r="BB20" s="1567"/>
      <c r="BC20" s="1567"/>
      <c r="BD20" s="1567"/>
      <c r="BE20" s="1567"/>
      <c r="BF20" s="1818"/>
      <c r="BG20" s="1818"/>
      <c r="BH20" s="1227"/>
      <c r="BI20" s="1227"/>
      <c r="BJ20" s="1227"/>
      <c r="BK20" s="1227"/>
      <c r="BL20" s="1227"/>
      <c r="BM20" s="1227"/>
      <c r="BN20" s="1227"/>
      <c r="BO20" s="1819"/>
      <c r="BP20" s="774"/>
      <c r="BQ20" s="774"/>
      <c r="BR20" s="716"/>
    </row>
    <row r="21" spans="1:70" s="678" customFormat="1" ht="15" customHeight="1">
      <c r="A21" s="716"/>
      <c r="B21" s="1253"/>
      <c r="C21" s="1769"/>
      <c r="D21" s="1255"/>
      <c r="E21" s="7045" t="s">
        <v>1581</v>
      </c>
      <c r="F21" s="7055" t="str">
        <f>+入力ｼｰﾄB!N30</f>
        <v>木　　      造</v>
      </c>
      <c r="G21" s="7055"/>
      <c r="H21" s="7057" t="str">
        <f>IF(入力ｼｰﾄB!$R$30=0,入力ｼｰﾄB!$L$31,+入力ｼｰﾄB!$J$31)</f>
        <v>地下 1 階</v>
      </c>
      <c r="I21" s="7057" t="str">
        <f>IF(入力ｼｰﾄB!$R$30+入力ｼｰﾄB!$R$31=0,"",IF(入力ｼｰﾄB!$R$30&gt;0,+入力ｼｰﾄB!$L$31&amp;"建て","建て"))</f>
        <v>建て</v>
      </c>
      <c r="J21" s="7059" t="str">
        <f>IF(入力ｼｰﾄB!$R$30+入力ｼｰﾄB!$R$31=0,"",IF(入力ｼｰﾄB!$R$30&gt;0,+入力ｼｰﾄB!$L$31&amp;"建て","建て"))</f>
        <v>建て</v>
      </c>
      <c r="K21" s="7059"/>
      <c r="L21" s="7059"/>
      <c r="M21" s="7059"/>
      <c r="N21" s="7043" t="str">
        <f>入力ｼｰﾄB!$N$31&amp;" "&amp;+入力ｼｰﾄB!$O$31</f>
        <v>延べ 40</v>
      </c>
      <c r="O21" s="7043" t="s">
        <v>1088</v>
      </c>
      <c r="P21" s="1780"/>
      <c r="Q21" s="1537"/>
      <c r="R21" s="1253"/>
      <c r="S21" s="7064"/>
      <c r="T21" s="7065"/>
      <c r="U21" s="7065"/>
      <c r="V21" s="7065"/>
      <c r="W21" s="7065"/>
      <c r="X21" s="7066"/>
      <c r="Y21" s="7082" t="s">
        <v>1590</v>
      </c>
      <c r="Z21" s="7014"/>
      <c r="AA21" s="7075" t="str">
        <f>IF(入力ｼｰﾄB!$J$133&gt;0,入力ｼｰﾄB!J138,"")</f>
        <v>神奈川県××市＊＊＊2-2-2</v>
      </c>
      <c r="AB21" s="7075"/>
      <c r="AC21" s="7075"/>
      <c r="AD21" s="7075"/>
      <c r="AE21" s="7075"/>
      <c r="AF21" s="7075"/>
      <c r="AG21" s="7075"/>
      <c r="AH21" s="7075"/>
      <c r="AI21" s="7076"/>
      <c r="AJ21" s="7000"/>
      <c r="AK21" s="6992"/>
      <c r="AL21" s="6992"/>
      <c r="AM21" s="6992"/>
      <c r="AN21" s="6992"/>
      <c r="AO21" s="7001"/>
      <c r="AP21" s="1533"/>
      <c r="AQ21" s="1537"/>
      <c r="AR21" s="676"/>
      <c r="AS21" s="1568"/>
      <c r="AT21" s="1569"/>
      <c r="AU21" s="1557"/>
      <c r="AV21" s="1557"/>
      <c r="AW21" s="1557"/>
      <c r="AX21" s="1557"/>
      <c r="AY21" s="1557"/>
      <c r="AZ21" s="1557"/>
      <c r="BA21" s="1557"/>
      <c r="BB21" s="1557"/>
      <c r="BC21" s="1557"/>
      <c r="BD21" s="1557"/>
      <c r="BE21" s="1557"/>
      <c r="BF21" s="1254"/>
      <c r="BG21" s="1254"/>
      <c r="BH21" s="774"/>
      <c r="BI21" s="774"/>
      <c r="BJ21" s="774"/>
      <c r="BK21" s="774"/>
      <c r="BL21" s="774"/>
      <c r="BM21" s="774"/>
      <c r="BN21" s="774"/>
      <c r="BO21" s="1820"/>
      <c r="BP21" s="774"/>
      <c r="BQ21" s="774"/>
      <c r="BR21" s="716"/>
    </row>
    <row r="22" spans="1:70" s="678" customFormat="1" ht="15" customHeight="1">
      <c r="A22" s="716"/>
      <c r="B22" s="1253"/>
      <c r="C22" s="1769"/>
      <c r="D22" s="1255"/>
      <c r="E22" s="7045"/>
      <c r="F22" s="7056"/>
      <c r="G22" s="7056"/>
      <c r="H22" s="7058" t="str">
        <f>IF(入力ｼｰﾄB!$R$30=0,入力ｼｰﾄB!$L$31,+入力ｼｰﾄB!$J$31)</f>
        <v>地下 1 階</v>
      </c>
      <c r="I22" s="7058" t="str">
        <f>IF(入力ｼｰﾄB!$R$30+入力ｼｰﾄB!$R$31=0,"",IF(入力ｼｰﾄB!$R$30&gt;0,+入力ｼｰﾄB!$L$31&amp;"建て","建て"))</f>
        <v>建て</v>
      </c>
      <c r="J22" s="7060"/>
      <c r="K22" s="7060"/>
      <c r="L22" s="7060"/>
      <c r="M22" s="7060"/>
      <c r="N22" s="7044"/>
      <c r="O22" s="7044"/>
      <c r="P22" s="1780"/>
      <c r="Q22" s="1537"/>
      <c r="R22" s="1253"/>
      <c r="S22" s="7064"/>
      <c r="T22" s="7065"/>
      <c r="U22" s="7065"/>
      <c r="V22" s="7065"/>
      <c r="W22" s="7065"/>
      <c r="X22" s="7066"/>
      <c r="Y22" s="7082"/>
      <c r="Z22" s="7014"/>
      <c r="AA22" s="7075"/>
      <c r="AB22" s="7075"/>
      <c r="AC22" s="7075"/>
      <c r="AD22" s="7075"/>
      <c r="AE22" s="7075"/>
      <c r="AF22" s="7075"/>
      <c r="AG22" s="7075"/>
      <c r="AH22" s="7075"/>
      <c r="AI22" s="7076"/>
      <c r="AJ22" s="7000"/>
      <c r="AK22" s="6992"/>
      <c r="AL22" s="6992"/>
      <c r="AM22" s="6992"/>
      <c r="AN22" s="6992"/>
      <c r="AO22" s="7001"/>
      <c r="AP22" s="1533"/>
      <c r="AQ22" s="1537"/>
      <c r="AR22" s="676"/>
      <c r="AS22" s="1568"/>
      <c r="AT22" s="7031" t="s">
        <v>1602</v>
      </c>
      <c r="AU22" s="7031"/>
      <c r="AV22" s="7031"/>
      <c r="AW22" s="7031"/>
      <c r="AX22" s="7031"/>
      <c r="AY22" s="774"/>
      <c r="AZ22" s="7022" t="str">
        <f>+入力ｼｰﾄB!J6</f>
        <v>一級建築士事務所 株式会社　TCT設計</v>
      </c>
      <c r="BA22" s="7022"/>
      <c r="BB22" s="7022"/>
      <c r="BC22" s="7022"/>
      <c r="BD22" s="7022"/>
      <c r="BE22" s="7022"/>
      <c r="BF22" s="7022"/>
      <c r="BG22" s="7022"/>
      <c r="BH22" s="7022"/>
      <c r="BI22" s="7022"/>
      <c r="BJ22" s="7022"/>
      <c r="BK22" s="7022"/>
      <c r="BL22" s="7022"/>
      <c r="BM22" s="7022"/>
      <c r="BN22" s="7022"/>
      <c r="BO22" s="1820"/>
      <c r="BP22" s="774"/>
      <c r="BQ22" s="774"/>
      <c r="BR22" s="716"/>
    </row>
    <row r="23" spans="1:70" s="678" customFormat="1" ht="15" customHeight="1">
      <c r="A23" s="716"/>
      <c r="B23" s="1253"/>
      <c r="C23" s="1769"/>
      <c r="D23" s="1253"/>
      <c r="E23" s="1253"/>
      <c r="F23" s="1253"/>
      <c r="G23" s="1253"/>
      <c r="H23" s="1253"/>
      <c r="I23" s="1253"/>
      <c r="J23" s="1253"/>
      <c r="K23" s="1253"/>
      <c r="L23" s="1253"/>
      <c r="M23" s="1253"/>
      <c r="N23" s="1253"/>
      <c r="O23" s="1253"/>
      <c r="P23" s="1253"/>
      <c r="Q23" s="1537"/>
      <c r="R23" s="1253"/>
      <c r="S23" s="7064"/>
      <c r="T23" s="7065"/>
      <c r="U23" s="7065"/>
      <c r="V23" s="7065"/>
      <c r="W23" s="7065"/>
      <c r="X23" s="7066"/>
      <c r="Y23" s="7078" t="s">
        <v>1584</v>
      </c>
      <c r="Z23" s="7079"/>
      <c r="AA23" s="7079"/>
      <c r="AB23" s="7079"/>
      <c r="AC23" s="7014" t="str">
        <f>IF(入力ｼｰﾄB!$J$133&gt;0,入力ｼｰﾄB!J139,"")</f>
        <v>一級</v>
      </c>
      <c r="AD23" s="7014"/>
      <c r="AE23" s="7014"/>
      <c r="AF23" s="7014" t="s">
        <v>1583</v>
      </c>
      <c r="AG23" s="7014"/>
      <c r="AH23" s="7014"/>
      <c r="AI23" s="7015"/>
      <c r="AJ23" s="7002" t="str">
        <f>IF(入力ｼｰﾄB!J133&gt;0,IF(入力ｼｰﾄB!O135="法人",入力ｼｰﾄB!J137&amp;入力ｼｰﾄB!L137,""),"")</f>
        <v>代表取締役△△一郎</v>
      </c>
      <c r="AK23" s="7003"/>
      <c r="AL23" s="7003"/>
      <c r="AM23" s="7003"/>
      <c r="AN23" s="7003"/>
      <c r="AO23" s="7004"/>
      <c r="AP23" s="1533"/>
      <c r="AQ23" s="1537"/>
      <c r="AR23" s="676"/>
      <c r="AS23" s="1550"/>
      <c r="AT23" s="7031"/>
      <c r="AU23" s="7031"/>
      <c r="AV23" s="7031"/>
      <c r="AW23" s="7031"/>
      <c r="AX23" s="7031"/>
      <c r="AY23" s="1821"/>
      <c r="AZ23" s="7021"/>
      <c r="BA23" s="7021"/>
      <c r="BB23" s="7021"/>
      <c r="BC23" s="7021"/>
      <c r="BD23" s="7021"/>
      <c r="BE23" s="7021"/>
      <c r="BF23" s="7021"/>
      <c r="BG23" s="7021"/>
      <c r="BH23" s="7021"/>
      <c r="BI23" s="7021"/>
      <c r="BJ23" s="7021"/>
      <c r="BK23" s="7021"/>
      <c r="BL23" s="7021"/>
      <c r="BM23" s="7021"/>
      <c r="BN23" s="7021"/>
      <c r="BO23" s="1820"/>
      <c r="BP23" s="774"/>
      <c r="BQ23" s="774"/>
      <c r="BR23" s="716"/>
    </row>
    <row r="24" spans="1:70" s="678" customFormat="1" ht="15" customHeight="1">
      <c r="A24" s="716"/>
      <c r="B24" s="1253"/>
      <c r="C24" s="1769"/>
      <c r="D24" s="1253"/>
      <c r="E24" s="1253"/>
      <c r="F24" s="1253"/>
      <c r="G24" s="1253"/>
      <c r="H24" s="1253"/>
      <c r="I24" s="1253"/>
      <c r="J24" s="1253"/>
      <c r="K24" s="1253"/>
      <c r="L24" s="1253"/>
      <c r="M24" s="1253"/>
      <c r="N24" s="1253"/>
      <c r="O24" s="1253"/>
      <c r="P24" s="1253"/>
      <c r="Q24" s="1537"/>
      <c r="R24" s="1253"/>
      <c r="S24" s="7067"/>
      <c r="T24" s="7068"/>
      <c r="U24" s="7068"/>
      <c r="V24" s="7068"/>
      <c r="W24" s="7068"/>
      <c r="X24" s="7069"/>
      <c r="Y24" s="7080"/>
      <c r="Z24" s="7081"/>
      <c r="AA24" s="7081"/>
      <c r="AB24" s="7081"/>
      <c r="AC24" s="7016"/>
      <c r="AD24" s="7016"/>
      <c r="AE24" s="7016"/>
      <c r="AF24" s="7016"/>
      <c r="AG24" s="7016"/>
      <c r="AH24" s="7016"/>
      <c r="AI24" s="7017"/>
      <c r="AJ24" s="7005"/>
      <c r="AK24" s="7006"/>
      <c r="AL24" s="7006"/>
      <c r="AM24" s="7006"/>
      <c r="AN24" s="7006"/>
      <c r="AO24" s="7007"/>
      <c r="AP24" s="1533"/>
      <c r="AQ24" s="1537"/>
      <c r="AR24" s="676"/>
      <c r="AS24" s="1550"/>
      <c r="AT24" s="1751"/>
      <c r="AU24" s="1251"/>
      <c r="AV24" s="1251"/>
      <c r="AW24" s="1254"/>
      <c r="AX24" s="1254"/>
      <c r="AY24" s="1822"/>
      <c r="AZ24" s="1576"/>
      <c r="BA24" s="1576"/>
      <c r="BB24" s="1576"/>
      <c r="BC24" s="1576"/>
      <c r="BD24" s="1576"/>
      <c r="BE24" s="1576"/>
      <c r="BF24" s="1576"/>
      <c r="BG24" s="1576"/>
      <c r="BH24" s="1576"/>
      <c r="BI24" s="1576"/>
      <c r="BJ24" s="1576"/>
      <c r="BK24" s="1576"/>
      <c r="BL24" s="1576"/>
      <c r="BM24" s="1576"/>
      <c r="BN24" s="1576"/>
      <c r="BO24" s="1820"/>
      <c r="BP24" s="774"/>
      <c r="BQ24" s="774"/>
      <c r="BR24" s="716"/>
    </row>
    <row r="25" spans="1:70" s="678" customFormat="1" ht="30" customHeight="1">
      <c r="A25" s="716"/>
      <c r="B25" s="1253"/>
      <c r="C25" s="1554" t="s">
        <v>1491</v>
      </c>
      <c r="D25" s="1557" t="s">
        <v>1496</v>
      </c>
      <c r="E25" s="1557"/>
      <c r="F25" s="1557"/>
      <c r="G25" s="1557"/>
      <c r="H25" s="1751"/>
      <c r="I25" s="1751"/>
      <c r="J25" s="1751"/>
      <c r="K25" s="1751"/>
      <c r="L25" s="1751"/>
      <c r="M25" s="1253"/>
      <c r="N25" s="1253"/>
      <c r="O25" s="1253"/>
      <c r="P25" s="1253"/>
      <c r="Q25" s="1537"/>
      <c r="R25" s="1253"/>
      <c r="S25" s="7061" t="str">
        <f>+IF(入力ｼｰﾄB!$J$142&gt;0,入力ｼｰﾄB!$H$141,"")</f>
        <v>構造</v>
      </c>
      <c r="T25" s="7062"/>
      <c r="U25" s="7062"/>
      <c r="V25" s="7062"/>
      <c r="W25" s="7062"/>
      <c r="X25" s="7063"/>
      <c r="Y25" s="7083" t="s">
        <v>1589</v>
      </c>
      <c r="Z25" s="7084"/>
      <c r="AA25" s="7085" t="str">
        <f>IF(入力ｼｰﾄB!$J$142&gt;0,入力ｼｰﾄB!J143,"")</f>
        <v>西日本構造研究所</v>
      </c>
      <c r="AB25" s="7085"/>
      <c r="AC25" s="7085"/>
      <c r="AD25" s="7085"/>
      <c r="AE25" s="7085"/>
      <c r="AF25" s="7085"/>
      <c r="AG25" s="7085"/>
      <c r="AH25" s="7085"/>
      <c r="AI25" s="7086"/>
      <c r="AJ25" s="6997" t="str">
        <f>IF(入力ｼｰﾄB!J142&gt;0,IF(入力ｼｰﾄB!O144="法人",入力ｼｰﾄB!J145,入力ｼｰﾄB!J144),"")</f>
        <v>夷　十郎</v>
      </c>
      <c r="AK25" s="6998"/>
      <c r="AL25" s="6998"/>
      <c r="AM25" s="6998"/>
      <c r="AN25" s="6998"/>
      <c r="AO25" s="6999"/>
      <c r="AP25" s="1533"/>
      <c r="AQ25" s="1537"/>
      <c r="AR25" s="676"/>
      <c r="AS25" s="1550"/>
      <c r="AT25" s="7022" t="s">
        <v>1638</v>
      </c>
      <c r="AU25" s="7022"/>
      <c r="AV25" s="7022"/>
      <c r="AW25" s="1821"/>
      <c r="AX25" s="1821"/>
      <c r="AY25" s="1821"/>
      <c r="AZ25" s="7021" t="str">
        <f>+入力ｼｰﾄB!J8</f>
        <v>東京都品川区***町　1-2-3　****ビル</v>
      </c>
      <c r="BA25" s="7021"/>
      <c r="BB25" s="7021"/>
      <c r="BC25" s="7021"/>
      <c r="BD25" s="7021"/>
      <c r="BE25" s="7021"/>
      <c r="BF25" s="7021"/>
      <c r="BG25" s="7021"/>
      <c r="BH25" s="7021"/>
      <c r="BI25" s="7021"/>
      <c r="BJ25" s="7021"/>
      <c r="BK25" s="7021"/>
      <c r="BL25" s="7021"/>
      <c r="BM25" s="7021"/>
      <c r="BN25" s="7021"/>
      <c r="BO25" s="1820"/>
      <c r="BP25" s="774"/>
      <c r="BQ25" s="774"/>
      <c r="BR25" s="716"/>
    </row>
    <row r="26" spans="1:70" s="678" customFormat="1" ht="15" customHeight="1">
      <c r="A26" s="716"/>
      <c r="B26" s="1253"/>
      <c r="C26" s="1554"/>
      <c r="D26" s="1557"/>
      <c r="E26" s="7031" t="s">
        <v>1374</v>
      </c>
      <c r="F26" s="7031"/>
      <c r="G26" s="7031"/>
      <c r="H26" s="7031"/>
      <c r="I26" s="7031"/>
      <c r="J26" s="7031"/>
      <c r="K26" s="7031"/>
      <c r="L26" s="7031"/>
      <c r="M26" s="7031"/>
      <c r="N26" s="7031"/>
      <c r="O26" s="1253"/>
      <c r="P26" s="1253"/>
      <c r="Q26" s="1537"/>
      <c r="R26" s="1253"/>
      <c r="S26" s="7064"/>
      <c r="T26" s="7065"/>
      <c r="U26" s="7065"/>
      <c r="V26" s="7065"/>
      <c r="W26" s="7065"/>
      <c r="X26" s="7066"/>
      <c r="Y26" s="7082" t="s">
        <v>1590</v>
      </c>
      <c r="Z26" s="7014"/>
      <c r="AA26" s="7075" t="str">
        <f>IF(入力ｼｰﾄB!$J$142&gt;0,入力ｼｰﾄB!J147,"")</f>
        <v>大阪市西区＊＊０-10-10</v>
      </c>
      <c r="AB26" s="7075"/>
      <c r="AC26" s="7075"/>
      <c r="AD26" s="7075"/>
      <c r="AE26" s="7075"/>
      <c r="AF26" s="7075"/>
      <c r="AG26" s="7075"/>
      <c r="AH26" s="7075"/>
      <c r="AI26" s="7076"/>
      <c r="AJ26" s="7000"/>
      <c r="AK26" s="6992"/>
      <c r="AL26" s="6992"/>
      <c r="AM26" s="6992"/>
      <c r="AN26" s="6992"/>
      <c r="AO26" s="7001"/>
      <c r="AP26" s="1533"/>
      <c r="AQ26" s="1537"/>
      <c r="AR26" s="676"/>
      <c r="AS26" s="1550"/>
      <c r="AT26" s="1254"/>
      <c r="AU26" s="1254"/>
      <c r="AV26" s="774"/>
      <c r="AW26" s="1254"/>
      <c r="AX26" s="1254"/>
      <c r="AY26" s="1254"/>
      <c r="AZ26" s="1254"/>
      <c r="BA26" s="1254"/>
      <c r="BB26" s="1254"/>
      <c r="BC26" s="1254"/>
      <c r="BD26" s="1254"/>
      <c r="BE26" s="1254"/>
      <c r="BF26" s="1254"/>
      <c r="BG26" s="1254"/>
      <c r="BH26" s="1254"/>
      <c r="BI26" s="1254"/>
      <c r="BJ26" s="1254"/>
      <c r="BK26" s="1254"/>
      <c r="BL26" s="1254"/>
      <c r="BM26" s="1254"/>
      <c r="BN26" s="1254"/>
      <c r="BO26" s="1820"/>
      <c r="BP26" s="774"/>
      <c r="BQ26" s="774"/>
      <c r="BR26" s="716"/>
    </row>
    <row r="27" spans="1:70" s="678" customFormat="1" ht="15" customHeight="1">
      <c r="A27" s="716"/>
      <c r="B27" s="1253"/>
      <c r="C27" s="1769"/>
      <c r="D27" s="1253"/>
      <c r="E27" s="7031"/>
      <c r="F27" s="7031"/>
      <c r="G27" s="7031"/>
      <c r="H27" s="7031"/>
      <c r="I27" s="7031"/>
      <c r="J27" s="7031"/>
      <c r="K27" s="7031"/>
      <c r="L27" s="7031"/>
      <c r="M27" s="7031"/>
      <c r="N27" s="7031"/>
      <c r="O27" s="1253"/>
      <c r="P27" s="1253"/>
      <c r="Q27" s="1537"/>
      <c r="R27" s="1253"/>
      <c r="S27" s="7064"/>
      <c r="T27" s="7065"/>
      <c r="U27" s="7065"/>
      <c r="V27" s="7065"/>
      <c r="W27" s="7065"/>
      <c r="X27" s="7066"/>
      <c r="Y27" s="7082"/>
      <c r="Z27" s="7014"/>
      <c r="AA27" s="7075"/>
      <c r="AB27" s="7075"/>
      <c r="AC27" s="7075"/>
      <c r="AD27" s="7075"/>
      <c r="AE27" s="7075"/>
      <c r="AF27" s="7075"/>
      <c r="AG27" s="7075"/>
      <c r="AH27" s="7075"/>
      <c r="AI27" s="7076"/>
      <c r="AJ27" s="7000"/>
      <c r="AK27" s="6992"/>
      <c r="AL27" s="6992"/>
      <c r="AM27" s="6992"/>
      <c r="AN27" s="6992"/>
      <c r="AO27" s="7001"/>
      <c r="AP27" s="1253"/>
      <c r="AQ27" s="1537"/>
      <c r="AR27" s="676"/>
      <c r="AS27" s="1550"/>
      <c r="AT27" s="7022" t="s">
        <v>1645</v>
      </c>
      <c r="AU27" s="7022"/>
      <c r="AV27" s="7022"/>
      <c r="AW27" s="7022"/>
      <c r="AX27" s="7022"/>
      <c r="AY27" s="7022"/>
      <c r="AZ27" s="7024" t="str">
        <f>+'SYSTEM-1'!D62</f>
        <v>一級</v>
      </c>
      <c r="BA27" s="7024"/>
      <c r="BB27" s="7024"/>
      <c r="BC27" s="7029" t="s">
        <v>1646</v>
      </c>
      <c r="BD27" s="7029"/>
      <c r="BE27" s="7029"/>
      <c r="BF27" s="7029"/>
      <c r="BG27" s="7029"/>
      <c r="BH27" s="7024" t="str">
        <f>+入力ｼｰﾄB!L11</f>
        <v>東京都</v>
      </c>
      <c r="BI27" s="7024"/>
      <c r="BJ27" s="7029" t="s">
        <v>1644</v>
      </c>
      <c r="BK27" s="7029"/>
      <c r="BL27" s="7029"/>
      <c r="BM27" s="7024" t="str">
        <f>+入力ｼｰﾄB!O11</f>
        <v>123321****</v>
      </c>
      <c r="BN27" s="7024"/>
      <c r="BO27" s="7030" t="s">
        <v>1643</v>
      </c>
      <c r="BP27" s="774"/>
      <c r="BQ27" s="774"/>
      <c r="BR27" s="716"/>
    </row>
    <row r="28" spans="1:70" s="678" customFormat="1" ht="15" customHeight="1">
      <c r="A28" s="716"/>
      <c r="B28" s="1253"/>
      <c r="C28" s="1769"/>
      <c r="D28" s="1253"/>
      <c r="E28" s="1751"/>
      <c r="F28" s="1751"/>
      <c r="G28" s="1751"/>
      <c r="H28" s="1751"/>
      <c r="I28" s="1751"/>
      <c r="J28" s="1751"/>
      <c r="K28" s="1751"/>
      <c r="L28" s="1751"/>
      <c r="M28" s="1751"/>
      <c r="N28" s="1751"/>
      <c r="O28" s="1253"/>
      <c r="P28" s="1253"/>
      <c r="Q28" s="1537"/>
      <c r="R28" s="1253"/>
      <c r="S28" s="7064"/>
      <c r="T28" s="7065"/>
      <c r="U28" s="7065"/>
      <c r="V28" s="7065"/>
      <c r="W28" s="7065"/>
      <c r="X28" s="7066"/>
      <c r="Y28" s="7078" t="s">
        <v>1584</v>
      </c>
      <c r="Z28" s="7079"/>
      <c r="AA28" s="7079"/>
      <c r="AB28" s="7079"/>
      <c r="AC28" s="7014" t="str">
        <f>IF(入力ｼｰﾄB!$J$142&gt;0,入力ｼｰﾄB!J148,"")</f>
        <v>一級</v>
      </c>
      <c r="AD28" s="7014"/>
      <c r="AE28" s="7014"/>
      <c r="AF28" s="7014" t="s">
        <v>1583</v>
      </c>
      <c r="AG28" s="7014"/>
      <c r="AH28" s="7014"/>
      <c r="AI28" s="7015"/>
      <c r="AJ28" s="7002" t="str">
        <f>IF(入力ｼｰﾄB!J142&gt;0,IF(入力ｼｰﾄB!O144="法人",入力ｼｰﾄB!J146&amp;入力ｼｰﾄB!L146,""),"")</f>
        <v/>
      </c>
      <c r="AK28" s="7003"/>
      <c r="AL28" s="7003"/>
      <c r="AM28" s="7003"/>
      <c r="AN28" s="7003"/>
      <c r="AO28" s="7004"/>
      <c r="AP28" s="1253"/>
      <c r="AQ28" s="1537"/>
      <c r="AR28" s="676"/>
      <c r="AS28" s="1550"/>
      <c r="AT28" s="7022"/>
      <c r="AU28" s="7022"/>
      <c r="AV28" s="7022"/>
      <c r="AW28" s="7022"/>
      <c r="AX28" s="7022"/>
      <c r="AY28" s="7022"/>
      <c r="AZ28" s="7024"/>
      <c r="BA28" s="7024"/>
      <c r="BB28" s="7024"/>
      <c r="BC28" s="7029"/>
      <c r="BD28" s="7029"/>
      <c r="BE28" s="7029"/>
      <c r="BF28" s="7029"/>
      <c r="BG28" s="7029"/>
      <c r="BH28" s="7024"/>
      <c r="BI28" s="7024"/>
      <c r="BJ28" s="7029"/>
      <c r="BK28" s="7029"/>
      <c r="BL28" s="7029"/>
      <c r="BM28" s="7026"/>
      <c r="BN28" s="7026"/>
      <c r="BO28" s="7030"/>
      <c r="BP28" s="774"/>
      <c r="BQ28" s="774"/>
      <c r="BR28" s="716"/>
    </row>
    <row r="29" spans="1:70" s="678" customFormat="1" ht="15" customHeight="1">
      <c r="A29" s="716"/>
      <c r="B29" s="1253"/>
      <c r="C29" s="1769"/>
      <c r="D29" s="1531"/>
      <c r="E29" s="1253"/>
      <c r="F29" s="1253"/>
      <c r="G29" s="1253"/>
      <c r="H29" s="1253"/>
      <c r="I29" s="1253"/>
      <c r="J29" s="1253"/>
      <c r="K29" s="1253"/>
      <c r="L29" s="1253"/>
      <c r="M29" s="1253"/>
      <c r="N29" s="1253"/>
      <c r="O29" s="1253"/>
      <c r="P29" s="1253"/>
      <c r="Q29" s="1537"/>
      <c r="R29" s="1253"/>
      <c r="S29" s="7067"/>
      <c r="T29" s="7068"/>
      <c r="U29" s="7068"/>
      <c r="V29" s="7068"/>
      <c r="W29" s="7068"/>
      <c r="X29" s="7069"/>
      <c r="Y29" s="7080"/>
      <c r="Z29" s="7081"/>
      <c r="AA29" s="7081"/>
      <c r="AB29" s="7081"/>
      <c r="AC29" s="7016"/>
      <c r="AD29" s="7016"/>
      <c r="AE29" s="7016"/>
      <c r="AF29" s="7016"/>
      <c r="AG29" s="7016"/>
      <c r="AH29" s="7016"/>
      <c r="AI29" s="7017"/>
      <c r="AJ29" s="7005"/>
      <c r="AK29" s="7006"/>
      <c r="AL29" s="7006"/>
      <c r="AM29" s="7006"/>
      <c r="AN29" s="7006"/>
      <c r="AO29" s="7007"/>
      <c r="AP29" s="1253"/>
      <c r="AQ29" s="1537"/>
      <c r="AR29" s="676"/>
      <c r="AS29" s="1550"/>
      <c r="AT29" s="1254"/>
      <c r="AU29" s="1254"/>
      <c r="AV29" s="1254"/>
      <c r="AW29" s="1254"/>
      <c r="AX29" s="1254"/>
      <c r="AY29" s="1254"/>
      <c r="AZ29" s="1781"/>
      <c r="BA29" s="1781"/>
      <c r="BB29" s="1781"/>
      <c r="BC29" s="1251"/>
      <c r="BE29" s="1251"/>
      <c r="BF29" s="1254"/>
      <c r="BH29" s="1781"/>
      <c r="BI29" s="1781"/>
      <c r="BJ29" s="1252"/>
      <c r="BM29" s="1781"/>
      <c r="BN29" s="1781"/>
      <c r="BO29" s="1553"/>
      <c r="BP29" s="774"/>
      <c r="BQ29" s="774"/>
      <c r="BR29" s="716"/>
    </row>
    <row r="30" spans="1:70" s="678" customFormat="1" ht="30" customHeight="1">
      <c r="A30" s="716"/>
      <c r="B30" s="1253"/>
      <c r="C30" s="1554" t="s">
        <v>1492</v>
      </c>
      <c r="D30" s="1557" t="s">
        <v>1497</v>
      </c>
      <c r="E30" s="1557"/>
      <c r="F30" s="1751"/>
      <c r="G30" s="1751"/>
      <c r="H30" s="1751"/>
      <c r="I30" s="1751"/>
      <c r="J30" s="2551"/>
      <c r="K30" s="2551"/>
      <c r="L30" s="2552"/>
      <c r="M30" s="1253"/>
      <c r="N30" s="2552"/>
      <c r="O30" s="1253"/>
      <c r="P30" s="1253"/>
      <c r="Q30" s="1537"/>
      <c r="R30" s="1534"/>
      <c r="S30" s="7061" t="str">
        <f>+IF(入力ｼｰﾄB!$J$151&gt;0,入力ｼｰﾄB!$H$150,"")</f>
        <v>設備</v>
      </c>
      <c r="T30" s="7062"/>
      <c r="U30" s="7062"/>
      <c r="V30" s="7062"/>
      <c r="W30" s="7062"/>
      <c r="X30" s="7063"/>
      <c r="Y30" s="7083" t="s">
        <v>1589</v>
      </c>
      <c r="Z30" s="7084"/>
      <c r="AA30" s="7085" t="str">
        <f>IF(入力ｼｰﾄB!$J$151&gt;0,入力ｼｰﾄB!J152,"")</f>
        <v/>
      </c>
      <c r="AB30" s="7085"/>
      <c r="AC30" s="7085"/>
      <c r="AD30" s="7085"/>
      <c r="AE30" s="7085"/>
      <c r="AF30" s="7085"/>
      <c r="AG30" s="7085"/>
      <c r="AH30" s="7085"/>
      <c r="AI30" s="7086"/>
      <c r="AJ30" s="6997" t="str">
        <f>IF(入力ｼｰﾄB!J151&gt;0,IF(入力ｼｰﾄB!O153="法人",入力ｼｰﾄB!J154,入力ｼｰﾄB!J153),"")</f>
        <v/>
      </c>
      <c r="AK30" s="6998"/>
      <c r="AL30" s="6998"/>
      <c r="AM30" s="6998"/>
      <c r="AN30" s="6998"/>
      <c r="AO30" s="6999"/>
      <c r="AP30" s="1253"/>
      <c r="AQ30" s="1537"/>
      <c r="AR30" s="676"/>
      <c r="AS30" s="1550"/>
      <c r="AT30" s="7020" t="s">
        <v>1603</v>
      </c>
      <c r="AU30" s="7020"/>
      <c r="AV30" s="7020"/>
      <c r="AW30" s="7020"/>
      <c r="AX30" s="7020"/>
      <c r="AY30" s="7020"/>
      <c r="AZ30" s="7020"/>
      <c r="BB30" s="7021" t="str">
        <f>+IF('SYSTEM-1'!$D$56="法人",入力ｼｰﾄB!$J$82,入力ｼｰﾄB!J74)</f>
        <v>一級建築士事務所 株式会社　TCT設計</v>
      </c>
      <c r="BC30" s="7021"/>
      <c r="BD30" s="7021"/>
      <c r="BE30" s="7021"/>
      <c r="BF30" s="7021"/>
      <c r="BG30" s="7021"/>
      <c r="BH30" s="7021"/>
      <c r="BI30" s="7021"/>
      <c r="BJ30" s="7021"/>
      <c r="BK30" s="7021"/>
      <c r="BL30" s="7021"/>
      <c r="BM30" s="7021"/>
      <c r="BN30" s="7021"/>
      <c r="BO30" s="1820"/>
      <c r="BP30" s="774"/>
      <c r="BQ30" s="774"/>
      <c r="BR30" s="716"/>
    </row>
    <row r="31" spans="1:70" s="678" customFormat="1" ht="30" customHeight="1">
      <c r="A31" s="716"/>
      <c r="B31" s="1253"/>
      <c r="C31" s="1769"/>
      <c r="D31" s="7051" t="s">
        <v>1375</v>
      </c>
      <c r="E31" s="7051"/>
      <c r="F31" s="7051"/>
      <c r="G31" s="7051"/>
      <c r="H31" s="7051"/>
      <c r="I31" s="2000"/>
      <c r="J31" s="7048">
        <f>+入力ｼｰﾄB!H87</f>
        <v>45570</v>
      </c>
      <c r="K31" s="7048"/>
      <c r="L31" s="7048"/>
      <c r="M31" s="1532" t="s">
        <v>1395</v>
      </c>
      <c r="N31" s="2553">
        <f>+入力ｼｰﾄB!L87</f>
        <v>45632</v>
      </c>
      <c r="O31" s="1253"/>
      <c r="P31" s="1253"/>
      <c r="Q31" s="1537"/>
      <c r="R31" s="1253"/>
      <c r="S31" s="7064"/>
      <c r="T31" s="7065"/>
      <c r="U31" s="7065"/>
      <c r="V31" s="7065"/>
      <c r="W31" s="7065"/>
      <c r="X31" s="7066"/>
      <c r="Y31" s="7082" t="s">
        <v>1590</v>
      </c>
      <c r="Z31" s="7014"/>
      <c r="AA31" s="7075" t="str">
        <f>IF(入力ｼｰﾄB!$J$151&gt;0,入力ｼｰﾄB!J156,"")</f>
        <v/>
      </c>
      <c r="AB31" s="7075"/>
      <c r="AC31" s="7075"/>
      <c r="AD31" s="7075"/>
      <c r="AE31" s="7075"/>
      <c r="AF31" s="7075"/>
      <c r="AG31" s="7075"/>
      <c r="AH31" s="7075"/>
      <c r="AI31" s="7076"/>
      <c r="AJ31" s="7000"/>
      <c r="AK31" s="6992"/>
      <c r="AL31" s="6992"/>
      <c r="AM31" s="6992"/>
      <c r="AN31" s="6992"/>
      <c r="AO31" s="7001"/>
      <c r="AP31" s="1253"/>
      <c r="AQ31" s="1537"/>
      <c r="AR31" s="676"/>
      <c r="AS31" s="1550"/>
      <c r="AT31" s="6992" t="s">
        <v>1601</v>
      </c>
      <c r="AU31" s="6992"/>
      <c r="AV31" s="6992"/>
      <c r="AW31" s="6992"/>
      <c r="AX31" s="6992"/>
      <c r="AY31" s="6992"/>
      <c r="AZ31" s="7024" t="str">
        <f>+IF('SYSTEM-1'!$D$56="法人",入力ｼｰﾄB!$J$83,"")</f>
        <v>代表取締役　手駆戸五郎</v>
      </c>
      <c r="BA31" s="7025"/>
      <c r="BB31" s="7025"/>
      <c r="BC31" s="7025"/>
      <c r="BD31" s="7025"/>
      <c r="BE31" s="7025"/>
      <c r="BF31" s="7025"/>
      <c r="BG31" s="7025"/>
      <c r="BH31" s="7025"/>
      <c r="BI31" s="7025"/>
      <c r="BJ31" s="7025"/>
      <c r="BK31" s="7025"/>
      <c r="BL31" s="7025"/>
      <c r="BM31" s="7025"/>
      <c r="BN31" s="7025"/>
      <c r="BO31" s="1820"/>
      <c r="BP31" s="774"/>
      <c r="BQ31" s="1549"/>
      <c r="BR31" s="716"/>
    </row>
    <row r="32" spans="1:70" s="678" customFormat="1" ht="15" customHeight="1">
      <c r="A32" s="716"/>
      <c r="B32" s="1253"/>
      <c r="C32" s="1769"/>
      <c r="D32" s="7051" t="s">
        <v>1376</v>
      </c>
      <c r="E32" s="7051"/>
      <c r="F32" s="7051"/>
      <c r="G32" s="7051"/>
      <c r="H32" s="7051"/>
      <c r="I32" s="2000"/>
      <c r="J32" s="7048">
        <f>+入力ｼｰﾄB!H88</f>
        <v>45636</v>
      </c>
      <c r="K32" s="7048"/>
      <c r="L32" s="7048"/>
      <c r="M32" s="7053" t="s">
        <v>1395</v>
      </c>
      <c r="N32" s="7052">
        <f>+入力ｼｰﾄB!L88</f>
        <v>45713</v>
      </c>
      <c r="O32" s="1253"/>
      <c r="P32" s="1253"/>
      <c r="Q32" s="1537"/>
      <c r="R32" s="1253"/>
      <c r="S32" s="7064"/>
      <c r="T32" s="7065"/>
      <c r="U32" s="7065"/>
      <c r="V32" s="7065"/>
      <c r="W32" s="7065"/>
      <c r="X32" s="7066"/>
      <c r="Y32" s="7078" t="s">
        <v>1584</v>
      </c>
      <c r="Z32" s="7079"/>
      <c r="AA32" s="7079"/>
      <c r="AB32" s="7079"/>
      <c r="AC32" s="7014" t="str">
        <f>IF(入力ｼｰﾄB!$J$151&gt;0,入力ｼｰﾄB!J157,"")</f>
        <v/>
      </c>
      <c r="AD32" s="7014"/>
      <c r="AE32" s="7014"/>
      <c r="AF32" s="7014" t="s">
        <v>1583</v>
      </c>
      <c r="AG32" s="7014"/>
      <c r="AH32" s="7014"/>
      <c r="AI32" s="7015"/>
      <c r="AJ32" s="7002" t="str">
        <f>IF(入力ｼｰﾄB!J151&gt;0,IF(入力ｼｰﾄB!O153="法人",入力ｼｰﾄB!J155&amp;入力ｼｰﾄB!L155,""),"")</f>
        <v/>
      </c>
      <c r="AK32" s="7003"/>
      <c r="AL32" s="7003"/>
      <c r="AM32" s="7003"/>
      <c r="AN32" s="7003"/>
      <c r="AO32" s="7004"/>
      <c r="AP32" s="1253"/>
      <c r="AQ32" s="1537"/>
      <c r="AR32" s="676"/>
      <c r="AS32" s="1550"/>
      <c r="AT32" s="6992"/>
      <c r="AU32" s="6992"/>
      <c r="AV32" s="6992"/>
      <c r="AW32" s="6992"/>
      <c r="AX32" s="6992"/>
      <c r="AY32" s="6992"/>
      <c r="AZ32" s="7026"/>
      <c r="BA32" s="7026"/>
      <c r="BB32" s="7026"/>
      <c r="BC32" s="7026"/>
      <c r="BD32" s="7026"/>
      <c r="BE32" s="7026"/>
      <c r="BF32" s="7026"/>
      <c r="BG32" s="7026"/>
      <c r="BH32" s="7026"/>
      <c r="BI32" s="7026"/>
      <c r="BJ32" s="7026"/>
      <c r="BK32" s="7026"/>
      <c r="BL32" s="7026"/>
      <c r="BM32" s="7026"/>
      <c r="BN32" s="7026"/>
      <c r="BO32" s="1820"/>
      <c r="BP32" s="774"/>
      <c r="BQ32" s="1549"/>
      <c r="BR32" s="716"/>
    </row>
    <row r="33" spans="1:72" s="678" customFormat="1" ht="15" customHeight="1">
      <c r="A33" s="716"/>
      <c r="B33" s="1253"/>
      <c r="C33" s="1253"/>
      <c r="D33" s="7051"/>
      <c r="E33" s="7051"/>
      <c r="F33" s="7051"/>
      <c r="G33" s="7051"/>
      <c r="H33" s="7051"/>
      <c r="I33" s="2000"/>
      <c r="J33" s="7048"/>
      <c r="K33" s="7048"/>
      <c r="L33" s="7048"/>
      <c r="M33" s="7053"/>
      <c r="N33" s="7052"/>
      <c r="O33" s="1253"/>
      <c r="P33" s="1253"/>
      <c r="Q33" s="1537"/>
      <c r="R33" s="1253"/>
      <c r="S33" s="7067"/>
      <c r="T33" s="7068"/>
      <c r="U33" s="7068"/>
      <c r="V33" s="7068"/>
      <c r="W33" s="7068"/>
      <c r="X33" s="7069"/>
      <c r="Y33" s="7080"/>
      <c r="Z33" s="7081"/>
      <c r="AA33" s="7081"/>
      <c r="AB33" s="7081"/>
      <c r="AC33" s="7016"/>
      <c r="AD33" s="7016"/>
      <c r="AE33" s="7016"/>
      <c r="AF33" s="7016"/>
      <c r="AG33" s="7016"/>
      <c r="AH33" s="7016"/>
      <c r="AI33" s="7017"/>
      <c r="AJ33" s="7005"/>
      <c r="AK33" s="7006"/>
      <c r="AL33" s="7006"/>
      <c r="AM33" s="7006"/>
      <c r="AN33" s="7006"/>
      <c r="AO33" s="7007"/>
      <c r="AP33" s="1253"/>
      <c r="AQ33" s="1537"/>
      <c r="AR33" s="676"/>
      <c r="AS33" s="1551"/>
      <c r="AT33" s="1552"/>
      <c r="AU33" s="1552"/>
      <c r="AV33" s="1552"/>
      <c r="AW33" s="1552"/>
      <c r="AX33" s="1552"/>
      <c r="AY33" s="1552"/>
      <c r="AZ33" s="1552"/>
      <c r="BA33" s="1552"/>
      <c r="BB33" s="1552"/>
      <c r="BC33" s="1552"/>
      <c r="BD33" s="1552"/>
      <c r="BE33" s="1552"/>
      <c r="BF33" s="1552"/>
      <c r="BG33" s="1552"/>
      <c r="BH33" s="775"/>
      <c r="BI33" s="775"/>
      <c r="BJ33" s="775"/>
      <c r="BK33" s="775"/>
      <c r="BL33" s="775"/>
      <c r="BM33" s="775"/>
      <c r="BN33" s="775"/>
      <c r="BO33" s="1800"/>
      <c r="BP33" s="774"/>
      <c r="BQ33" s="1549"/>
      <c r="BR33" s="716"/>
    </row>
    <row r="34" spans="1:72" s="678" customFormat="1" ht="30" customHeight="1">
      <c r="A34" s="716"/>
      <c r="B34" s="1253"/>
      <c r="C34" s="1253"/>
      <c r="D34" s="7031" t="s">
        <v>1377</v>
      </c>
      <c r="E34" s="7031"/>
      <c r="F34" s="7031"/>
      <c r="G34" s="7031"/>
      <c r="H34" s="7031"/>
      <c r="I34" s="1751"/>
      <c r="J34" s="7049">
        <f>+入力ｼｰﾄB!H89</f>
        <v>45352</v>
      </c>
      <c r="K34" s="7049"/>
      <c r="L34" s="7049"/>
      <c r="M34" s="1767" t="s">
        <v>1395</v>
      </c>
      <c r="N34" s="2554">
        <f>+入力ｼｰﾄB!L89</f>
        <v>45597</v>
      </c>
      <c r="O34" s="1253"/>
      <c r="P34" s="1253"/>
      <c r="Q34" s="1537"/>
      <c r="R34" s="1253"/>
      <c r="S34" s="1258"/>
      <c r="T34" s="1253"/>
      <c r="U34" s="1253"/>
      <c r="V34" s="1258"/>
      <c r="W34" s="1258"/>
      <c r="X34" s="1258"/>
      <c r="Y34" s="1258"/>
      <c r="Z34" s="1258"/>
      <c r="AA34" s="1258"/>
      <c r="AB34" s="1258"/>
      <c r="AC34" s="1258"/>
      <c r="AD34" s="1258"/>
      <c r="AE34" s="1258"/>
      <c r="AF34" s="1258"/>
      <c r="AG34" s="1258"/>
      <c r="AH34" s="1258"/>
      <c r="AI34" s="1253"/>
      <c r="AJ34" s="1253"/>
      <c r="AK34" s="1253"/>
      <c r="AL34" s="1253"/>
      <c r="AM34" s="1253"/>
      <c r="AN34" s="1253"/>
      <c r="AO34" s="1253"/>
      <c r="AP34" s="1253"/>
      <c r="AQ34" s="1537"/>
      <c r="AR34" s="676"/>
      <c r="AS34" s="1251"/>
      <c r="AT34" s="1251"/>
      <c r="AU34" s="1251"/>
      <c r="AV34" s="1251"/>
      <c r="AW34" s="1251"/>
      <c r="AX34" s="1251"/>
      <c r="AY34" s="1251"/>
      <c r="AZ34" s="1251"/>
      <c r="BA34" s="1251"/>
      <c r="BB34" s="1251"/>
      <c r="BC34" s="1251"/>
      <c r="BD34" s="1251"/>
      <c r="BE34" s="1251"/>
      <c r="BF34" s="1251"/>
      <c r="BG34" s="1251"/>
      <c r="BH34" s="1549"/>
      <c r="BI34" s="1549"/>
      <c r="BJ34" s="1549"/>
      <c r="BK34" s="1549"/>
      <c r="BL34" s="1549"/>
      <c r="BM34" s="1549"/>
      <c r="BN34" s="1549"/>
      <c r="BO34" s="1549"/>
      <c r="BP34" s="1549"/>
      <c r="BQ34" s="1549"/>
      <c r="BR34" s="716"/>
    </row>
    <row r="35" spans="1:72" s="678" customFormat="1" ht="30" customHeight="1">
      <c r="A35" s="716"/>
      <c r="B35" s="1253"/>
      <c r="C35" s="1253"/>
      <c r="D35" s="7077" t="s">
        <v>1486</v>
      </c>
      <c r="E35" s="7077"/>
      <c r="F35" s="7046" t="str">
        <f>+"(　"&amp;入力ｼｰﾄB!J90&amp;"　）"</f>
        <v>(　サンプル1　）</v>
      </c>
      <c r="G35" s="7046"/>
      <c r="H35" s="7046"/>
      <c r="I35" s="1776"/>
      <c r="J35" s="7048" t="str">
        <f>+入力ｼｰﾄB!H91</f>
        <v>　</v>
      </c>
      <c r="K35" s="7048"/>
      <c r="L35" s="7048"/>
      <c r="M35" s="1532" t="s">
        <v>1395</v>
      </c>
      <c r="N35" s="2553" t="str">
        <f>+入力ｼｰﾄB!L91</f>
        <v>　</v>
      </c>
      <c r="O35" s="1253"/>
      <c r="P35" s="1253"/>
      <c r="Q35" s="1537"/>
      <c r="R35" s="1253"/>
      <c r="S35" s="1563" t="s">
        <v>1633</v>
      </c>
      <c r="T35" s="1555"/>
      <c r="U35" s="1555"/>
      <c r="V35" s="1555"/>
      <c r="W35" s="1555"/>
      <c r="X35" s="1555"/>
      <c r="Y35" s="1555"/>
      <c r="Z35" s="1555"/>
      <c r="AA35" s="1555"/>
      <c r="AB35" s="1555"/>
      <c r="AC35" s="1555"/>
      <c r="AD35" s="1555"/>
      <c r="AE35" s="1555"/>
      <c r="AF35" s="1555"/>
      <c r="AG35" s="1555"/>
      <c r="AH35" s="1555"/>
      <c r="AI35" s="1555"/>
      <c r="AJ35" s="1555"/>
      <c r="AK35" s="1555"/>
      <c r="AL35" s="1555"/>
      <c r="AM35" s="1555"/>
      <c r="AN35" s="1555"/>
      <c r="AO35" s="1555"/>
      <c r="AP35" s="1555"/>
      <c r="AQ35" s="1823"/>
      <c r="AR35" s="676"/>
      <c r="AS35" s="1570" t="s">
        <v>1650</v>
      </c>
      <c r="AT35" s="1570"/>
      <c r="AU35" s="1570"/>
      <c r="AV35" s="1570"/>
      <c r="AW35" s="1570"/>
      <c r="AX35" s="1570"/>
      <c r="AY35" s="1570"/>
      <c r="AZ35" s="1570"/>
      <c r="BA35" s="1570"/>
      <c r="BB35" s="1570"/>
      <c r="BC35" s="1570"/>
      <c r="BD35" s="1570"/>
      <c r="BE35" s="1570"/>
      <c r="BF35" s="1570"/>
      <c r="BG35" s="1570"/>
      <c r="BH35" s="1824"/>
      <c r="BI35" s="1824"/>
      <c r="BJ35" s="1824"/>
      <c r="BK35" s="1824"/>
      <c r="BL35" s="1824"/>
      <c r="BM35" s="1824"/>
      <c r="BN35" s="1824"/>
      <c r="BO35" s="1824"/>
      <c r="BP35" s="1549"/>
      <c r="BQ35" s="1549"/>
      <c r="BR35" s="716"/>
    </row>
    <row r="36" spans="1:72" s="678" customFormat="1" ht="30" customHeight="1">
      <c r="A36" s="716"/>
      <c r="B36" s="1534"/>
      <c r="C36" s="1535"/>
      <c r="D36" s="1253"/>
      <c r="E36" s="1253"/>
      <c r="F36" s="7046" t="str">
        <f>+"(　"&amp;入力ｼｰﾄB!J92&amp;"　）"</f>
        <v>(　サンプル2　）</v>
      </c>
      <c r="G36" s="7046"/>
      <c r="H36" s="7046"/>
      <c r="I36" s="1776"/>
      <c r="J36" s="7048" t="str">
        <f>+入力ｼｰﾄB!H93</f>
        <v>　</v>
      </c>
      <c r="K36" s="7048"/>
      <c r="L36" s="7048"/>
      <c r="M36" s="1532" t="s">
        <v>1395</v>
      </c>
      <c r="N36" s="2553" t="str">
        <f>+入力ｼｰﾄB!L93</f>
        <v>　</v>
      </c>
      <c r="O36" s="1534"/>
      <c r="P36" s="1534"/>
      <c r="Q36" s="1537"/>
      <c r="R36" s="1253"/>
      <c r="S36" s="1780"/>
      <c r="T36" s="1257"/>
      <c r="U36" s="1257"/>
      <c r="V36" s="1253"/>
      <c r="W36" s="1253"/>
      <c r="X36" s="1253"/>
      <c r="Y36" s="1253"/>
      <c r="Z36" s="1253"/>
      <c r="AA36" s="1253"/>
      <c r="AB36" s="1253"/>
      <c r="AC36" s="1253"/>
      <c r="AD36" s="1260" t="s">
        <v>1591</v>
      </c>
      <c r="AE36" s="1260"/>
      <c r="AF36" s="1253"/>
      <c r="AG36" s="1253"/>
      <c r="AH36" s="1253"/>
      <c r="AI36" s="1253"/>
      <c r="AJ36" s="1253"/>
      <c r="AK36" s="1253"/>
      <c r="AL36" s="1253"/>
      <c r="AM36" s="1253"/>
      <c r="AN36" s="1253"/>
      <c r="AO36" s="1253"/>
      <c r="AP36" s="1253"/>
      <c r="AQ36" s="1537"/>
      <c r="AR36" s="676"/>
      <c r="AS36" s="1570" t="s">
        <v>1649</v>
      </c>
      <c r="AT36" s="1570"/>
      <c r="AU36" s="1570"/>
      <c r="AV36" s="1570"/>
      <c r="AW36" s="1570"/>
      <c r="AX36" s="1570"/>
      <c r="AY36" s="1570"/>
      <c r="AZ36" s="1570"/>
      <c r="BA36" s="1570"/>
      <c r="BB36" s="1570"/>
      <c r="BC36" s="1570"/>
      <c r="BD36" s="1570"/>
      <c r="BE36" s="1570"/>
      <c r="BF36" s="1570"/>
      <c r="BG36" s="1570"/>
      <c r="BH36" s="1824"/>
      <c r="BI36" s="1824"/>
      <c r="BJ36" s="1824"/>
      <c r="BK36" s="1824"/>
      <c r="BL36" s="1824"/>
      <c r="BM36" s="1824"/>
      <c r="BN36" s="1824"/>
      <c r="BO36" s="1824"/>
      <c r="BP36" s="1549"/>
      <c r="BQ36" s="1549"/>
      <c r="BR36" s="716"/>
    </row>
    <row r="37" spans="1:72" ht="30" customHeight="1">
      <c r="A37" s="714"/>
      <c r="B37" s="1253"/>
      <c r="C37" s="1825"/>
      <c r="D37" s="1253"/>
      <c r="E37" s="1253"/>
      <c r="F37" s="1253"/>
      <c r="G37" s="1253"/>
      <c r="H37" s="1253"/>
      <c r="I37" s="1253"/>
      <c r="J37" s="1253"/>
      <c r="K37" s="1253"/>
      <c r="L37" s="1253"/>
      <c r="M37" s="1253"/>
      <c r="N37" s="1253"/>
      <c r="O37" s="1253"/>
      <c r="P37" s="1253"/>
      <c r="Q37" s="1536"/>
      <c r="R37" s="1253"/>
      <c r="S37" s="1769"/>
      <c r="T37" s="1253" t="s">
        <v>1592</v>
      </c>
      <c r="U37" s="1253"/>
      <c r="V37" s="1253"/>
      <c r="W37" s="1253"/>
      <c r="X37" s="1253"/>
      <c r="Y37" s="1253"/>
      <c r="Z37" s="1253"/>
      <c r="AA37" s="1253"/>
      <c r="AB37" s="1253"/>
      <c r="AC37" s="1253"/>
      <c r="AE37" s="1769" t="s">
        <v>1599</v>
      </c>
      <c r="AF37" s="7033">
        <f>+入力ｼｰﾄB!N103</f>
        <v>27967376.800000001</v>
      </c>
      <c r="AG37" s="7033"/>
      <c r="AH37" s="7033"/>
      <c r="AI37" s="7033"/>
      <c r="AJ37" s="7033"/>
      <c r="AK37" s="1543" t="s">
        <v>1598</v>
      </c>
      <c r="AL37" s="7034">
        <f>+入力ｼｰﾄB!O103</f>
        <v>2542488.7999999998</v>
      </c>
      <c r="AM37" s="7034"/>
      <c r="AN37" s="7034"/>
      <c r="AO37" s="1260" t="s">
        <v>1489</v>
      </c>
      <c r="AP37" s="1533"/>
      <c r="AQ37" s="1536"/>
      <c r="AS37" s="1254"/>
      <c r="AT37" s="1254"/>
      <c r="AU37" s="1254"/>
      <c r="AV37" s="1254"/>
      <c r="AW37" s="1254"/>
      <c r="AX37" s="1254"/>
      <c r="AY37" s="1254"/>
      <c r="AZ37" s="1254"/>
      <c r="BA37" s="1254"/>
      <c r="BB37" s="1254"/>
      <c r="BC37" s="1254"/>
      <c r="BD37" s="1251"/>
      <c r="BE37" s="1254"/>
      <c r="BF37" s="1254"/>
      <c r="BG37" s="1254"/>
      <c r="BH37" s="1549"/>
      <c r="BI37" s="1549"/>
      <c r="BJ37" s="1549"/>
      <c r="BK37" s="1549"/>
      <c r="BL37" s="1549"/>
      <c r="BM37" s="1549"/>
      <c r="BN37" s="1549"/>
      <c r="BO37" s="1549"/>
      <c r="BP37" s="1549"/>
      <c r="BQ37" s="1549"/>
      <c r="BR37" s="716"/>
      <c r="BS37" s="678"/>
    </row>
    <row r="38" spans="1:72" s="678" customFormat="1" ht="30" customHeight="1">
      <c r="A38" s="716"/>
      <c r="B38" s="1253"/>
      <c r="C38" s="1554" t="s">
        <v>1493</v>
      </c>
      <c r="D38" s="7038" t="s">
        <v>1612</v>
      </c>
      <c r="E38" s="7038"/>
      <c r="F38" s="7038"/>
      <c r="G38" s="7038"/>
      <c r="H38" s="7038"/>
      <c r="I38" s="7038"/>
      <c r="J38" s="7038"/>
      <c r="K38" s="7038"/>
      <c r="L38" s="7038"/>
      <c r="M38" s="7038"/>
      <c r="N38" s="7038"/>
      <c r="O38" s="1253"/>
      <c r="P38" s="1253"/>
      <c r="Q38" s="1537"/>
      <c r="R38" s="1253"/>
      <c r="S38" s="1769"/>
      <c r="T38" s="7039" t="s">
        <v>1656</v>
      </c>
      <c r="U38" s="7039"/>
      <c r="V38" s="1253" t="s">
        <v>1657</v>
      </c>
      <c r="W38" s="1253"/>
      <c r="X38" s="1253"/>
      <c r="Y38" s="1253"/>
      <c r="Z38" s="1253"/>
      <c r="AA38" s="1253"/>
      <c r="AB38" s="1253"/>
      <c r="AC38" s="1253"/>
      <c r="AE38" s="1769" t="s">
        <v>1599</v>
      </c>
      <c r="AF38" s="7027">
        <f>+入力ｼｰﾄB!N97</f>
        <v>4167292.8</v>
      </c>
      <c r="AG38" s="7027"/>
      <c r="AH38" s="7027"/>
      <c r="AI38" s="7027"/>
      <c r="AJ38" s="7027"/>
      <c r="AK38" s="1543" t="s">
        <v>1598</v>
      </c>
      <c r="AL38" s="7028">
        <f>+入力ｼｰﾄB!O97</f>
        <v>378844.80000000005</v>
      </c>
      <c r="AM38" s="7028"/>
      <c r="AN38" s="7028"/>
      <c r="AO38" s="1260" t="s">
        <v>1489</v>
      </c>
      <c r="AP38" s="1533"/>
      <c r="AQ38" s="1537"/>
      <c r="AR38" s="676"/>
      <c r="AS38" s="1254"/>
      <c r="AT38" s="1254"/>
      <c r="AU38" s="6993">
        <f>+入力ｼｰﾄB!F17</f>
        <v>45570</v>
      </c>
      <c r="AV38" s="6993"/>
      <c r="AW38" s="6993"/>
      <c r="AX38" s="6993"/>
      <c r="AY38" s="6993"/>
      <c r="AZ38" s="6993"/>
      <c r="BA38" s="6993"/>
      <c r="BB38" s="1254"/>
      <c r="BC38" s="1254"/>
      <c r="BD38" s="1251"/>
      <c r="BE38" s="1254"/>
      <c r="BF38" s="1254"/>
      <c r="BG38" s="1254"/>
      <c r="BH38" s="1549"/>
      <c r="BI38" s="1549"/>
      <c r="BJ38" s="1549"/>
      <c r="BK38" s="1549"/>
      <c r="BL38" s="1549"/>
      <c r="BM38" s="1549"/>
      <c r="BN38" s="1549"/>
      <c r="BO38" s="1549"/>
      <c r="BP38" s="1549"/>
      <c r="BQ38" s="1549"/>
      <c r="BR38" s="716"/>
    </row>
    <row r="39" spans="1:72" s="678" customFormat="1" ht="30" customHeight="1">
      <c r="A39" s="716"/>
      <c r="B39" s="1253"/>
      <c r="C39" s="1558"/>
      <c r="D39" s="1555" t="s">
        <v>1941</v>
      </c>
      <c r="E39" s="1555"/>
      <c r="F39" s="1555"/>
      <c r="G39" s="1555"/>
      <c r="H39" s="1555"/>
      <c r="I39" s="1555"/>
      <c r="J39" s="1555"/>
      <c r="K39" s="1555"/>
      <c r="L39" s="1555"/>
      <c r="M39" s="1555"/>
      <c r="N39" s="1555"/>
      <c r="O39" s="1253"/>
      <c r="P39" s="1253"/>
      <c r="Q39" s="1537"/>
      <c r="R39" s="1253"/>
      <c r="S39" s="1256"/>
      <c r="T39" s="1253" t="s">
        <v>1593</v>
      </c>
      <c r="V39" s="1780" t="s">
        <v>1594</v>
      </c>
      <c r="W39" s="1253"/>
      <c r="X39" s="1253"/>
      <c r="Y39" s="1253"/>
      <c r="Z39" s="1253"/>
      <c r="AA39" s="1253"/>
      <c r="AB39" s="1253"/>
      <c r="AC39" s="1253"/>
      <c r="AE39" s="1769" t="s">
        <v>1599</v>
      </c>
      <c r="AF39" s="7027">
        <f>+入力ｼｰﾄB!N98</f>
        <v>14687684</v>
      </c>
      <c r="AG39" s="7027"/>
      <c r="AH39" s="7027"/>
      <c r="AI39" s="7027"/>
      <c r="AJ39" s="7027"/>
      <c r="AK39" s="1543" t="s">
        <v>1598</v>
      </c>
      <c r="AL39" s="7028">
        <f>+入力ｼｰﾄB!O98</f>
        <v>1335244</v>
      </c>
      <c r="AM39" s="7028"/>
      <c r="AN39" s="7028"/>
      <c r="AO39" s="1260" t="s">
        <v>1489</v>
      </c>
      <c r="AP39" s="1258"/>
      <c r="AQ39" s="1537"/>
      <c r="AR39" s="676"/>
      <c r="AS39" s="1254"/>
      <c r="AT39" s="1254"/>
      <c r="AU39" s="1786"/>
      <c r="AV39" s="1786"/>
      <c r="AW39" s="1786"/>
      <c r="AX39" s="1786"/>
      <c r="AY39" s="1786"/>
      <c r="AZ39" s="1786"/>
      <c r="BA39" s="1786"/>
      <c r="BB39" s="1254"/>
      <c r="BC39" s="1254"/>
      <c r="BD39" s="1251"/>
      <c r="BE39" s="1254"/>
      <c r="BF39" s="1254"/>
      <c r="BG39" s="1254"/>
      <c r="BH39" s="1549"/>
      <c r="BI39" s="1549"/>
      <c r="BJ39" s="1549"/>
      <c r="BK39" s="1549"/>
      <c r="BL39" s="1549"/>
      <c r="BM39" s="1549"/>
      <c r="BN39" s="1549"/>
      <c r="BO39" s="1549"/>
      <c r="BP39" s="1549"/>
      <c r="BQ39" s="1549"/>
      <c r="BR39" s="716"/>
      <c r="BS39" s="676" t="s">
        <v>3132</v>
      </c>
      <c r="BT39" s="676"/>
    </row>
    <row r="40" spans="1:72" s="678" customFormat="1" ht="30" customHeight="1">
      <c r="A40" s="716"/>
      <c r="B40" s="1253"/>
      <c r="C40" s="1769"/>
      <c r="D40" s="1751" t="s">
        <v>1379</v>
      </c>
      <c r="E40" s="1253"/>
      <c r="F40" s="1751"/>
      <c r="G40" s="1751"/>
      <c r="H40" s="1751"/>
      <c r="I40" s="1751"/>
      <c r="J40" s="1751"/>
      <c r="K40" s="1751"/>
      <c r="L40" s="1751"/>
      <c r="M40" s="1751"/>
      <c r="N40" s="1541"/>
      <c r="O40" s="1253"/>
      <c r="P40" s="1253"/>
      <c r="Q40" s="1537"/>
      <c r="R40" s="1253"/>
      <c r="S40" s="1260"/>
      <c r="T40" s="1260" t="s">
        <v>1595</v>
      </c>
      <c r="V40" s="1260" t="s">
        <v>1596</v>
      </c>
      <c r="W40" s="1260"/>
      <c r="X40" s="1260"/>
      <c r="Y40" s="1260"/>
      <c r="Z40" s="1260"/>
      <c r="AA40" s="1260"/>
      <c r="AB40" s="1260"/>
      <c r="AC40" s="1260"/>
      <c r="AE40" s="1769" t="s">
        <v>1599</v>
      </c>
      <c r="AF40" s="7027">
        <f>+入力ｼｰﾄB!N99</f>
        <v>8694400</v>
      </c>
      <c r="AG40" s="7027"/>
      <c r="AH40" s="7027"/>
      <c r="AI40" s="7027"/>
      <c r="AJ40" s="7027"/>
      <c r="AK40" s="1543" t="s">
        <v>1598</v>
      </c>
      <c r="AL40" s="7028">
        <f>+入力ｼｰﾄB!O99</f>
        <v>790400</v>
      </c>
      <c r="AM40" s="7028"/>
      <c r="AN40" s="7028"/>
      <c r="AO40" s="1260" t="s">
        <v>1489</v>
      </c>
      <c r="AP40" s="1253"/>
      <c r="AQ40" s="1537"/>
      <c r="AR40" s="676"/>
      <c r="AS40" s="1251"/>
      <c r="AT40" s="6991" t="s">
        <v>1373</v>
      </c>
      <c r="AU40" s="6991"/>
      <c r="AV40" s="1574"/>
      <c r="AW40" s="7023" t="s">
        <v>1647</v>
      </c>
      <c r="AX40" s="7023"/>
      <c r="AY40" s="7023"/>
      <c r="AZ40" s="7023"/>
      <c r="BA40" s="7023"/>
      <c r="BB40" s="1572"/>
      <c r="BC40" s="7019" t="str">
        <f>IF(BS41="はい","",入力ｼｰﾄB!$J$21)</f>
        <v>千葉県千葉市**区**　1-*-8</v>
      </c>
      <c r="BD40" s="7019"/>
      <c r="BE40" s="7019"/>
      <c r="BF40" s="7019"/>
      <c r="BG40" s="7019"/>
      <c r="BH40" s="7019"/>
      <c r="BI40" s="7019"/>
      <c r="BJ40" s="7019"/>
      <c r="BK40" s="7019"/>
      <c r="BL40" s="7019"/>
      <c r="BM40" s="7019"/>
      <c r="BN40" s="7019"/>
      <c r="BO40" s="1549"/>
      <c r="BP40" s="1549"/>
      <c r="BQ40" s="1549"/>
      <c r="BR40" s="716"/>
      <c r="BS40" s="676" t="s">
        <v>3133</v>
      </c>
      <c r="BT40" s="676"/>
    </row>
    <row r="41" spans="1:72" s="678" customFormat="1" ht="30" customHeight="1">
      <c r="A41" s="716"/>
      <c r="B41" s="1253"/>
      <c r="C41" s="1256"/>
      <c r="D41" s="1751"/>
      <c r="E41" s="1533"/>
      <c r="F41" s="1533"/>
      <c r="G41" s="1533"/>
      <c r="H41" s="1533"/>
      <c r="I41" s="1533"/>
      <c r="J41" s="1533"/>
      <c r="K41" s="1533"/>
      <c r="L41" s="1533"/>
      <c r="M41" s="1533"/>
      <c r="N41" s="1751"/>
      <c r="O41" s="1253"/>
      <c r="P41" s="1253"/>
      <c r="Q41" s="1537"/>
      <c r="R41" s="1253"/>
      <c r="S41" s="1260"/>
      <c r="T41" s="1260" t="s">
        <v>1593</v>
      </c>
      <c r="V41" s="1260" t="s">
        <v>1597</v>
      </c>
      <c r="W41" s="1260"/>
      <c r="X41" s="1260"/>
      <c r="Y41" s="1260"/>
      <c r="Z41" s="1260"/>
      <c r="AA41" s="1260"/>
      <c r="AB41" s="1260"/>
      <c r="AC41" s="1260"/>
      <c r="AE41" s="1769" t="s">
        <v>1599</v>
      </c>
      <c r="AF41" s="7027">
        <f>+入力ｼｰﾄB!N100</f>
        <v>418000</v>
      </c>
      <c r="AG41" s="7027"/>
      <c r="AH41" s="7027"/>
      <c r="AI41" s="7027"/>
      <c r="AJ41" s="7027"/>
      <c r="AK41" s="1543" t="s">
        <v>1598</v>
      </c>
      <c r="AL41" s="7028">
        <f>+入力ｼｰﾄB!O100</f>
        <v>38000</v>
      </c>
      <c r="AM41" s="7028"/>
      <c r="AN41" s="7028"/>
      <c r="AO41" s="1260" t="s">
        <v>1489</v>
      </c>
      <c r="AP41" s="1253"/>
      <c r="AQ41" s="1537"/>
      <c r="AR41" s="676"/>
      <c r="AS41" s="1251"/>
      <c r="AT41" s="1785"/>
      <c r="AU41" s="1785"/>
      <c r="AV41" s="1574"/>
      <c r="AW41" s="1575"/>
      <c r="AX41" s="1575"/>
      <c r="AY41" s="1575"/>
      <c r="AZ41" s="1575"/>
      <c r="BA41" s="1826"/>
      <c r="BB41" s="1827"/>
      <c r="BC41" s="1573"/>
      <c r="BD41" s="1573"/>
      <c r="BE41" s="1573"/>
      <c r="BF41" s="1573"/>
      <c r="BG41" s="1573"/>
      <c r="BH41" s="1573"/>
      <c r="BI41" s="1573"/>
      <c r="BJ41" s="1573"/>
      <c r="BK41" s="1573"/>
      <c r="BL41" s="1573"/>
      <c r="BM41" s="1573"/>
      <c r="BN41" s="1573"/>
      <c r="BO41" s="1549"/>
      <c r="BP41" s="1549"/>
      <c r="BQ41" s="1549"/>
      <c r="BR41" s="716"/>
      <c r="BS41" s="3675" t="s">
        <v>2941</v>
      </c>
      <c r="BT41" s="676"/>
    </row>
    <row r="42" spans="1:72" s="678" customFormat="1" ht="30" customHeight="1">
      <c r="A42" s="716"/>
      <c r="B42" s="1253"/>
      <c r="C42" s="1554" t="s">
        <v>1494</v>
      </c>
      <c r="D42" s="7038" t="s">
        <v>1614</v>
      </c>
      <c r="E42" s="7038"/>
      <c r="F42" s="7038"/>
      <c r="G42" s="7038"/>
      <c r="H42" s="7038"/>
      <c r="I42" s="7038"/>
      <c r="J42" s="7038"/>
      <c r="K42" s="7038"/>
      <c r="L42" s="7038"/>
      <c r="M42" s="7038"/>
      <c r="N42" s="7038"/>
      <c r="O42" s="1253"/>
      <c r="P42" s="1253"/>
      <c r="Q42" s="1537"/>
      <c r="R42" s="1253"/>
      <c r="S42" s="1260"/>
      <c r="T42" s="1260"/>
      <c r="U42" s="1260"/>
      <c r="V42" s="1260"/>
      <c r="W42" s="1260"/>
      <c r="X42" s="1260"/>
      <c r="Y42" s="1260"/>
      <c r="Z42" s="1260"/>
      <c r="AA42" s="1260"/>
      <c r="AB42" s="1260"/>
      <c r="AC42" s="1260"/>
      <c r="AE42" s="1769"/>
      <c r="AF42" s="1571"/>
      <c r="AG42" s="1571"/>
      <c r="AH42" s="1571"/>
      <c r="AI42" s="1571"/>
      <c r="AJ42" s="1571"/>
      <c r="AK42" s="1543"/>
      <c r="AL42" s="1571"/>
      <c r="AM42" s="1571"/>
      <c r="AN42" s="1571"/>
      <c r="AO42" s="1260"/>
      <c r="AP42" s="1253"/>
      <c r="AQ42" s="1537"/>
      <c r="AR42" s="676"/>
      <c r="AS42" s="1251"/>
      <c r="AT42" s="1575"/>
      <c r="AU42" s="1574"/>
      <c r="AV42" s="1574"/>
      <c r="AW42" s="7023" t="s">
        <v>1648</v>
      </c>
      <c r="AX42" s="7023"/>
      <c r="AY42" s="7023"/>
      <c r="AZ42" s="7023"/>
      <c r="BA42" s="7023"/>
      <c r="BB42" s="1572"/>
      <c r="BC42" s="7018" t="str">
        <f>IF(BS43="はい","",入力ｼｰﾄB!$J$20)</f>
        <v>（株）湾岸工業　代表取締役　海野　波男</v>
      </c>
      <c r="BD42" s="7018"/>
      <c r="BE42" s="7018"/>
      <c r="BF42" s="7018"/>
      <c r="BG42" s="7018"/>
      <c r="BH42" s="7018"/>
      <c r="BI42" s="7018"/>
      <c r="BJ42" s="7018"/>
      <c r="BK42" s="7018"/>
      <c r="BL42" s="7018"/>
      <c r="BM42" s="7018"/>
      <c r="BN42" s="1782" t="str">
        <f>+IF($BS$47="する","印","")</f>
        <v>印</v>
      </c>
      <c r="BP42" s="1549"/>
      <c r="BQ42" s="1549"/>
      <c r="BR42" s="716"/>
      <c r="BS42" s="676" t="s">
        <v>3133</v>
      </c>
      <c r="BT42" s="676"/>
    </row>
    <row r="43" spans="1:72" s="678" customFormat="1" ht="30" customHeight="1">
      <c r="A43" s="716"/>
      <c r="B43" s="1253"/>
      <c r="C43" s="1559"/>
      <c r="D43" s="1555" t="s">
        <v>1613</v>
      </c>
      <c r="E43" s="1555"/>
      <c r="F43" s="1557"/>
      <c r="G43" s="1557"/>
      <c r="H43" s="1557"/>
      <c r="I43" s="1557"/>
      <c r="J43" s="1557"/>
      <c r="K43" s="1557"/>
      <c r="L43" s="1557"/>
      <c r="M43" s="1557"/>
      <c r="N43" s="1557"/>
      <c r="O43" s="1253"/>
      <c r="P43" s="1253"/>
      <c r="Q43" s="1537"/>
      <c r="R43" s="1253"/>
      <c r="S43" s="1769"/>
      <c r="T43" s="1253" t="s">
        <v>1083</v>
      </c>
      <c r="U43" s="1257"/>
      <c r="V43" s="1257"/>
      <c r="W43" s="1257"/>
      <c r="X43" s="1257"/>
      <c r="Y43" s="1257"/>
      <c r="Z43" s="1261"/>
      <c r="AA43" s="1261"/>
      <c r="AB43" s="1253"/>
      <c r="AC43" s="1257"/>
      <c r="AD43" s="1260" t="s">
        <v>1591</v>
      </c>
      <c r="AE43" s="1261"/>
      <c r="AF43" s="1545"/>
      <c r="AG43" s="1546"/>
      <c r="AH43" s="1546"/>
      <c r="AI43" s="1546"/>
      <c r="AJ43" s="1546"/>
      <c r="AK43" s="1256"/>
      <c r="AL43" s="1544"/>
      <c r="AM43" s="1544"/>
      <c r="AN43" s="1544"/>
      <c r="AO43" s="1253"/>
      <c r="AP43" s="1253"/>
      <c r="AQ43" s="1537"/>
      <c r="AR43" s="676"/>
      <c r="AS43" s="1251"/>
      <c r="AT43" s="1575"/>
      <c r="AU43" s="1574"/>
      <c r="AV43" s="1574"/>
      <c r="AW43" s="1575"/>
      <c r="AX43" s="1575"/>
      <c r="AY43" s="1575"/>
      <c r="AZ43" s="1575"/>
      <c r="BA43" s="1826"/>
      <c r="BB43" s="1827"/>
      <c r="BC43" s="1573"/>
      <c r="BD43" s="1573"/>
      <c r="BE43" s="1573"/>
      <c r="BF43" s="1573"/>
      <c r="BG43" s="1573"/>
      <c r="BH43" s="1573"/>
      <c r="BI43" s="1573"/>
      <c r="BJ43" s="1573"/>
      <c r="BK43" s="1573"/>
      <c r="BL43" s="1573"/>
      <c r="BM43" s="1573"/>
      <c r="BN43" s="1783"/>
      <c r="BP43" s="1549"/>
      <c r="BQ43" s="1549"/>
      <c r="BR43" s="714"/>
      <c r="BS43" s="3675" t="s">
        <v>2941</v>
      </c>
      <c r="BT43" s="676"/>
    </row>
    <row r="44" spans="1:72" s="678" customFormat="1" ht="30" customHeight="1">
      <c r="A44" s="716"/>
      <c r="B44" s="1253"/>
      <c r="C44" s="1256"/>
      <c r="D44" s="1751" t="s">
        <v>1378</v>
      </c>
      <c r="E44" s="1253"/>
      <c r="F44" s="1253"/>
      <c r="G44" s="1253"/>
      <c r="H44" s="1253"/>
      <c r="I44" s="1253"/>
      <c r="J44" s="1253"/>
      <c r="K44" s="1253"/>
      <c r="L44" s="1253"/>
      <c r="M44" s="1253"/>
      <c r="N44" s="1533"/>
      <c r="O44" s="1253"/>
      <c r="P44" s="1253"/>
      <c r="Q44" s="1537"/>
      <c r="R44" s="1253"/>
      <c r="S44" s="1769"/>
      <c r="T44" s="7036" t="str">
        <f>+入力ｼｰﾄB!F119</f>
        <v>業務委託契約時</v>
      </c>
      <c r="U44" s="7037"/>
      <c r="V44" s="7037"/>
      <c r="W44" s="7037"/>
      <c r="X44" s="7037"/>
      <c r="Y44" s="1256" t="s">
        <v>1634</v>
      </c>
      <c r="Z44" s="6994">
        <f>+入力ｼｰﾄB!H119</f>
        <v>45570</v>
      </c>
      <c r="AA44" s="6994"/>
      <c r="AB44" s="6994"/>
      <c r="AC44" s="6994"/>
      <c r="AD44" s="1542" t="s">
        <v>1635</v>
      </c>
      <c r="AE44" s="1769" t="s">
        <v>1599</v>
      </c>
      <c r="AF44" s="7033">
        <f>IF(入力ｼｰﾄB!J119=0,"",入力ｼｰﾄB!J119)</f>
        <v>7699500</v>
      </c>
      <c r="AG44" s="7033"/>
      <c r="AH44" s="7033"/>
      <c r="AI44" s="7033"/>
      <c r="AJ44" s="7033"/>
      <c r="AK44" s="1543" t="s">
        <v>1598</v>
      </c>
      <c r="AL44" s="7034">
        <f>IF(入力ｼｰﾄB!L119=0,"",入力ｼｰﾄB!L119)</f>
        <v>699500</v>
      </c>
      <c r="AM44" s="7034"/>
      <c r="AN44" s="7034"/>
      <c r="AO44" s="1260" t="s">
        <v>1489</v>
      </c>
      <c r="AP44" s="1253"/>
      <c r="AQ44" s="1537"/>
      <c r="AR44" s="676"/>
      <c r="AS44" s="1251"/>
      <c r="AT44" s="6990" t="s">
        <v>1365</v>
      </c>
      <c r="AU44" s="6990"/>
      <c r="AV44" s="1574"/>
      <c r="AW44" s="7023" t="s">
        <v>1647</v>
      </c>
      <c r="AX44" s="7023"/>
      <c r="AY44" s="7023"/>
      <c r="AZ44" s="7023"/>
      <c r="BA44" s="7023"/>
      <c r="BB44" s="1572"/>
      <c r="BC44" s="7019" t="str">
        <f>+入力ｼｰﾄB!J8</f>
        <v>東京都品川区***町　1-2-3　****ビル</v>
      </c>
      <c r="BD44" s="7019"/>
      <c r="BE44" s="7019"/>
      <c r="BF44" s="7019"/>
      <c r="BG44" s="7019"/>
      <c r="BH44" s="7019"/>
      <c r="BI44" s="7019"/>
      <c r="BJ44" s="7019"/>
      <c r="BK44" s="7019"/>
      <c r="BL44" s="7019"/>
      <c r="BM44" s="7019"/>
      <c r="BN44" s="7019"/>
      <c r="BO44" s="1549"/>
      <c r="BP44" s="1549"/>
      <c r="BQ44" s="1549"/>
      <c r="BR44" s="716"/>
    </row>
    <row r="45" spans="1:72" s="678" customFormat="1" ht="30" customHeight="1">
      <c r="A45" s="716"/>
      <c r="B45" s="1253"/>
      <c r="C45" s="1256"/>
      <c r="D45" s="1253"/>
      <c r="E45" s="1253"/>
      <c r="F45" s="1253"/>
      <c r="G45" s="1253"/>
      <c r="H45" s="1253"/>
      <c r="I45" s="1253"/>
      <c r="J45" s="1253"/>
      <c r="K45" s="1253"/>
      <c r="L45" s="1253"/>
      <c r="M45" s="1253"/>
      <c r="N45" s="1751"/>
      <c r="O45" s="1253"/>
      <c r="P45" s="1253"/>
      <c r="Q45" s="1537"/>
      <c r="R45" s="1253"/>
      <c r="S45" s="1769"/>
      <c r="T45" s="7036" t="str">
        <f>+入力ｼｰﾄB!F120</f>
        <v>基本設計完了時</v>
      </c>
      <c r="U45" s="7037"/>
      <c r="V45" s="7037"/>
      <c r="W45" s="7037"/>
      <c r="X45" s="7037"/>
      <c r="Y45" s="1256" t="s">
        <v>1634</v>
      </c>
      <c r="Z45" s="6994">
        <f>+入力ｼｰﾄB!H120</f>
        <v>45632</v>
      </c>
      <c r="AA45" s="6994"/>
      <c r="AB45" s="6994"/>
      <c r="AC45" s="6994"/>
      <c r="AD45" s="1542" t="s">
        <v>1635</v>
      </c>
      <c r="AE45" s="1769" t="s">
        <v>1599</v>
      </c>
      <c r="AF45" s="7027">
        <f>IF(入力ｼｰﾄB!J120=0,"",入力ｼｰﾄB!J120)</f>
        <v>6600000</v>
      </c>
      <c r="AG45" s="7027"/>
      <c r="AH45" s="7027"/>
      <c r="AI45" s="7027"/>
      <c r="AJ45" s="7027"/>
      <c r="AK45" s="1256" t="s">
        <v>1598</v>
      </c>
      <c r="AL45" s="7028">
        <f>IF(入力ｼｰﾄB!L120=0,"",入力ｼｰﾄB!L120)</f>
        <v>600000</v>
      </c>
      <c r="AM45" s="7028"/>
      <c r="AN45" s="7028"/>
      <c r="AO45" s="1260" t="s">
        <v>1489</v>
      </c>
      <c r="AP45" s="1253"/>
      <c r="AQ45" s="1537"/>
      <c r="AR45" s="676"/>
      <c r="AS45" s="1251"/>
      <c r="AT45" s="1784"/>
      <c r="AU45" s="1784"/>
      <c r="AV45" s="1574"/>
      <c r="AW45" s="1575"/>
      <c r="AX45" s="1575"/>
      <c r="AY45" s="1575"/>
      <c r="AZ45" s="1575"/>
      <c r="BA45" s="1826"/>
      <c r="BB45" s="1827"/>
      <c r="BC45" s="1573"/>
      <c r="BD45" s="1573"/>
      <c r="BE45" s="1573"/>
      <c r="BF45" s="1573"/>
      <c r="BG45" s="1573"/>
      <c r="BH45" s="1573"/>
      <c r="BI45" s="1573"/>
      <c r="BJ45" s="1573"/>
      <c r="BK45" s="1573"/>
      <c r="BL45" s="1573"/>
      <c r="BM45" s="1573"/>
      <c r="BN45" s="1573"/>
      <c r="BO45" s="1549"/>
      <c r="BP45" s="1549"/>
      <c r="BQ45" s="1549"/>
      <c r="BR45" s="716"/>
    </row>
    <row r="46" spans="1:72" s="678" customFormat="1" ht="30" customHeight="1">
      <c r="A46" s="716"/>
      <c r="B46" s="1253"/>
      <c r="C46" s="1256"/>
      <c r="D46" s="1253"/>
      <c r="E46" s="1253"/>
      <c r="F46" s="1253"/>
      <c r="G46" s="1253"/>
      <c r="H46" s="1253"/>
      <c r="I46" s="1253"/>
      <c r="J46" s="1253"/>
      <c r="K46" s="1253"/>
      <c r="L46" s="1253"/>
      <c r="M46" s="1253"/>
      <c r="N46" s="1751"/>
      <c r="O46" s="1253"/>
      <c r="P46" s="1253"/>
      <c r="Q46" s="1537"/>
      <c r="R46" s="1253"/>
      <c r="S46" s="1769"/>
      <c r="T46" s="7036" t="str">
        <f>+入力ｼｰﾄB!F121</f>
        <v>工事着手時</v>
      </c>
      <c r="U46" s="7037"/>
      <c r="V46" s="7037"/>
      <c r="W46" s="7037"/>
      <c r="X46" s="7037"/>
      <c r="Y46" s="1256" t="s">
        <v>1634</v>
      </c>
      <c r="Z46" s="6994">
        <f>+入力ｼｰﾄB!H121</f>
        <v>45723</v>
      </c>
      <c r="AA46" s="6994"/>
      <c r="AB46" s="6994"/>
      <c r="AC46" s="6994"/>
      <c r="AD46" s="1542" t="s">
        <v>1635</v>
      </c>
      <c r="AE46" s="1769" t="s">
        <v>1599</v>
      </c>
      <c r="AF46" s="7027">
        <f>IF(入力ｼｰﾄB!J121=0,"",入力ｼｰﾄB!J121)</f>
        <v>7700000</v>
      </c>
      <c r="AG46" s="7027"/>
      <c r="AH46" s="7027"/>
      <c r="AI46" s="7027"/>
      <c r="AJ46" s="7027"/>
      <c r="AK46" s="1543" t="s">
        <v>1598</v>
      </c>
      <c r="AL46" s="7028">
        <f>IF(入力ｼｰﾄB!L121=0,"",入力ｼｰﾄB!L121)</f>
        <v>700000</v>
      </c>
      <c r="AM46" s="7028"/>
      <c r="AN46" s="7028"/>
      <c r="AO46" s="1260" t="s">
        <v>1489</v>
      </c>
      <c r="AP46" s="1253"/>
      <c r="AQ46" s="1537"/>
      <c r="AR46" s="676"/>
      <c r="AS46" s="1251"/>
      <c r="AT46" s="1575"/>
      <c r="AU46" s="1574"/>
      <c r="AV46" s="1574"/>
      <c r="AW46" s="7023" t="s">
        <v>1648</v>
      </c>
      <c r="AX46" s="7023"/>
      <c r="AY46" s="7023"/>
      <c r="AZ46" s="7023"/>
      <c r="BA46" s="7023"/>
      <c r="BB46" s="1572"/>
      <c r="BC46" s="7018" t="str">
        <f>+入力ｼｰﾄB!J7</f>
        <v>株式会社　TCT設計   代表取締役　手駆戸五郎</v>
      </c>
      <c r="BD46" s="7018"/>
      <c r="BE46" s="7018"/>
      <c r="BF46" s="7018"/>
      <c r="BG46" s="7018"/>
      <c r="BH46" s="7018"/>
      <c r="BI46" s="7018"/>
      <c r="BJ46" s="7018"/>
      <c r="BK46" s="7018"/>
      <c r="BL46" s="7018"/>
      <c r="BM46" s="7018"/>
      <c r="BN46" s="1782" t="str">
        <f>+IF($BS$47="する","印","")</f>
        <v>印</v>
      </c>
      <c r="BO46" s="1549"/>
      <c r="BP46" s="1549"/>
      <c r="BQ46" s="1549"/>
      <c r="BR46" s="716"/>
      <c r="BS46" s="676" t="s">
        <v>3134</v>
      </c>
    </row>
    <row r="47" spans="1:72" s="678" customFormat="1" ht="30" customHeight="1">
      <c r="A47" s="716"/>
      <c r="B47" s="1253"/>
      <c r="C47" s="1769"/>
      <c r="D47" s="1253"/>
      <c r="E47" s="1253"/>
      <c r="F47" s="1253"/>
      <c r="G47" s="1253"/>
      <c r="H47" s="1253"/>
      <c r="I47" s="1253"/>
      <c r="J47" s="1253"/>
      <c r="K47" s="1253"/>
      <c r="L47" s="1253"/>
      <c r="M47" s="1253"/>
      <c r="N47" s="1751"/>
      <c r="O47" s="1253"/>
      <c r="P47" s="1253"/>
      <c r="Q47" s="1537"/>
      <c r="R47" s="1253"/>
      <c r="S47" s="1769"/>
      <c r="T47" s="7036" t="str">
        <f>+入力ｼｰﾄB!F122</f>
        <v>業務終了時</v>
      </c>
      <c r="U47" s="7037"/>
      <c r="V47" s="7037"/>
      <c r="W47" s="7037"/>
      <c r="X47" s="7037"/>
      <c r="Y47" s="1256" t="s">
        <v>1634</v>
      </c>
      <c r="Z47" s="6994">
        <f>+入力ｼｰﾄB!H122</f>
        <v>45999</v>
      </c>
      <c r="AA47" s="6994"/>
      <c r="AB47" s="6994"/>
      <c r="AC47" s="6994"/>
      <c r="AD47" s="1542" t="s">
        <v>1635</v>
      </c>
      <c r="AE47" s="1769" t="s">
        <v>1599</v>
      </c>
      <c r="AF47" s="7027">
        <f>IF(入力ｼｰﾄB!J122=0,"",入力ｼｰﾄB!J122)</f>
        <v>5565499.5</v>
      </c>
      <c r="AG47" s="7027"/>
      <c r="AH47" s="7027"/>
      <c r="AI47" s="7027"/>
      <c r="AJ47" s="7027"/>
      <c r="AK47" s="1543" t="s">
        <v>1598</v>
      </c>
      <c r="AL47" s="7028">
        <f>IF(入力ｼｰﾄB!L122=0,"",入力ｼｰﾄB!L122)</f>
        <v>505954.5</v>
      </c>
      <c r="AM47" s="7028"/>
      <c r="AN47" s="7028"/>
      <c r="AO47" s="1260" t="s">
        <v>1489</v>
      </c>
      <c r="AP47" s="1253"/>
      <c r="AQ47" s="1537"/>
      <c r="AR47" s="676"/>
      <c r="AS47" s="676"/>
      <c r="AT47" s="676"/>
      <c r="AU47" s="676"/>
      <c r="AV47" s="676"/>
      <c r="AW47" s="676"/>
      <c r="AX47" s="676"/>
      <c r="AY47" s="676"/>
      <c r="AZ47" s="676"/>
      <c r="BA47" s="676"/>
      <c r="BB47" s="676"/>
      <c r="BC47" s="676"/>
      <c r="BD47" s="676"/>
      <c r="BE47" s="676"/>
      <c r="BF47" s="676"/>
      <c r="BG47" s="676"/>
      <c r="BH47" s="676"/>
      <c r="BI47" s="676"/>
      <c r="BJ47" s="676"/>
      <c r="BK47" s="676"/>
      <c r="BL47" s="676"/>
      <c r="BM47" s="676"/>
      <c r="BN47" s="676"/>
      <c r="BO47" s="676"/>
      <c r="BP47" s="676"/>
      <c r="BQ47" s="676"/>
      <c r="BR47" s="716"/>
      <c r="BS47" s="2700" t="s">
        <v>1421</v>
      </c>
    </row>
    <row r="48" spans="1:72" s="678" customFormat="1" ht="30" customHeight="1">
      <c r="A48" s="716"/>
      <c r="B48" s="1253"/>
      <c r="C48" s="1769"/>
      <c r="D48" s="1253"/>
      <c r="E48" s="1253"/>
      <c r="F48" s="1253"/>
      <c r="G48" s="1253"/>
      <c r="H48" s="1253"/>
      <c r="I48" s="1253"/>
      <c r="J48" s="1253"/>
      <c r="K48" s="1253"/>
      <c r="L48" s="1253"/>
      <c r="M48" s="1253"/>
      <c r="N48" s="1253"/>
      <c r="O48" s="1253"/>
      <c r="P48" s="1253"/>
      <c r="Q48" s="1537"/>
      <c r="R48" s="1253"/>
      <c r="S48" s="1769"/>
      <c r="T48" s="1253"/>
      <c r="U48" s="1257"/>
      <c r="V48" s="1257"/>
      <c r="W48" s="1257"/>
      <c r="X48" s="1257"/>
      <c r="Y48" s="1257"/>
      <c r="Z48" s="1261"/>
      <c r="AA48" s="1261"/>
      <c r="AB48" s="1253"/>
      <c r="AC48" s="1257"/>
      <c r="AD48" s="1257"/>
      <c r="AE48" s="1769"/>
      <c r="AF48" s="1253"/>
      <c r="AG48" s="1253"/>
      <c r="AH48" s="1253"/>
      <c r="AI48" s="1253"/>
      <c r="AJ48" s="1253"/>
      <c r="AK48" s="1253"/>
      <c r="AL48" s="1253"/>
      <c r="AM48" s="1253"/>
      <c r="AN48" s="1253"/>
      <c r="AO48" s="1253"/>
      <c r="AP48" s="1253"/>
      <c r="AQ48" s="714"/>
      <c r="AR48" s="676"/>
      <c r="AS48" s="1251"/>
      <c r="AT48" s="1251"/>
      <c r="AU48" s="1828"/>
      <c r="AV48" s="1828"/>
      <c r="AW48" s="1251"/>
      <c r="AX48" s="1251"/>
      <c r="AY48" s="1251"/>
      <c r="AZ48" s="1251"/>
      <c r="BA48" s="1828"/>
      <c r="BB48" s="1828"/>
      <c r="BC48" s="1828"/>
      <c r="BD48" s="1251"/>
      <c r="BE48" s="1251"/>
      <c r="BF48" s="1251"/>
      <c r="BG48" s="1251"/>
      <c r="BH48" s="1549"/>
      <c r="BI48" s="1549"/>
      <c r="BJ48" s="1549"/>
      <c r="BK48" s="1549"/>
      <c r="BL48" s="1549"/>
      <c r="BM48" s="1549"/>
      <c r="BN48" s="1549"/>
      <c r="BO48" s="1549"/>
      <c r="BP48" s="1549"/>
      <c r="BQ48" s="1549"/>
      <c r="BR48" s="714"/>
    </row>
    <row r="49" spans="1:70" s="678" customFormat="1" ht="27" customHeight="1">
      <c r="A49" s="716"/>
      <c r="B49" s="714"/>
      <c r="C49" s="715"/>
      <c r="D49" s="714"/>
      <c r="E49" s="714"/>
      <c r="F49" s="714"/>
      <c r="G49" s="714"/>
      <c r="H49" s="714"/>
      <c r="I49" s="714"/>
      <c r="J49" s="714"/>
      <c r="K49" s="714"/>
      <c r="L49" s="714"/>
      <c r="M49" s="714"/>
      <c r="N49" s="714"/>
      <c r="O49" s="714"/>
      <c r="P49" s="714"/>
      <c r="Q49" s="1537"/>
      <c r="R49" s="714"/>
      <c r="S49" s="714"/>
      <c r="T49" s="714"/>
      <c r="U49" s="714"/>
      <c r="V49" s="714"/>
      <c r="W49" s="714"/>
      <c r="X49" s="714"/>
      <c r="Y49" s="714"/>
      <c r="Z49" s="714"/>
      <c r="AA49" s="714"/>
      <c r="AB49" s="714"/>
      <c r="AC49" s="714"/>
      <c r="AD49" s="714"/>
      <c r="AE49" s="714"/>
      <c r="AF49" s="714"/>
      <c r="AG49" s="714"/>
      <c r="AH49" s="714"/>
      <c r="AI49" s="714"/>
      <c r="AJ49" s="714"/>
      <c r="AK49" s="714"/>
      <c r="AL49" s="714"/>
      <c r="AM49" s="714"/>
      <c r="AN49" s="714"/>
      <c r="AO49" s="714"/>
      <c r="AP49" s="714"/>
      <c r="AQ49" s="714"/>
      <c r="AR49" s="714"/>
      <c r="AS49" s="714"/>
      <c r="AT49" s="714"/>
      <c r="AU49" s="714"/>
      <c r="AV49" s="714"/>
      <c r="AW49" s="714"/>
      <c r="AX49" s="714"/>
      <c r="AY49" s="714"/>
      <c r="AZ49" s="714"/>
      <c r="BA49" s="714"/>
      <c r="BB49" s="714"/>
      <c r="BC49" s="714"/>
      <c r="BD49" s="714"/>
      <c r="BE49" s="714"/>
      <c r="BF49" s="714"/>
      <c r="BG49" s="714"/>
      <c r="BH49" s="714"/>
      <c r="BI49" s="714"/>
      <c r="BJ49" s="714"/>
      <c r="BK49" s="714"/>
      <c r="BL49" s="714"/>
      <c r="BM49" s="714"/>
      <c r="BN49" s="714"/>
      <c r="BO49" s="714"/>
      <c r="BP49" s="714"/>
      <c r="BQ49" s="714"/>
      <c r="BR49" s="714"/>
    </row>
    <row r="50" spans="1:70" s="678" customFormat="1" ht="27" customHeight="1">
      <c r="R50" s="676"/>
      <c r="S50" s="1256"/>
      <c r="T50" s="676"/>
      <c r="U50" s="676"/>
      <c r="V50" s="676"/>
      <c r="W50" s="676"/>
      <c r="X50" s="676"/>
      <c r="Y50" s="676"/>
      <c r="Z50" s="676"/>
      <c r="AA50" s="676"/>
      <c r="AB50" s="676"/>
      <c r="AC50" s="676"/>
      <c r="AD50" s="676"/>
      <c r="AE50" s="677"/>
      <c r="AF50" s="676"/>
      <c r="AG50" s="676"/>
      <c r="AH50" s="676"/>
      <c r="AI50" s="676"/>
      <c r="AJ50" s="676"/>
      <c r="AK50" s="676"/>
      <c r="AL50" s="676"/>
      <c r="AM50" s="676"/>
      <c r="AN50" s="676"/>
      <c r="AO50" s="676"/>
      <c r="AP50" s="676"/>
      <c r="AQ50" s="676"/>
      <c r="AR50" s="676"/>
      <c r="AS50" s="677"/>
      <c r="AT50" s="676"/>
      <c r="AU50" s="676"/>
      <c r="AV50" s="676"/>
      <c r="AW50" s="676"/>
      <c r="AX50" s="676"/>
      <c r="AY50" s="676"/>
      <c r="AZ50" s="676"/>
      <c r="BA50" s="676"/>
      <c r="BB50" s="676"/>
      <c r="BC50" s="676"/>
      <c r="BD50" s="676"/>
      <c r="BE50" s="676"/>
      <c r="BF50" s="677"/>
      <c r="BG50" s="676"/>
      <c r="BH50" s="676"/>
      <c r="BI50" s="676"/>
      <c r="BJ50" s="676"/>
      <c r="BK50" s="676"/>
      <c r="BL50" s="676"/>
      <c r="BM50" s="676"/>
      <c r="BN50" s="676"/>
      <c r="BO50" s="676"/>
      <c r="BP50" s="676"/>
      <c r="BQ50" s="676"/>
      <c r="BR50" s="676"/>
    </row>
    <row r="51" spans="1:70" ht="24" customHeight="1">
      <c r="R51" s="678"/>
      <c r="S51" s="1253"/>
      <c r="T51" s="1253"/>
      <c r="U51" s="1253"/>
      <c r="V51" s="1253"/>
      <c r="W51" s="1253"/>
      <c r="X51" s="1253"/>
      <c r="Y51" s="1253"/>
      <c r="Z51" s="1253"/>
      <c r="AA51" s="1253"/>
      <c r="AB51" s="1253"/>
      <c r="AC51" s="1253"/>
      <c r="AD51" s="1253"/>
      <c r="AE51" s="1253"/>
      <c r="AF51" s="1253"/>
      <c r="AG51" s="1253"/>
      <c r="AH51" s="1253"/>
      <c r="AI51" s="1253"/>
      <c r="AJ51" s="1253"/>
      <c r="AK51" s="1253"/>
      <c r="AL51" s="1253"/>
      <c r="AM51" s="1253"/>
      <c r="AN51" s="1253"/>
      <c r="AO51" s="1253"/>
      <c r="AP51" s="678"/>
    </row>
    <row r="52" spans="1:70" ht="24" customHeight="1"/>
    <row r="53" spans="1:70" ht="24" customHeight="1">
      <c r="S53" s="679"/>
      <c r="T53" s="678"/>
      <c r="U53" s="678"/>
      <c r="V53" s="678"/>
      <c r="W53" s="678"/>
      <c r="X53" s="678"/>
      <c r="Y53" s="678"/>
      <c r="Z53" s="678"/>
      <c r="AA53" s="678"/>
      <c r="AB53" s="678"/>
      <c r="AC53" s="678"/>
      <c r="AD53" s="678"/>
      <c r="AE53" s="679"/>
      <c r="AF53" s="678"/>
      <c r="AG53" s="678"/>
      <c r="AH53" s="678"/>
      <c r="AP53" s="678"/>
    </row>
    <row r="54" spans="1:70" ht="24" customHeight="1">
      <c r="AP54"/>
    </row>
    <row r="55" spans="1:70" ht="24" customHeight="1">
      <c r="S55" s="679"/>
      <c r="T55" s="683"/>
      <c r="U55" s="683"/>
      <c r="V55" s="678"/>
      <c r="W55" s="678"/>
      <c r="X55" s="678"/>
      <c r="Y55" s="678"/>
      <c r="Z55" s="678"/>
      <c r="AA55" s="678"/>
      <c r="AB55" s="678"/>
      <c r="AC55" s="678"/>
      <c r="AD55" s="678"/>
      <c r="AE55" s="679"/>
      <c r="AF55" s="678"/>
      <c r="AG55" s="678"/>
      <c r="AH55" s="678"/>
      <c r="AI55" s="678"/>
      <c r="AJ55" s="678"/>
      <c r="AK55" s="678"/>
      <c r="AL55" s="678"/>
      <c r="AM55" s="678"/>
      <c r="AN55" s="678"/>
      <c r="AO55" s="678"/>
      <c r="AP55" s="678"/>
    </row>
    <row r="56" spans="1:70" ht="24" customHeight="1">
      <c r="S56" s="774"/>
      <c r="T56" s="718"/>
      <c r="U56" s="718"/>
      <c r="V56" s="678"/>
      <c r="W56" s="678"/>
      <c r="X56" s="678"/>
      <c r="Y56" s="678"/>
      <c r="Z56" s="678"/>
      <c r="AA56" s="678"/>
      <c r="AB56" s="678"/>
      <c r="AC56" s="678"/>
      <c r="AD56" s="678"/>
      <c r="AE56" s="678"/>
      <c r="AF56" s="678"/>
      <c r="AG56" s="678"/>
      <c r="AH56" s="678"/>
      <c r="AI56" s="678"/>
      <c r="AJ56" s="678"/>
      <c r="AK56" s="678"/>
      <c r="AL56" s="678"/>
      <c r="AM56" s="678"/>
      <c r="AN56" s="678"/>
      <c r="AO56" s="678"/>
      <c r="AP56" s="678"/>
    </row>
    <row r="57" spans="1:70" ht="24" customHeight="1">
      <c r="S57" s="684"/>
      <c r="T57" s="678"/>
      <c r="U57" s="678"/>
      <c r="V57" s="678"/>
      <c r="W57" s="678"/>
      <c r="X57" s="678"/>
      <c r="Y57" s="678"/>
      <c r="Z57" s="678"/>
      <c r="AA57" s="678"/>
      <c r="AB57" s="678"/>
      <c r="AC57" s="678"/>
      <c r="AD57" s="678"/>
      <c r="AE57" s="684"/>
      <c r="AF57" s="678"/>
      <c r="AG57" s="678"/>
      <c r="AH57" s="678"/>
      <c r="AI57" s="678"/>
      <c r="AJ57" s="678"/>
      <c r="AK57" s="678"/>
      <c r="AL57" s="678"/>
      <c r="AM57" s="678"/>
      <c r="AN57" s="678"/>
      <c r="AO57" s="678"/>
      <c r="AP57" s="783"/>
    </row>
    <row r="58" spans="1:70" ht="24" customHeight="1">
      <c r="S58" s="684"/>
      <c r="T58" s="718"/>
      <c r="U58" s="718"/>
      <c r="V58" s="678"/>
      <c r="W58" s="678"/>
      <c r="X58" s="678"/>
      <c r="Y58" s="678"/>
      <c r="Z58" s="678"/>
      <c r="AA58" s="678"/>
      <c r="AB58" s="678"/>
      <c r="AC58" s="678"/>
      <c r="AD58" s="678"/>
      <c r="AE58" s="685"/>
      <c r="AF58" s="678"/>
      <c r="AG58" s="678"/>
      <c r="AH58" s="678"/>
      <c r="AI58" s="678"/>
      <c r="AJ58" s="678"/>
      <c r="AK58" s="678"/>
      <c r="AL58" s="678"/>
      <c r="AM58" s="678"/>
      <c r="AN58" s="678"/>
      <c r="AO58" s="678"/>
      <c r="AP58" s="683"/>
    </row>
    <row r="59" spans="1:70" ht="24" customHeight="1">
      <c r="S59" s="684"/>
      <c r="T59" s="1809"/>
      <c r="U59" s="1809"/>
      <c r="V59" s="679"/>
      <c r="W59" s="679"/>
      <c r="X59" s="679"/>
      <c r="Y59" s="679"/>
      <c r="Z59" s="679"/>
      <c r="AA59" s="679"/>
      <c r="AB59" s="679"/>
      <c r="AC59" s="679"/>
      <c r="AD59" s="679"/>
      <c r="AE59" s="685"/>
      <c r="AF59" s="678"/>
      <c r="AG59" s="678"/>
      <c r="AH59" s="678"/>
      <c r="AI59" s="678"/>
      <c r="AJ59" s="678"/>
      <c r="AK59" s="678"/>
      <c r="AL59" s="678"/>
      <c r="AM59" s="678"/>
      <c r="AN59" s="678"/>
      <c r="AO59" s="678"/>
      <c r="AP59" s="678"/>
    </row>
    <row r="60" spans="1:70" ht="24" customHeight="1">
      <c r="S60" s="783"/>
      <c r="T60" s="783"/>
      <c r="U60" s="783"/>
      <c r="V60" s="783"/>
      <c r="W60" s="783"/>
      <c r="X60" s="783"/>
      <c r="Y60" s="783"/>
      <c r="Z60" s="783"/>
      <c r="AA60" s="783"/>
      <c r="AB60" s="783"/>
      <c r="AC60" s="783"/>
      <c r="AD60" s="783"/>
      <c r="AE60" s="783"/>
      <c r="AF60" s="783"/>
      <c r="AG60" s="783"/>
      <c r="AH60" s="783"/>
      <c r="AI60" s="783"/>
      <c r="AJ60" s="783"/>
      <c r="AK60" s="783"/>
      <c r="AL60" s="783"/>
      <c r="AM60" s="783"/>
      <c r="AN60" s="783"/>
      <c r="AO60" s="783"/>
      <c r="AP60" s="678"/>
    </row>
    <row r="61" spans="1:70" ht="24" customHeight="1">
      <c r="S61" s="679"/>
      <c r="T61" s="678"/>
      <c r="U61" s="678"/>
      <c r="V61" s="678"/>
      <c r="W61" s="678"/>
      <c r="X61" s="678"/>
      <c r="Y61" s="678"/>
      <c r="Z61" s="678"/>
      <c r="AA61" s="678"/>
      <c r="AB61" s="678"/>
      <c r="AC61" s="678"/>
      <c r="AD61" s="678"/>
      <c r="AE61" s="679"/>
      <c r="AF61" s="678"/>
      <c r="AG61" s="678"/>
      <c r="AH61" s="678"/>
      <c r="AI61" s="678"/>
      <c r="AJ61" s="678"/>
      <c r="AK61" s="683"/>
      <c r="AL61" s="683"/>
      <c r="AM61" s="683"/>
      <c r="AN61" s="683"/>
      <c r="AO61" s="683"/>
      <c r="AP61" s="678"/>
    </row>
    <row r="62" spans="1:70" ht="24" customHeight="1">
      <c r="S62" s="679"/>
      <c r="T62" s="683"/>
      <c r="U62" s="683"/>
      <c r="V62" s="678"/>
      <c r="W62" s="678"/>
      <c r="X62" s="678"/>
      <c r="Y62" s="678"/>
      <c r="Z62" s="678"/>
      <c r="AA62" s="678"/>
      <c r="AB62" s="678"/>
      <c r="AC62" s="678"/>
      <c r="AD62" s="678"/>
      <c r="AE62" s="679"/>
      <c r="AF62" s="678"/>
      <c r="AG62" s="678"/>
      <c r="AH62" s="678"/>
      <c r="AI62" s="678"/>
      <c r="AJ62" s="678"/>
      <c r="AK62" s="678"/>
      <c r="AL62" s="678"/>
      <c r="AM62" s="678"/>
      <c r="AN62" s="678"/>
      <c r="AO62" s="678"/>
      <c r="AP62" s="678"/>
    </row>
    <row r="63" spans="1:70" ht="24" customHeight="1">
      <c r="S63" s="774"/>
      <c r="T63" s="718"/>
      <c r="U63" s="718"/>
      <c r="V63" s="678"/>
      <c r="W63" s="678"/>
      <c r="X63" s="678"/>
      <c r="Y63" s="678"/>
      <c r="Z63" s="678"/>
      <c r="AA63" s="678"/>
      <c r="AB63" s="678"/>
      <c r="AC63" s="678"/>
      <c r="AD63" s="678"/>
      <c r="AE63" s="678"/>
      <c r="AF63" s="678"/>
      <c r="AG63" s="678"/>
      <c r="AH63" s="678"/>
      <c r="AI63" s="678"/>
      <c r="AJ63" s="678"/>
      <c r="AK63" s="678"/>
      <c r="AL63" s="678"/>
      <c r="AM63" s="678"/>
      <c r="AN63" s="678"/>
      <c r="AO63" s="678"/>
      <c r="AP63" s="678"/>
    </row>
    <row r="64" spans="1:70" ht="24" customHeight="1">
      <c r="S64" s="684"/>
      <c r="T64" s="678"/>
      <c r="U64" s="678"/>
      <c r="V64" s="678"/>
      <c r="W64" s="678"/>
      <c r="X64" s="678"/>
      <c r="Y64" s="678"/>
      <c r="Z64" s="678"/>
      <c r="AA64" s="678"/>
      <c r="AB64" s="678"/>
      <c r="AC64" s="678"/>
      <c r="AD64" s="678"/>
      <c r="AE64" s="684"/>
      <c r="AF64" s="678"/>
      <c r="AG64" s="678"/>
      <c r="AH64" s="678"/>
      <c r="AI64" s="678"/>
      <c r="AJ64" s="678"/>
      <c r="AK64" s="678"/>
      <c r="AL64" s="678"/>
      <c r="AM64" s="678"/>
      <c r="AN64" s="678"/>
      <c r="AO64" s="678"/>
      <c r="AP64" s="783"/>
    </row>
    <row r="65" spans="19:42" ht="24" customHeight="1">
      <c r="S65" s="684"/>
      <c r="T65" s="718"/>
      <c r="U65" s="718"/>
      <c r="V65" s="678"/>
      <c r="W65" s="678"/>
      <c r="X65" s="678"/>
      <c r="Y65" s="678"/>
      <c r="Z65" s="678"/>
      <c r="AA65" s="678"/>
      <c r="AB65" s="678"/>
      <c r="AC65" s="678"/>
      <c r="AD65" s="678"/>
      <c r="AE65" s="685"/>
      <c r="AF65" s="678"/>
      <c r="AG65" s="678"/>
      <c r="AH65" s="678"/>
      <c r="AI65" s="678"/>
      <c r="AJ65" s="678"/>
      <c r="AK65" s="678"/>
      <c r="AL65" s="678"/>
      <c r="AM65" s="678"/>
      <c r="AN65" s="678"/>
      <c r="AO65" s="678"/>
      <c r="AP65" s="683"/>
    </row>
    <row r="66" spans="19:42" ht="24" customHeight="1">
      <c r="S66" s="684"/>
      <c r="T66" s="1809"/>
      <c r="U66" s="1809"/>
      <c r="V66" s="679"/>
      <c r="W66" s="679"/>
      <c r="X66" s="679"/>
      <c r="Y66" s="679"/>
      <c r="Z66" s="679"/>
      <c r="AA66" s="679"/>
      <c r="AB66" s="679"/>
      <c r="AC66" s="679"/>
      <c r="AD66" s="679"/>
      <c r="AE66" s="685"/>
      <c r="AF66" s="678"/>
      <c r="AG66" s="678"/>
      <c r="AH66" s="678"/>
      <c r="AI66" s="678"/>
      <c r="AJ66" s="678"/>
      <c r="AK66" s="678"/>
      <c r="AL66" s="678"/>
      <c r="AM66" s="678"/>
      <c r="AN66" s="678"/>
      <c r="AO66" s="678"/>
      <c r="AP66" s="678"/>
    </row>
    <row r="67" spans="19:42" ht="24" customHeight="1">
      <c r="S67" s="783"/>
      <c r="T67" s="783"/>
      <c r="U67" s="783"/>
      <c r="V67" s="783"/>
      <c r="W67" s="783"/>
      <c r="X67" s="783"/>
      <c r="Y67" s="783"/>
      <c r="Z67" s="783"/>
      <c r="AA67" s="783"/>
      <c r="AB67" s="783"/>
      <c r="AC67" s="783"/>
      <c r="AD67" s="783"/>
      <c r="AE67" s="783"/>
      <c r="AF67" s="783"/>
      <c r="AG67" s="783"/>
      <c r="AH67" s="783"/>
      <c r="AI67" s="783"/>
      <c r="AJ67" s="783"/>
      <c r="AK67" s="783"/>
      <c r="AL67" s="783"/>
      <c r="AM67" s="783"/>
      <c r="AN67" s="783"/>
      <c r="AO67" s="783"/>
      <c r="AP67" s="678"/>
    </row>
    <row r="68" spans="19:42" ht="24" customHeight="1">
      <c r="S68" s="679"/>
      <c r="T68" s="678"/>
      <c r="U68" s="678"/>
      <c r="V68" s="678"/>
      <c r="W68" s="678"/>
      <c r="X68" s="678"/>
      <c r="Y68" s="678"/>
      <c r="Z68" s="678"/>
      <c r="AA68" s="678"/>
      <c r="AB68" s="678"/>
      <c r="AC68" s="678"/>
      <c r="AD68" s="678"/>
      <c r="AE68" s="679"/>
      <c r="AF68" s="678"/>
      <c r="AG68" s="678"/>
      <c r="AH68" s="678"/>
      <c r="AI68" s="678"/>
      <c r="AJ68" s="678"/>
      <c r="AK68" s="683"/>
      <c r="AL68" s="683"/>
      <c r="AM68" s="683"/>
      <c r="AN68" s="683"/>
      <c r="AO68" s="683"/>
      <c r="AP68" s="678"/>
    </row>
    <row r="69" spans="19:42" ht="24" customHeight="1">
      <c r="S69" s="679"/>
      <c r="T69" s="683"/>
      <c r="U69" s="683"/>
      <c r="V69" s="678"/>
      <c r="W69" s="678"/>
      <c r="X69" s="678"/>
      <c r="Y69" s="678"/>
      <c r="Z69" s="678"/>
      <c r="AA69" s="678"/>
      <c r="AB69" s="678"/>
      <c r="AC69" s="678"/>
      <c r="AD69" s="678"/>
      <c r="AE69" s="679"/>
      <c r="AF69" s="678"/>
      <c r="AG69" s="678"/>
      <c r="AH69" s="678"/>
      <c r="AI69" s="678"/>
      <c r="AJ69" s="678"/>
      <c r="AK69" s="678"/>
      <c r="AL69" s="678"/>
      <c r="AM69" s="678"/>
      <c r="AN69" s="678"/>
      <c r="AO69" s="678"/>
      <c r="AP69" s="678"/>
    </row>
    <row r="70" spans="19:42" ht="24" customHeight="1">
      <c r="S70" s="774"/>
      <c r="T70" s="718"/>
      <c r="U70" s="718"/>
      <c r="V70" s="678"/>
      <c r="W70" s="678"/>
      <c r="X70" s="678"/>
      <c r="Y70" s="678"/>
      <c r="Z70" s="678"/>
      <c r="AA70" s="678"/>
      <c r="AB70" s="678"/>
      <c r="AC70" s="678"/>
      <c r="AD70" s="678"/>
      <c r="AE70" s="678"/>
      <c r="AF70" s="678"/>
      <c r="AG70" s="678"/>
      <c r="AH70" s="678"/>
      <c r="AI70" s="678"/>
      <c r="AJ70" s="678"/>
      <c r="AK70" s="678"/>
      <c r="AL70" s="678"/>
      <c r="AM70" s="678"/>
      <c r="AN70" s="678"/>
      <c r="AO70" s="678"/>
    </row>
    <row r="71" spans="19:42" ht="24" customHeight="1">
      <c r="S71" s="684"/>
      <c r="T71" s="678"/>
      <c r="U71" s="678"/>
      <c r="V71" s="678"/>
      <c r="W71" s="678"/>
      <c r="X71" s="678"/>
      <c r="Y71" s="678"/>
      <c r="Z71" s="678"/>
      <c r="AA71" s="678"/>
      <c r="AB71" s="678"/>
      <c r="AC71" s="678"/>
      <c r="AD71" s="678"/>
      <c r="AE71" s="684"/>
      <c r="AF71" s="678"/>
      <c r="AG71" s="678"/>
      <c r="AH71" s="678"/>
      <c r="AI71" s="678"/>
      <c r="AJ71" s="678"/>
      <c r="AK71" s="678"/>
      <c r="AL71" s="678"/>
      <c r="AM71" s="678"/>
      <c r="AN71" s="678"/>
      <c r="AO71" s="678"/>
    </row>
    <row r="72" spans="19:42" ht="24" customHeight="1">
      <c r="S72" s="684"/>
      <c r="T72" s="718"/>
      <c r="U72" s="718"/>
      <c r="V72" s="678"/>
      <c r="W72" s="678"/>
      <c r="X72" s="678"/>
      <c r="Y72" s="678"/>
      <c r="Z72" s="678"/>
      <c r="AA72" s="678"/>
      <c r="AB72" s="678"/>
      <c r="AC72" s="678"/>
      <c r="AD72" s="678"/>
      <c r="AE72" s="685"/>
      <c r="AF72" s="678"/>
      <c r="AG72" s="678"/>
      <c r="AH72" s="678"/>
      <c r="AI72" s="678"/>
      <c r="AJ72" s="678"/>
      <c r="AK72" s="678"/>
      <c r="AL72" s="678"/>
      <c r="AM72" s="678"/>
      <c r="AN72" s="678"/>
      <c r="AO72" s="678"/>
    </row>
    <row r="73" spans="19:42" ht="24" customHeight="1"/>
    <row r="74" spans="19:42" ht="24" customHeight="1"/>
    <row r="75" spans="19:42" ht="24" customHeight="1"/>
    <row r="76" spans="19:42" ht="24" customHeight="1"/>
    <row r="77" spans="19:42" ht="24" customHeight="1"/>
    <row r="78" spans="19:42" ht="24" customHeight="1"/>
    <row r="79" spans="19:42" ht="24" customHeight="1"/>
    <row r="80" spans="19:42" ht="24" customHeight="1"/>
    <row r="81" ht="24" customHeight="1"/>
    <row r="82" ht="24" customHeight="1"/>
    <row r="83" ht="24" customHeight="1"/>
    <row r="84" ht="24" customHeight="1"/>
    <row r="85" ht="24" customHeight="1"/>
    <row r="86" ht="24" customHeight="1"/>
    <row r="87" ht="24" customHeight="1"/>
    <row r="88" ht="24" customHeight="1"/>
    <row r="89" ht="24" customHeight="1"/>
    <row r="90" ht="24" customHeight="1"/>
    <row r="91" ht="24" customHeight="1"/>
    <row r="92" ht="24" customHeight="1"/>
    <row r="93" ht="24" customHeight="1"/>
    <row r="94" ht="24" customHeight="1"/>
    <row r="95" ht="24" customHeight="1"/>
    <row r="96" ht="24" customHeight="1"/>
    <row r="97" ht="24" customHeight="1"/>
    <row r="98" ht="24" customHeight="1"/>
    <row r="99" ht="24" customHeight="1"/>
    <row r="100" ht="24" customHeight="1"/>
    <row r="101" ht="24" customHeight="1"/>
    <row r="102" ht="24" customHeight="1"/>
    <row r="103" ht="24" customHeight="1"/>
    <row r="104" ht="24" customHeight="1"/>
    <row r="105" ht="24" customHeight="1"/>
    <row r="106" ht="24" customHeight="1"/>
    <row r="107" ht="24" customHeight="1"/>
    <row r="108" ht="24" customHeight="1"/>
    <row r="109" ht="24" customHeight="1"/>
    <row r="110" ht="24" customHeight="1"/>
    <row r="111" ht="24" customHeight="1"/>
    <row r="112" ht="24" customHeight="1"/>
    <row r="113" ht="24" customHeight="1"/>
    <row r="114" ht="24" customHeight="1"/>
    <row r="115" ht="24" customHeight="1"/>
    <row r="116" ht="24" customHeight="1"/>
    <row r="117" ht="24" customHeight="1"/>
    <row r="118" ht="24" customHeight="1"/>
    <row r="119" ht="24" customHeight="1"/>
    <row r="120" ht="24" customHeight="1"/>
    <row r="121" ht="24" customHeight="1"/>
    <row r="122" ht="24" customHeight="1"/>
    <row r="123" ht="24" customHeight="1"/>
    <row r="124" ht="24" customHeight="1"/>
    <row r="125" ht="24" customHeight="1"/>
    <row r="126" ht="24" customHeight="1"/>
    <row r="127" ht="24" customHeight="1"/>
    <row r="128" ht="24" customHeight="1"/>
    <row r="129" ht="24" customHeight="1"/>
    <row r="130" ht="24" customHeight="1"/>
    <row r="131" ht="24" customHeight="1"/>
    <row r="132" ht="24" customHeight="1"/>
    <row r="133" ht="24" customHeight="1"/>
    <row r="134" ht="24" customHeight="1"/>
    <row r="135" ht="24" customHeight="1"/>
    <row r="136" ht="24" customHeight="1"/>
    <row r="137" ht="24" customHeight="1"/>
    <row r="138" ht="24" customHeight="1"/>
    <row r="139" ht="24" customHeight="1"/>
    <row r="140" ht="24" customHeight="1"/>
    <row r="141" ht="24" customHeight="1"/>
    <row r="142" ht="24" customHeight="1"/>
    <row r="143" ht="24" customHeight="1"/>
    <row r="144" ht="24" customHeight="1"/>
    <row r="145" ht="24" customHeight="1"/>
  </sheetData>
  <sheetProtection algorithmName="SHA-512" hashValue="VaATeu9A3hzwrud33ZUwky/HLlGzBvAV7Knm689a4GXEDkZfZKiBrxsjkwQKn6s6Jm+fpzY86TILjAaAO0Tyfg==" saltValue="mw9UdJvv5tCsgd5HcTea9Q==" spinCount="100000" sheet="1" objects="1" formatCells="0" formatColumns="0" formatRows="0"/>
  <mergeCells count="176">
    <mergeCell ref="D2:N2"/>
    <mergeCell ref="F6:M6"/>
    <mergeCell ref="S15:AO15"/>
    <mergeCell ref="AM10:AN10"/>
    <mergeCell ref="AM7:AN7"/>
    <mergeCell ref="AB10:AC10"/>
    <mergeCell ref="AB7:AC7"/>
    <mergeCell ref="AB14:AC14"/>
    <mergeCell ref="C10:D10"/>
    <mergeCell ref="C9:D9"/>
    <mergeCell ref="AE13:AF13"/>
    <mergeCell ref="S10:T10"/>
    <mergeCell ref="U10:V10"/>
    <mergeCell ref="U9:AD9"/>
    <mergeCell ref="AE9:AF9"/>
    <mergeCell ref="AG9:AO9"/>
    <mergeCell ref="Y14:AA14"/>
    <mergeCell ref="E9:N9"/>
    <mergeCell ref="T4:AD5"/>
    <mergeCell ref="S6:T6"/>
    <mergeCell ref="U6:AD6"/>
    <mergeCell ref="AE6:AF6"/>
    <mergeCell ref="AG6:AO6"/>
    <mergeCell ref="S7:T7"/>
    <mergeCell ref="U7:V7"/>
    <mergeCell ref="AE7:AF7"/>
    <mergeCell ref="S9:T9"/>
    <mergeCell ref="AG7:AH7"/>
    <mergeCell ref="AK13:AO13"/>
    <mergeCell ref="AE10:AF10"/>
    <mergeCell ref="AG10:AH10"/>
    <mergeCell ref="S13:T13"/>
    <mergeCell ref="Y31:Z31"/>
    <mergeCell ref="AA21:AI22"/>
    <mergeCell ref="AA20:AI20"/>
    <mergeCell ref="S25:X29"/>
    <mergeCell ref="AA25:AI25"/>
    <mergeCell ref="Y18:AI19"/>
    <mergeCell ref="U13:Y13"/>
    <mergeCell ref="Z13:AD13"/>
    <mergeCell ref="AE14:AF14"/>
    <mergeCell ref="AG14:AI14"/>
    <mergeCell ref="AC32:AE33"/>
    <mergeCell ref="S20:X24"/>
    <mergeCell ref="AC23:AE24"/>
    <mergeCell ref="AF23:AI24"/>
    <mergeCell ref="AA26:AI27"/>
    <mergeCell ref="D35:E35"/>
    <mergeCell ref="F35:H35"/>
    <mergeCell ref="Y28:AB29"/>
    <mergeCell ref="Y26:Z27"/>
    <mergeCell ref="Y25:Z25"/>
    <mergeCell ref="Y23:AB24"/>
    <mergeCell ref="Y21:Z22"/>
    <mergeCell ref="Y20:Z20"/>
    <mergeCell ref="AA30:AI30"/>
    <mergeCell ref="Y32:AB33"/>
    <mergeCell ref="Y30:Z30"/>
    <mergeCell ref="AA31:AI31"/>
    <mergeCell ref="AC28:AE29"/>
    <mergeCell ref="AF28:AI29"/>
    <mergeCell ref="F36:H36"/>
    <mergeCell ref="F19:O19"/>
    <mergeCell ref="J36:L36"/>
    <mergeCell ref="J35:L35"/>
    <mergeCell ref="J34:L34"/>
    <mergeCell ref="D34:H34"/>
    <mergeCell ref="U14:W14"/>
    <mergeCell ref="J31:L31"/>
    <mergeCell ref="D32:H33"/>
    <mergeCell ref="J32:L33"/>
    <mergeCell ref="N32:N33"/>
    <mergeCell ref="M32:M33"/>
    <mergeCell ref="F18:O18"/>
    <mergeCell ref="D31:H31"/>
    <mergeCell ref="F20:O20"/>
    <mergeCell ref="F21:G22"/>
    <mergeCell ref="H21:I22"/>
    <mergeCell ref="J21:M22"/>
    <mergeCell ref="S30:X33"/>
    <mergeCell ref="S18:X19"/>
    <mergeCell ref="S14:T14"/>
    <mergeCell ref="E10:N10"/>
    <mergeCell ref="E11:N11"/>
    <mergeCell ref="C12:O12"/>
    <mergeCell ref="C13:O13"/>
    <mergeCell ref="C14:O14"/>
    <mergeCell ref="C11:D11"/>
    <mergeCell ref="E26:N27"/>
    <mergeCell ref="O21:O22"/>
    <mergeCell ref="N21:N22"/>
    <mergeCell ref="E21:E22"/>
    <mergeCell ref="Z47:AC47"/>
    <mergeCell ref="Z46:AC46"/>
    <mergeCell ref="Z45:AC45"/>
    <mergeCell ref="Z44:AC44"/>
    <mergeCell ref="T47:X47"/>
    <mergeCell ref="T46:X46"/>
    <mergeCell ref="T45:X45"/>
    <mergeCell ref="T44:X44"/>
    <mergeCell ref="D38:N38"/>
    <mergeCell ref="D42:N42"/>
    <mergeCell ref="T38:U38"/>
    <mergeCell ref="BG3:BK3"/>
    <mergeCell ref="BM3:BO3"/>
    <mergeCell ref="BG4:BK4"/>
    <mergeCell ref="BM4:BO4"/>
    <mergeCell ref="AT5:AW5"/>
    <mergeCell ref="AL37:AN37"/>
    <mergeCell ref="AF47:AJ47"/>
    <mergeCell ref="AF46:AJ46"/>
    <mergeCell ref="AF45:AJ45"/>
    <mergeCell ref="AF44:AJ44"/>
    <mergeCell ref="AF41:AJ41"/>
    <mergeCell ref="AF40:AJ40"/>
    <mergeCell ref="AF39:AJ39"/>
    <mergeCell ref="AF38:AJ38"/>
    <mergeCell ref="AF37:AJ37"/>
    <mergeCell ref="AL45:AN45"/>
    <mergeCell ref="AL44:AN44"/>
    <mergeCell ref="AL41:AN41"/>
    <mergeCell ref="AL40:AN40"/>
    <mergeCell ref="AL39:AN39"/>
    <mergeCell ref="AL38:AN38"/>
    <mergeCell ref="AT11:BN11"/>
    <mergeCell ref="AL47:AN47"/>
    <mergeCell ref="AL46:AN46"/>
    <mergeCell ref="BG5:BK5"/>
    <mergeCell ref="BM5:BO5"/>
    <mergeCell ref="AY5:BD5"/>
    <mergeCell ref="AY4:BD4"/>
    <mergeCell ref="BC27:BG28"/>
    <mergeCell ref="BH27:BI28"/>
    <mergeCell ref="BJ27:BL28"/>
    <mergeCell ref="BM27:BN28"/>
    <mergeCell ref="BO27:BO28"/>
    <mergeCell ref="AZ25:BN25"/>
    <mergeCell ref="AT27:AY28"/>
    <mergeCell ref="AZ27:BB28"/>
    <mergeCell ref="AT22:AX23"/>
    <mergeCell ref="AZ22:BN23"/>
    <mergeCell ref="AT8:BN8"/>
    <mergeCell ref="AT9:BN9"/>
    <mergeCell ref="BC46:BM46"/>
    <mergeCell ref="BC44:BN44"/>
    <mergeCell ref="BC42:BM42"/>
    <mergeCell ref="BC40:BN40"/>
    <mergeCell ref="AT30:AZ30"/>
    <mergeCell ref="BB30:BN30"/>
    <mergeCell ref="AT13:BN13"/>
    <mergeCell ref="AT18:BO18"/>
    <mergeCell ref="AT17:BO17"/>
    <mergeCell ref="AT25:AV25"/>
    <mergeCell ref="AW46:BA46"/>
    <mergeCell ref="AW44:BA44"/>
    <mergeCell ref="AW42:BA42"/>
    <mergeCell ref="AW40:BA40"/>
    <mergeCell ref="AZ31:BN32"/>
    <mergeCell ref="AT3:AW3"/>
    <mergeCell ref="AT44:AU44"/>
    <mergeCell ref="AT40:AU40"/>
    <mergeCell ref="AT31:AY32"/>
    <mergeCell ref="AU38:BA38"/>
    <mergeCell ref="AY3:BD3"/>
    <mergeCell ref="AT4:AW4"/>
    <mergeCell ref="AJ25:AO27"/>
    <mergeCell ref="AJ30:AO31"/>
    <mergeCell ref="AJ32:AO33"/>
    <mergeCell ref="AJ23:AO24"/>
    <mergeCell ref="AJ28:AO29"/>
    <mergeCell ref="AJ20:AO22"/>
    <mergeCell ref="AJ18:AO19"/>
    <mergeCell ref="AL14:AN14"/>
    <mergeCell ref="AJ14:AK14"/>
    <mergeCell ref="AF4:AO5"/>
    <mergeCell ref="AF32:AI33"/>
  </mergeCells>
  <phoneticPr fontId="42"/>
  <conditionalFormatting sqref="E9">
    <cfRule type="expression" dxfId="75" priority="2">
      <formula>#REF!=0</formula>
    </cfRule>
  </conditionalFormatting>
  <conditionalFormatting sqref="E10">
    <cfRule type="expression" dxfId="74" priority="1" stopIfTrue="1">
      <formula>#REF!=0</formula>
    </cfRule>
    <cfRule type="expression" dxfId="73" priority="3" stopIfTrue="1">
      <formula>#REF!=0</formula>
    </cfRule>
  </conditionalFormatting>
  <dataValidations count="1">
    <dataValidation type="list" allowBlank="1" showInputMessage="1" showErrorMessage="1" sqref="BS47" xr:uid="{09F8705D-752F-4A45-A7BA-B80A860BCE0E}">
      <formula1>_LST53</formula1>
    </dataValidation>
  </dataValidations>
  <pageMargins left="0.78740157480314965" right="0.35433070866141736" top="0.59055118110236227" bottom="0.59055118110236227" header="0.51181102362204722" footer="0.59055118110236227"/>
  <pageSetup paperSize="9" scale="70" orientation="portrait" blackAndWhite="1" r:id="rId1"/>
  <headerFooter>
    <oddHeader xml:space="preserve">&amp;R&amp;"ＭＳ 明朝,標準"&amp;10建築設計・監理　　　　  </oddHeader>
    <oddFooter>&amp;L&amp;"-,標準"&amp;8JAAF-MST &lt;RESA-6&gt;四会連合協定建築設計・監理契約書&amp;C&amp;"ＭＳ 明朝,標準"&amp;P</oddFooter>
  </headerFooter>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DF31A637-B2D0-43AB-BE84-53DC6E4BDAFE}">
          <x14:formula1>
            <xm:f>'SYSTEM-2'!$K$67:$K$68</xm:f>
          </x14:formula1>
          <xm:sqref>BS41 BS43</xm:sqref>
        </x14:dataValidation>
      </x14:dataValidations>
    </ext>
  </extLst>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CC210"/>
  <sheetViews>
    <sheetView showGridLines="0" workbookViewId="0">
      <selection activeCell="C7" sqref="C7:D7"/>
    </sheetView>
  </sheetViews>
  <sheetFormatPr defaultRowHeight="13.5"/>
  <cols>
    <col min="1" max="1" width="3.5" style="676" customWidth="1"/>
    <col min="2" max="2" width="2.25" style="676" customWidth="1"/>
    <col min="3" max="3" width="5.625" style="677" customWidth="1"/>
    <col min="4" max="5" width="3.625" style="676" customWidth="1"/>
    <col min="6" max="6" width="4.625" style="676" customWidth="1"/>
    <col min="7" max="8" width="5.625" style="676" customWidth="1"/>
    <col min="9" max="9" width="2.625" style="676" customWidth="1"/>
    <col min="10" max="10" width="3.625" style="676" customWidth="1"/>
    <col min="11" max="11" width="6.625" style="676" customWidth="1"/>
    <col min="12" max="12" width="4.625" style="676" customWidth="1"/>
    <col min="13" max="14" width="5.625" style="676" customWidth="1"/>
    <col min="15" max="16" width="5.125" style="676" customWidth="1"/>
    <col min="17" max="17" width="2.625" style="676" customWidth="1"/>
    <col min="18" max="19" width="5.625" style="676" customWidth="1"/>
    <col min="20" max="21" width="3.125" style="676" customWidth="1"/>
    <col min="22" max="22" width="5.625" style="676" customWidth="1"/>
    <col min="23" max="23" width="4.125" style="676" customWidth="1"/>
    <col min="24" max="26" width="5.625" style="676" customWidth="1"/>
    <col min="27" max="27" width="2" style="676" customWidth="1"/>
    <col min="28" max="28" width="5.625" style="676" customWidth="1"/>
    <col min="29" max="29" width="8.75" style="676" customWidth="1"/>
    <col min="30" max="30" width="5.625" style="677" customWidth="1"/>
    <col min="31" max="41" width="5.625" style="676" customWidth="1"/>
    <col min="42" max="42" width="5.625" style="677" customWidth="1"/>
    <col min="43" max="45" width="5.625" style="676" customWidth="1"/>
    <col min="46" max="47" width="3.625" style="676" customWidth="1"/>
    <col min="48" max="48" width="9.625" style="676" customWidth="1"/>
    <col min="49" max="49" width="4.625" style="676" customWidth="1"/>
    <col min="50" max="50" width="10.125" style="676" customWidth="1"/>
    <col min="51" max="51" width="2.125" style="676" customWidth="1"/>
    <col min="52" max="52" width="2.625" style="676" customWidth="1"/>
    <col min="53" max="53" width="1.625" style="676" customWidth="1"/>
    <col min="54" max="54" width="3.5" style="676" customWidth="1"/>
    <col min="55" max="55" width="1.875" style="676" customWidth="1"/>
    <col min="56" max="56" width="6.125" style="677" customWidth="1"/>
    <col min="57" max="58" width="4.125" style="676" customWidth="1"/>
    <col min="59" max="59" width="5.125" style="676" customWidth="1"/>
    <col min="60" max="60" width="6.375" style="676" customWidth="1"/>
    <col min="61" max="61" width="3.625" style="676" customWidth="1"/>
    <col min="62" max="62" width="2.875" style="676" customWidth="1"/>
    <col min="63" max="65" width="3.625" style="676" customWidth="1"/>
    <col min="66" max="66" width="5.375" style="676" customWidth="1"/>
    <col min="67" max="67" width="3.625" style="676" customWidth="1"/>
    <col min="68" max="68" width="2.625" style="676" customWidth="1"/>
    <col min="69" max="69" width="5.625" style="677" customWidth="1"/>
    <col min="70" max="70" width="4.625" style="676" customWidth="1"/>
    <col min="71" max="71" width="5.625" style="676" customWidth="1"/>
    <col min="72" max="72" width="5.125" style="676" customWidth="1"/>
    <col min="73" max="74" width="3.625" style="676" customWidth="1"/>
    <col min="75" max="75" width="9.625" style="676" customWidth="1"/>
    <col min="76" max="76" width="3.125" style="676" customWidth="1"/>
    <col min="77" max="77" width="10.125" style="676" customWidth="1"/>
    <col min="78" max="78" width="3.625" style="676" customWidth="1"/>
    <col min="79" max="79" width="2.625" style="676" customWidth="1"/>
    <col min="80" max="80" width="1.25" style="676" customWidth="1"/>
    <col min="81" max="81" width="3.25" style="676" customWidth="1"/>
    <col min="82" max="16384" width="9" style="676"/>
  </cols>
  <sheetData>
    <row r="1" spans="1:69" ht="38.25" customHeight="1">
      <c r="A1" s="714"/>
      <c r="B1" s="714"/>
      <c r="C1" s="715"/>
      <c r="D1" s="714"/>
      <c r="E1" s="714"/>
      <c r="F1" s="714"/>
      <c r="G1" s="714"/>
      <c r="H1" s="714"/>
      <c r="I1" s="714"/>
      <c r="J1" s="714"/>
      <c r="K1" s="714"/>
      <c r="L1" s="714"/>
      <c r="M1" s="714"/>
      <c r="N1" s="714"/>
      <c r="O1" s="714"/>
      <c r="P1" s="714"/>
      <c r="Q1" s="714"/>
      <c r="R1" s="714"/>
      <c r="S1" s="714"/>
      <c r="T1" s="714"/>
      <c r="U1" s="714"/>
      <c r="V1" s="714"/>
      <c r="W1" s="714"/>
      <c r="X1" s="714"/>
      <c r="Y1" s="714"/>
      <c r="Z1" s="714"/>
      <c r="AA1" s="714"/>
      <c r="AB1" s="1860">
        <f>+'SYSTEM-1'!D46</f>
        <v>0</v>
      </c>
      <c r="AD1" s="676"/>
      <c r="AP1" s="676"/>
      <c r="BD1" s="676"/>
      <c r="BQ1" s="676"/>
    </row>
    <row r="2" spans="1:69" ht="27" customHeight="1">
      <c r="A2" s="714"/>
      <c r="B2" s="1534"/>
      <c r="C2" s="1535"/>
      <c r="D2" s="7089"/>
      <c r="E2" s="7089"/>
      <c r="F2" s="7089"/>
      <c r="G2" s="7089"/>
      <c r="H2" s="7089"/>
      <c r="I2" s="7089"/>
      <c r="J2" s="7089"/>
      <c r="K2" s="7089"/>
      <c r="L2" s="7089"/>
      <c r="M2" s="7089"/>
      <c r="N2" s="7089"/>
      <c r="O2" s="7089"/>
      <c r="P2" s="7089"/>
      <c r="Q2" s="7089"/>
      <c r="R2" s="7089"/>
      <c r="S2" s="7089"/>
      <c r="T2" s="7089"/>
      <c r="U2" s="7089"/>
      <c r="V2" s="7089"/>
      <c r="W2" s="7089"/>
      <c r="X2" s="1769"/>
      <c r="Y2" s="1769"/>
      <c r="Z2" s="1534"/>
      <c r="AA2" s="1534"/>
      <c r="AB2" s="1536"/>
      <c r="AD2" s="676"/>
      <c r="AP2" s="676"/>
      <c r="BD2" s="676"/>
      <c r="BQ2" s="676"/>
    </row>
    <row r="3" spans="1:69" s="678" customFormat="1" ht="30" customHeight="1">
      <c r="A3" s="716"/>
      <c r="B3" s="1253"/>
      <c r="C3" s="1769"/>
      <c r="D3" s="1253"/>
      <c r="E3" s="1253"/>
      <c r="F3" s="1253"/>
      <c r="G3" s="1253"/>
      <c r="H3" s="1253"/>
      <c r="I3" s="1253"/>
      <c r="J3" s="1253"/>
      <c r="K3" s="1253"/>
      <c r="L3" s="1253"/>
      <c r="M3" s="1253"/>
      <c r="N3" s="1253"/>
      <c r="O3" s="1253"/>
      <c r="P3" s="1253"/>
      <c r="Q3" s="1253"/>
      <c r="R3" s="1253"/>
      <c r="S3" s="1253"/>
      <c r="T3" s="1253"/>
      <c r="U3" s="1530"/>
      <c r="V3" s="1769"/>
      <c r="W3" s="1769"/>
      <c r="X3" s="1769"/>
      <c r="Y3" s="1769"/>
      <c r="Z3" s="1253"/>
      <c r="AA3" s="1253"/>
      <c r="AB3" s="1537"/>
    </row>
    <row r="4" spans="1:69" s="678" customFormat="1" ht="30" customHeight="1">
      <c r="A4" s="716"/>
      <c r="B4" s="1253"/>
      <c r="C4" s="1769"/>
      <c r="D4" s="1253"/>
      <c r="E4" s="1253"/>
      <c r="F4" s="6871" t="s">
        <v>1659</v>
      </c>
      <c r="G4" s="6871"/>
      <c r="H4" s="6871"/>
      <c r="I4" s="6871"/>
      <c r="J4" s="6871"/>
      <c r="K4" s="6871"/>
      <c r="L4" s="6871"/>
      <c r="M4" s="6871"/>
      <c r="N4" s="6871"/>
      <c r="O4" s="6871"/>
      <c r="P4" s="6871"/>
      <c r="Q4" s="6871"/>
      <c r="R4" s="6871"/>
      <c r="S4" s="6871"/>
      <c r="T4" s="6871"/>
      <c r="U4" s="6871"/>
      <c r="V4" s="6871"/>
      <c r="W4" s="6871"/>
      <c r="X4" s="6871"/>
      <c r="Y4" s="6871"/>
      <c r="Z4" s="1253"/>
      <c r="AA4" s="1253"/>
      <c r="AB4" s="1537"/>
    </row>
    <row r="5" spans="1:69" s="678" customFormat="1" ht="30" customHeight="1">
      <c r="A5" s="716"/>
      <c r="B5" s="1253"/>
      <c r="C5" s="1769"/>
      <c r="D5" s="1253"/>
      <c r="E5" s="1253"/>
      <c r="F5" s="1253"/>
      <c r="G5" s="1253"/>
      <c r="H5" s="1253"/>
      <c r="I5" s="1253"/>
      <c r="J5" s="1253"/>
      <c r="K5" s="1253"/>
      <c r="L5" s="1253"/>
      <c r="M5" s="1253"/>
      <c r="N5" s="1253"/>
      <c r="O5" s="1253"/>
      <c r="P5" s="1253"/>
      <c r="Q5" s="1253"/>
      <c r="R5" s="1253"/>
      <c r="S5" s="1253"/>
      <c r="T5" s="1253"/>
      <c r="U5" s="1530"/>
      <c r="V5" s="1769"/>
      <c r="W5" s="1769"/>
      <c r="X5" s="1769"/>
      <c r="Y5" s="1769"/>
      <c r="Z5" s="1253"/>
      <c r="AA5" s="1253"/>
      <c r="AB5" s="1537"/>
    </row>
    <row r="6" spans="1:69" s="678" customFormat="1" ht="15.75" customHeight="1">
      <c r="A6" s="716"/>
      <c r="B6" s="1253"/>
      <c r="C6" s="1769"/>
      <c r="D6" s="1253"/>
      <c r="E6" s="1253"/>
      <c r="F6" s="1253"/>
      <c r="G6" s="1253"/>
      <c r="H6" s="1253"/>
      <c r="I6" s="1253"/>
      <c r="J6" s="1253"/>
      <c r="K6" s="1253"/>
      <c r="L6" s="1253"/>
      <c r="M6" s="1253"/>
      <c r="N6" s="1253"/>
      <c r="O6" s="1253"/>
      <c r="P6" s="1253"/>
      <c r="Q6" s="1253"/>
      <c r="R6" s="1253"/>
      <c r="S6" s="1253"/>
      <c r="T6" s="1253"/>
      <c r="U6" s="1530"/>
      <c r="V6" s="1769"/>
      <c r="W6" s="1769"/>
      <c r="X6" s="1769"/>
      <c r="Y6" s="1769"/>
      <c r="Z6" s="1253"/>
      <c r="AA6" s="1253"/>
      <c r="AB6" s="1537"/>
    </row>
    <row r="7" spans="1:69" s="678" customFormat="1" ht="30" customHeight="1">
      <c r="A7" s="716"/>
      <c r="B7" s="1253"/>
      <c r="C7" s="7042" t="s">
        <v>1373</v>
      </c>
      <c r="D7" s="7042"/>
      <c r="E7" s="1255"/>
      <c r="F7" s="7094" t="str">
        <f>+入力ｼｰﾄB!$J$20</f>
        <v>（株）湾岸工業　代表取締役　海野　波男</v>
      </c>
      <c r="G7" s="7094"/>
      <c r="H7" s="7094"/>
      <c r="I7" s="7094"/>
      <c r="J7" s="7094"/>
      <c r="K7" s="7094"/>
      <c r="L7" s="7094"/>
      <c r="M7" s="7094"/>
      <c r="N7" s="7094"/>
      <c r="O7" s="7094"/>
      <c r="P7" s="7094"/>
      <c r="Q7" s="7094"/>
      <c r="R7" s="7094"/>
      <c r="S7" s="7094"/>
      <c r="T7" s="7094"/>
      <c r="U7" s="7094"/>
      <c r="V7" s="7094"/>
      <c r="W7" s="7094"/>
      <c r="X7" s="7094"/>
      <c r="Y7" s="1253" t="s">
        <v>1607</v>
      </c>
      <c r="AA7" s="1253"/>
      <c r="AB7" s="1537"/>
    </row>
    <row r="8" spans="1:69" s="678" customFormat="1" ht="30" customHeight="1">
      <c r="A8" s="716"/>
      <c r="B8" s="1253"/>
      <c r="C8" s="7020" t="s">
        <v>1365</v>
      </c>
      <c r="D8" s="7020"/>
      <c r="E8" s="1771"/>
      <c r="F8" s="7040" t="str">
        <f>+入力ｼｰﾄB!J82</f>
        <v>一級建築士事務所 株式会社　TCT設計</v>
      </c>
      <c r="G8" s="7040"/>
      <c r="H8" s="7040"/>
      <c r="I8" s="7040"/>
      <c r="J8" s="7040"/>
      <c r="K8" s="7040"/>
      <c r="L8" s="7040"/>
      <c r="M8" s="7040"/>
      <c r="N8" s="7040"/>
      <c r="O8" s="7040"/>
      <c r="P8" s="7040"/>
      <c r="Q8" s="7040"/>
      <c r="R8" s="7040"/>
      <c r="S8" s="7040"/>
      <c r="T8" s="7040"/>
      <c r="U8" s="7040"/>
      <c r="V8" s="7040"/>
      <c r="W8" s="7040"/>
      <c r="X8" s="7040"/>
      <c r="Y8" s="1253" t="s">
        <v>1608</v>
      </c>
      <c r="AA8" s="1253"/>
      <c r="AB8" s="1537"/>
    </row>
    <row r="9" spans="1:69" s="678" customFormat="1" ht="30" customHeight="1">
      <c r="A9" s="716"/>
      <c r="B9" s="1253"/>
      <c r="C9" s="7020" t="s">
        <v>1610</v>
      </c>
      <c r="D9" s="7020"/>
      <c r="E9" s="1771"/>
      <c r="F9" s="7041" t="str">
        <f>+入力ｼｰﾄB!J25</f>
        <v>レストランNJR　改修工事</v>
      </c>
      <c r="G9" s="7041"/>
      <c r="H9" s="7041"/>
      <c r="I9" s="7041"/>
      <c r="J9" s="7041"/>
      <c r="K9" s="7041"/>
      <c r="L9" s="7041"/>
      <c r="M9" s="7041"/>
      <c r="N9" s="7041"/>
      <c r="O9" s="7041"/>
      <c r="P9" s="7041"/>
      <c r="Q9" s="7041"/>
      <c r="R9" s="7041"/>
      <c r="S9" s="7041"/>
      <c r="T9" s="7041"/>
      <c r="U9" s="7041"/>
      <c r="V9" s="7041"/>
      <c r="W9" s="7041"/>
      <c r="X9" s="7041"/>
      <c r="Y9" s="1253" t="s">
        <v>1609</v>
      </c>
      <c r="AA9" s="1253"/>
      <c r="AB9" s="1537"/>
    </row>
    <row r="10" spans="1:69" s="678" customFormat="1" ht="30" customHeight="1">
      <c r="A10" s="716"/>
      <c r="B10" s="1253"/>
      <c r="C10" s="7042" t="s">
        <v>1811</v>
      </c>
      <c r="D10" s="7042"/>
      <c r="E10" s="7042"/>
      <c r="F10" s="7042"/>
      <c r="G10" s="7042"/>
      <c r="H10" s="7042"/>
      <c r="I10" s="7042"/>
      <c r="J10" s="7042"/>
      <c r="K10" s="7042"/>
      <c r="L10" s="7042"/>
      <c r="M10" s="7042"/>
      <c r="N10" s="7042"/>
      <c r="O10" s="7042"/>
      <c r="P10" s="7042"/>
      <c r="Q10" s="7042"/>
      <c r="R10" s="7042"/>
      <c r="S10" s="7042"/>
      <c r="T10" s="7042"/>
      <c r="U10" s="7042"/>
      <c r="V10" s="7042"/>
      <c r="W10" s="7042"/>
      <c r="X10" s="7042"/>
      <c r="Y10" s="7042"/>
      <c r="Z10" s="1253"/>
      <c r="AA10" s="1253"/>
      <c r="AB10" s="1537"/>
    </row>
    <row r="11" spans="1:69" s="678" customFormat="1" ht="30" customHeight="1">
      <c r="A11" s="716"/>
      <c r="B11" s="1253"/>
      <c r="C11" s="7042" t="s">
        <v>1812</v>
      </c>
      <c r="D11" s="7042"/>
      <c r="E11" s="7042"/>
      <c r="F11" s="7042"/>
      <c r="G11" s="7042"/>
      <c r="H11" s="7042"/>
      <c r="I11" s="7042"/>
      <c r="J11" s="7042"/>
      <c r="K11" s="7042"/>
      <c r="L11" s="7042"/>
      <c r="M11" s="7042"/>
      <c r="N11" s="7042"/>
      <c r="O11" s="7042"/>
      <c r="P11" s="7042"/>
      <c r="Q11" s="7042"/>
      <c r="R11" s="7042"/>
      <c r="S11" s="7042"/>
      <c r="T11" s="7042"/>
      <c r="U11" s="7042"/>
      <c r="V11" s="7042"/>
      <c r="W11" s="7042"/>
      <c r="X11" s="7042"/>
      <c r="Y11" s="7042"/>
      <c r="Z11" s="1253"/>
      <c r="AA11" s="1253"/>
      <c r="AB11" s="1537"/>
    </row>
    <row r="12" spans="1:69" s="678" customFormat="1" ht="30" customHeight="1">
      <c r="A12" s="716"/>
      <c r="B12" s="1253"/>
      <c r="C12" s="7099" t="s">
        <v>1813</v>
      </c>
      <c r="D12" s="7099"/>
      <c r="E12" s="7099"/>
      <c r="F12" s="7099"/>
      <c r="G12" s="7099"/>
      <c r="H12" s="7099"/>
      <c r="I12" s="7099"/>
      <c r="J12" s="7099"/>
      <c r="K12" s="7099"/>
      <c r="L12" s="7099"/>
      <c r="M12" s="7099"/>
      <c r="N12" s="7099"/>
      <c r="O12" s="7099"/>
      <c r="P12" s="7099"/>
      <c r="Q12" s="7099"/>
      <c r="R12" s="7099"/>
      <c r="S12" s="7099"/>
      <c r="T12" s="7099"/>
      <c r="U12" s="7099"/>
      <c r="V12" s="7099"/>
      <c r="W12" s="7099"/>
      <c r="X12" s="7099"/>
      <c r="Y12" s="7099"/>
      <c r="Z12" s="7099"/>
      <c r="AA12" s="1253"/>
      <c r="AB12" s="1537"/>
    </row>
    <row r="13" spans="1:69" s="678" customFormat="1" ht="30" customHeight="1">
      <c r="A13" s="716"/>
      <c r="B13" s="1253"/>
      <c r="C13" s="1769"/>
      <c r="D13" s="1253"/>
      <c r="E13" s="1253"/>
      <c r="F13" s="1253"/>
      <c r="G13" s="1253"/>
      <c r="H13" s="1253"/>
      <c r="I13" s="1253"/>
      <c r="J13" s="1253"/>
      <c r="K13" s="1253"/>
      <c r="L13" s="1253"/>
      <c r="M13" s="1253"/>
      <c r="N13" s="1253"/>
      <c r="O13" s="1253"/>
      <c r="P13" s="1253"/>
      <c r="Q13" s="1253"/>
      <c r="R13" s="1253"/>
      <c r="S13" s="1253"/>
      <c r="T13" s="1253"/>
      <c r="U13" s="1253"/>
      <c r="V13" s="1253"/>
      <c r="W13" s="1253"/>
      <c r="X13" s="1253"/>
      <c r="Y13" s="1253"/>
      <c r="Z13" s="1253"/>
      <c r="AA13" s="1253"/>
      <c r="AB13" s="1537"/>
    </row>
    <row r="14" spans="1:69" s="678" customFormat="1" ht="30" customHeight="1">
      <c r="A14" s="716"/>
      <c r="B14" s="1253"/>
      <c r="C14" s="1554" t="s">
        <v>1490</v>
      </c>
      <c r="D14" s="1555" t="s">
        <v>1578</v>
      </c>
      <c r="E14" s="1555"/>
      <c r="F14" s="1556"/>
      <c r="G14" s="1556"/>
      <c r="H14" s="1556"/>
      <c r="I14" s="1556"/>
      <c r="J14" s="1555"/>
      <c r="K14" s="1555"/>
      <c r="L14" s="1253"/>
      <c r="M14" s="1253"/>
      <c r="N14" s="1253"/>
      <c r="O14" s="1253"/>
      <c r="P14" s="1253"/>
      <c r="Q14" s="1253"/>
      <c r="R14" s="1253"/>
      <c r="S14" s="1253"/>
      <c r="T14" s="1253"/>
      <c r="U14" s="1253"/>
      <c r="V14" s="1253"/>
      <c r="W14" s="1253"/>
      <c r="X14" s="1253"/>
      <c r="Y14" s="1253"/>
      <c r="Z14" s="1253"/>
      <c r="AA14" s="1253"/>
      <c r="AB14" s="1537"/>
    </row>
    <row r="15" spans="1:69" s="678" customFormat="1" ht="30" customHeight="1">
      <c r="A15" s="716"/>
      <c r="B15" s="1253"/>
      <c r="C15" s="1769"/>
      <c r="D15" s="1780"/>
      <c r="E15" s="7097" t="s">
        <v>1495</v>
      </c>
      <c r="F15" s="7097"/>
      <c r="G15" s="7097"/>
      <c r="H15" s="1603"/>
      <c r="I15" s="7054" t="str">
        <f>+入力ｼｰﾄB!$J$28</f>
        <v>千葉県館山市**　***-1</v>
      </c>
      <c r="J15" s="7054"/>
      <c r="K15" s="7054"/>
      <c r="L15" s="7054"/>
      <c r="M15" s="7054"/>
      <c r="N15" s="7054"/>
      <c r="O15" s="7054"/>
      <c r="P15" s="7054"/>
      <c r="Q15" s="7054"/>
      <c r="R15" s="7054"/>
      <c r="S15" s="7054"/>
      <c r="T15" s="7054"/>
      <c r="U15" s="7054"/>
      <c r="V15" s="7054"/>
      <c r="W15" s="7054"/>
      <c r="X15" s="7054"/>
      <c r="Y15" s="7054"/>
      <c r="Z15" s="1647"/>
      <c r="AA15" s="1253"/>
      <c r="AB15" s="1537"/>
    </row>
    <row r="16" spans="1:69" s="678" customFormat="1" ht="30" customHeight="1">
      <c r="A16" s="716"/>
      <c r="B16" s="1253"/>
      <c r="C16" s="1253"/>
      <c r="D16" s="1253"/>
      <c r="E16" s="7097" t="s">
        <v>1579</v>
      </c>
      <c r="F16" s="7097"/>
      <c r="G16" s="7097"/>
      <c r="H16" s="1603"/>
      <c r="I16" s="7047" t="str">
        <f>+入力ｼｰﾄB!$J$29</f>
        <v xml:space="preserve">飲食店  </v>
      </c>
      <c r="J16" s="7047"/>
      <c r="K16" s="7047"/>
      <c r="L16" s="7047"/>
      <c r="M16" s="7047"/>
      <c r="N16" s="7047"/>
      <c r="O16" s="7047"/>
      <c r="P16" s="7047"/>
      <c r="Q16" s="7047"/>
      <c r="R16" s="7047"/>
      <c r="S16" s="7047"/>
      <c r="T16" s="7047"/>
      <c r="U16" s="7047"/>
      <c r="V16" s="7047"/>
      <c r="W16" s="7047"/>
      <c r="X16" s="7047"/>
      <c r="Y16" s="7047"/>
      <c r="Z16" s="1258"/>
      <c r="AA16" s="1780"/>
      <c r="AB16" s="1537"/>
    </row>
    <row r="17" spans="1:28" s="678" customFormat="1" ht="30" customHeight="1">
      <c r="A17" s="716"/>
      <c r="B17" s="1253"/>
      <c r="C17" s="1769"/>
      <c r="D17" s="1253"/>
      <c r="E17" s="7097" t="s">
        <v>1580</v>
      </c>
      <c r="F17" s="7097"/>
      <c r="G17" s="7097"/>
      <c r="H17" s="1603"/>
      <c r="I17" s="7112" t="str">
        <f>+入力ｼｰﾄB!J30</f>
        <v>改修</v>
      </c>
      <c r="J17" s="7112"/>
      <c r="K17" s="7112"/>
      <c r="L17" s="7112"/>
      <c r="M17" s="7112"/>
      <c r="N17" s="7112"/>
      <c r="O17" s="7112"/>
      <c r="P17" s="7112"/>
      <c r="Q17" s="7112"/>
      <c r="R17" s="7112"/>
      <c r="S17" s="7112"/>
      <c r="T17" s="7112"/>
      <c r="U17" s="7112"/>
      <c r="V17" s="7112"/>
      <c r="W17" s="7112"/>
      <c r="X17" s="7112"/>
      <c r="Y17" s="7112"/>
      <c r="AA17" s="1253"/>
      <c r="AB17" s="1537"/>
    </row>
    <row r="18" spans="1:28" s="678" customFormat="1" ht="30" customHeight="1">
      <c r="A18" s="716"/>
      <c r="B18" s="1253"/>
      <c r="C18" s="1769"/>
      <c r="D18" s="1255"/>
      <c r="E18" s="7097" t="s">
        <v>1581</v>
      </c>
      <c r="F18" s="7097"/>
      <c r="G18" s="7097"/>
      <c r="H18" s="1777"/>
      <c r="I18" s="7098" t="str">
        <f>+入力ｼｰﾄB!N30</f>
        <v>木　　      造</v>
      </c>
      <c r="J18" s="7098"/>
      <c r="K18" s="7098"/>
      <c r="L18" s="7098"/>
      <c r="M18" s="7098"/>
      <c r="N18" s="7100" t="str">
        <f>IF(入力ｼｰﾄB!$R$30=0,入力ｼｰﾄB!$L$31,+入力ｼｰﾄB!$J$31)</f>
        <v>地下 1 階</v>
      </c>
      <c r="O18" s="7100"/>
      <c r="P18" s="7100"/>
      <c r="Q18" s="7102" t="str">
        <f>IF(入力ｼｰﾄB!$R$30+入力ｼｰﾄB!$R$31=0,"",IF(入力ｼｰﾄB!$R$30&gt;0,+入力ｼｰﾄB!$L$31&amp;"建て","建て"))</f>
        <v>建て</v>
      </c>
      <c r="R18" s="7102"/>
      <c r="S18" s="7102"/>
      <c r="T18" s="7102"/>
      <c r="U18" s="7101" t="str">
        <f>入力ｼｰﾄB!$N$31&amp;" "&amp;+入力ｼｰﾄB!$O$31</f>
        <v>延べ 40</v>
      </c>
      <c r="V18" s="7101"/>
      <c r="W18" s="7101"/>
      <c r="X18" s="7101"/>
      <c r="Y18" s="1777" t="s">
        <v>1088</v>
      </c>
      <c r="AA18" s="1780"/>
      <c r="AB18" s="1537"/>
    </row>
    <row r="19" spans="1:28" s="678" customFormat="1" ht="30" customHeight="1">
      <c r="A19" s="716"/>
      <c r="B19" s="1253"/>
      <c r="C19" s="1769"/>
      <c r="D19" s="1253"/>
      <c r="E19" s="1253"/>
      <c r="F19" s="1253"/>
      <c r="G19" s="1253"/>
      <c r="H19" s="1253"/>
      <c r="I19" s="1253"/>
      <c r="J19" s="1253"/>
      <c r="K19" s="1253"/>
      <c r="L19" s="1253"/>
      <c r="M19" s="1253"/>
      <c r="N19" s="1253"/>
      <c r="O19" s="1253"/>
      <c r="P19" s="1253"/>
      <c r="Q19" s="1253"/>
      <c r="R19" s="1253"/>
      <c r="S19" s="1253"/>
      <c r="T19" s="1253"/>
      <c r="U19" s="1253"/>
      <c r="V19" s="1253"/>
      <c r="W19" s="1253"/>
      <c r="X19" s="1253"/>
      <c r="Y19" s="1253"/>
      <c r="Z19" s="1253"/>
      <c r="AA19" s="1253"/>
      <c r="AB19" s="1537"/>
    </row>
    <row r="20" spans="1:28" s="678" customFormat="1" ht="30" customHeight="1">
      <c r="A20" s="716"/>
      <c r="B20" s="1253"/>
      <c r="C20" s="1554" t="s">
        <v>1491</v>
      </c>
      <c r="D20" s="1557" t="s">
        <v>1497</v>
      </c>
      <c r="E20" s="1557"/>
      <c r="F20" s="1557"/>
      <c r="G20" s="1557"/>
      <c r="H20" s="1557"/>
      <c r="I20" s="1557"/>
      <c r="J20" s="1751"/>
      <c r="K20" s="1751"/>
      <c r="L20" s="1751"/>
      <c r="M20" s="1751"/>
      <c r="N20" s="1751"/>
      <c r="O20" s="1751"/>
      <c r="P20" s="1751"/>
      <c r="Q20" s="1751"/>
      <c r="R20" s="1751"/>
      <c r="S20" s="1751"/>
      <c r="T20" s="1751"/>
      <c r="U20" s="1253"/>
      <c r="V20" s="1253"/>
      <c r="W20" s="1253"/>
      <c r="X20" s="1253"/>
      <c r="Y20" s="1253"/>
      <c r="Z20" s="1253"/>
      <c r="AA20" s="1253"/>
      <c r="AB20" s="1537"/>
    </row>
    <row r="21" spans="1:28" s="678" customFormat="1" ht="30" customHeight="1">
      <c r="A21" s="716"/>
      <c r="B21" s="1253"/>
      <c r="C21" s="1769"/>
      <c r="D21" s="1585" t="s">
        <v>1814</v>
      </c>
      <c r="E21" s="1585"/>
      <c r="F21" s="1585"/>
      <c r="G21" s="1585"/>
      <c r="H21" s="1585"/>
      <c r="I21" s="1585"/>
      <c r="J21" s="1585"/>
      <c r="K21" s="1585"/>
      <c r="L21" s="1585"/>
      <c r="M21" s="1585"/>
      <c r="N21" s="7052">
        <f>+入力ｼｰﾄB!H87</f>
        <v>45570</v>
      </c>
      <c r="O21" s="7052"/>
      <c r="P21" s="7052"/>
      <c r="Q21" s="7052"/>
      <c r="R21" s="7052"/>
      <c r="S21" s="1604" t="s">
        <v>1395</v>
      </c>
      <c r="T21" s="1604"/>
      <c r="U21" s="7052">
        <f>+入力ｼｰﾄB!L87</f>
        <v>45632</v>
      </c>
      <c r="V21" s="7052"/>
      <c r="W21" s="7052"/>
      <c r="X21" s="7052"/>
      <c r="Y21" s="1273"/>
      <c r="Z21" s="1273"/>
      <c r="AA21" s="1253"/>
      <c r="AB21" s="1537"/>
    </row>
    <row r="22" spans="1:28" s="678" customFormat="1" ht="30" customHeight="1">
      <c r="A22" s="716"/>
      <c r="B22" s="1253"/>
      <c r="C22" s="1769"/>
      <c r="D22" s="1585" t="s">
        <v>1815</v>
      </c>
      <c r="E22" s="1585"/>
      <c r="F22" s="1585"/>
      <c r="G22" s="1585"/>
      <c r="H22" s="1585"/>
      <c r="I22" s="1585"/>
      <c r="J22" s="1585"/>
      <c r="K22" s="1585"/>
      <c r="L22" s="1585"/>
      <c r="M22" s="1585"/>
      <c r="N22" s="7052">
        <f>+入力ｼｰﾄB!H88</f>
        <v>45636</v>
      </c>
      <c r="O22" s="7052"/>
      <c r="P22" s="7052"/>
      <c r="Q22" s="7052"/>
      <c r="R22" s="7052"/>
      <c r="S22" s="1604" t="s">
        <v>1395</v>
      </c>
      <c r="T22" s="1604"/>
      <c r="U22" s="7052">
        <f>+入力ｼｰﾄB!L88</f>
        <v>45713</v>
      </c>
      <c r="V22" s="7052"/>
      <c r="W22" s="7052"/>
      <c r="X22" s="7052"/>
      <c r="Y22" s="1273"/>
      <c r="Z22" s="1273"/>
      <c r="AA22" s="1253"/>
      <c r="AB22" s="1537"/>
    </row>
    <row r="23" spans="1:28" s="678" customFormat="1" ht="30" customHeight="1">
      <c r="A23" s="716"/>
      <c r="B23" s="1253"/>
      <c r="C23" s="1253"/>
      <c r="D23" s="1260" t="s">
        <v>1816</v>
      </c>
      <c r="E23" s="1260"/>
      <c r="F23" s="1260"/>
      <c r="G23" s="1260"/>
      <c r="H23" s="1260"/>
      <c r="I23" s="1260"/>
      <c r="J23" s="1260"/>
      <c r="K23" s="1260"/>
      <c r="L23" s="1260"/>
      <c r="M23" s="1260"/>
      <c r="N23" s="7105">
        <f>+入力ｼｰﾄB!H89</f>
        <v>45352</v>
      </c>
      <c r="O23" s="7105"/>
      <c r="P23" s="7105"/>
      <c r="Q23" s="7105"/>
      <c r="R23" s="7105"/>
      <c r="S23" s="1543" t="s">
        <v>1395</v>
      </c>
      <c r="T23" s="1543"/>
      <c r="U23" s="7105">
        <f>+入力ｼｰﾄB!L89</f>
        <v>45597</v>
      </c>
      <c r="V23" s="7105"/>
      <c r="W23" s="7105"/>
      <c r="X23" s="7105"/>
      <c r="Y23" s="1272"/>
      <c r="Z23" s="1272"/>
      <c r="AA23" s="1253"/>
      <c r="AB23" s="1537"/>
    </row>
    <row r="24" spans="1:28" s="678" customFormat="1" ht="30" customHeight="1">
      <c r="A24" s="716"/>
      <c r="B24" s="1253"/>
      <c r="C24" s="1253"/>
      <c r="D24" s="7077" t="s">
        <v>1486</v>
      </c>
      <c r="E24" s="7077"/>
      <c r="F24" s="7077"/>
      <c r="G24" s="7077"/>
      <c r="H24" s="1585" t="str">
        <f>+"(　"&amp;入力ｼｰﾄB!J90&amp;"　）"</f>
        <v>(　サンプル1　）</v>
      </c>
      <c r="I24" s="1261"/>
      <c r="K24" s="1585"/>
      <c r="L24" s="1585"/>
      <c r="M24" s="1585"/>
      <c r="N24" s="7052" t="str">
        <f>+入力ｼｰﾄB!H91</f>
        <v>　</v>
      </c>
      <c r="O24" s="7052"/>
      <c r="P24" s="7052"/>
      <c r="Q24" s="7052"/>
      <c r="R24" s="7052"/>
      <c r="S24" s="1604" t="s">
        <v>1395</v>
      </c>
      <c r="T24" s="1604"/>
      <c r="U24" s="7052" t="str">
        <f>+入力ｼｰﾄB!L91</f>
        <v>　</v>
      </c>
      <c r="V24" s="7052"/>
      <c r="W24" s="7052"/>
      <c r="X24" s="7052"/>
      <c r="Y24" s="1273"/>
      <c r="Z24" s="1273"/>
      <c r="AA24" s="1253"/>
      <c r="AB24" s="1537"/>
    </row>
    <row r="25" spans="1:28" s="678" customFormat="1" ht="30" customHeight="1">
      <c r="A25" s="716"/>
      <c r="B25" s="1253"/>
      <c r="C25" s="1253"/>
      <c r="D25" s="1538"/>
      <c r="E25" s="1538"/>
      <c r="F25" s="1538"/>
      <c r="G25" s="1538"/>
      <c r="H25" s="1538"/>
      <c r="I25" s="1538"/>
      <c r="J25" s="1776"/>
      <c r="K25" s="1776"/>
      <c r="L25" s="1776"/>
      <c r="M25" s="1776"/>
      <c r="N25" s="1776"/>
      <c r="O25" s="1776"/>
      <c r="P25" s="1776"/>
      <c r="Q25" s="1778"/>
      <c r="R25" s="1778"/>
      <c r="S25" s="1778"/>
      <c r="T25" s="1778"/>
      <c r="U25" s="1779"/>
      <c r="V25" s="1532"/>
      <c r="W25" s="1788"/>
      <c r="X25" s="1788"/>
      <c r="Y25" s="1788"/>
      <c r="Z25" s="1253"/>
      <c r="AA25" s="1253"/>
      <c r="AB25" s="1537"/>
    </row>
    <row r="26" spans="1:28" s="678" customFormat="1" ht="30" customHeight="1">
      <c r="A26" s="716"/>
      <c r="B26" s="1534"/>
      <c r="C26" s="1554" t="s">
        <v>1492</v>
      </c>
      <c r="D26" s="1555" t="s">
        <v>1661</v>
      </c>
      <c r="E26" s="1253"/>
      <c r="F26" s="1253"/>
      <c r="G26" s="1253"/>
      <c r="H26" s="1253"/>
      <c r="I26" s="1253"/>
      <c r="J26" s="1585"/>
      <c r="K26" s="1585"/>
      <c r="L26" s="1585"/>
      <c r="M26" s="1585"/>
      <c r="N26" s="1585"/>
      <c r="O26" s="1585"/>
      <c r="P26" s="1585"/>
      <c r="Q26" s="1273"/>
      <c r="R26" s="1273"/>
      <c r="S26" s="1273"/>
      <c r="T26" s="1273"/>
      <c r="U26" s="1586"/>
      <c r="V26" s="1532"/>
      <c r="W26" s="1788"/>
      <c r="X26" s="1788"/>
      <c r="Y26" s="1788"/>
      <c r="Z26" s="1534"/>
      <c r="AA26" s="1534"/>
      <c r="AB26" s="1537"/>
    </row>
    <row r="27" spans="1:28" s="678" customFormat="1" ht="21.95" customHeight="1">
      <c r="A27" s="716"/>
      <c r="B27" s="1534"/>
      <c r="C27" s="1534"/>
      <c r="D27" s="1639" t="s">
        <v>1663</v>
      </c>
      <c r="E27" s="1639"/>
      <c r="F27" s="1640"/>
      <c r="G27" s="1640"/>
      <c r="H27" s="1640"/>
      <c r="I27" s="1640"/>
      <c r="J27" s="1640"/>
      <c r="K27" s="1640"/>
      <c r="L27" s="1640"/>
      <c r="M27" s="1640"/>
      <c r="N27" s="1640"/>
      <c r="O27" s="1640"/>
      <c r="P27" s="1640"/>
      <c r="Q27" s="1640"/>
      <c r="R27" s="1640"/>
      <c r="S27" s="1640"/>
      <c r="T27" s="1640"/>
      <c r="U27" s="1640"/>
      <c r="V27" s="1640"/>
      <c r="W27" s="1640"/>
      <c r="X27" s="1640"/>
      <c r="Y27" s="1640"/>
      <c r="Z27" s="1534"/>
      <c r="AA27" s="1534"/>
      <c r="AB27" s="1537"/>
    </row>
    <row r="28" spans="1:28" s="678" customFormat="1" ht="21.95" customHeight="1">
      <c r="A28" s="716"/>
      <c r="B28" s="1534"/>
      <c r="C28" s="1534"/>
      <c r="D28" s="1640"/>
      <c r="E28" s="1640" t="s">
        <v>1665</v>
      </c>
      <c r="F28" s="1641"/>
      <c r="G28" s="1640"/>
      <c r="H28" s="1640"/>
      <c r="I28" s="1640"/>
      <c r="J28" s="1640"/>
      <c r="K28" s="1640"/>
      <c r="L28" s="1640"/>
      <c r="M28" s="1640"/>
      <c r="N28" s="1640"/>
      <c r="O28" s="1640"/>
      <c r="P28" s="1640"/>
      <c r="Q28" s="1640"/>
      <c r="R28" s="1640"/>
      <c r="S28" s="1640"/>
      <c r="T28" s="1640"/>
      <c r="U28" s="1640"/>
      <c r="V28" s="1640"/>
      <c r="W28" s="1640"/>
      <c r="X28" s="1640"/>
      <c r="Y28" s="1640"/>
      <c r="Z28" s="1534"/>
      <c r="AA28" s="1534"/>
      <c r="AB28" s="1537"/>
    </row>
    <row r="29" spans="1:28" s="678" customFormat="1" ht="21.95" customHeight="1">
      <c r="A29" s="716"/>
      <c r="B29" s="1534"/>
      <c r="C29" s="1534"/>
      <c r="D29" s="1640"/>
      <c r="E29" s="1640"/>
      <c r="F29" s="1640" t="s">
        <v>1666</v>
      </c>
      <c r="G29" s="1640"/>
      <c r="H29" s="1640"/>
      <c r="I29" s="1640"/>
      <c r="J29" s="1640"/>
      <c r="K29" s="1640"/>
      <c r="L29" s="1640"/>
      <c r="M29" s="1640"/>
      <c r="N29" s="1640"/>
      <c r="O29" s="1640"/>
      <c r="P29" s="1640"/>
      <c r="Q29" s="1640"/>
      <c r="R29" s="1640"/>
      <c r="S29" s="1640"/>
      <c r="T29" s="1640"/>
      <c r="U29" s="1640"/>
      <c r="V29" s="1640"/>
      <c r="W29" s="1640"/>
      <c r="X29" s="1640"/>
      <c r="Y29" s="1640"/>
      <c r="Z29" s="1534"/>
      <c r="AA29" s="1534"/>
      <c r="AB29" s="1537"/>
    </row>
    <row r="30" spans="1:28" s="678" customFormat="1" ht="21.95" customHeight="1">
      <c r="A30" s="716"/>
      <c r="B30" s="1534"/>
      <c r="C30" s="1534"/>
      <c r="D30" s="1640"/>
      <c r="E30" s="1640"/>
      <c r="F30" s="1640" t="s">
        <v>1667</v>
      </c>
      <c r="G30" s="1640"/>
      <c r="H30" s="1640"/>
      <c r="I30" s="1640"/>
      <c r="J30" s="1640"/>
      <c r="K30" s="1640"/>
      <c r="L30" s="1640"/>
      <c r="M30" s="1640"/>
      <c r="N30" s="1640"/>
      <c r="O30" s="1640"/>
      <c r="P30" s="1640"/>
      <c r="Q30" s="1640"/>
      <c r="R30" s="1640"/>
      <c r="S30" s="1640"/>
      <c r="T30" s="1640"/>
      <c r="U30" s="1640"/>
      <c r="V30" s="1640"/>
      <c r="W30" s="1640"/>
      <c r="X30" s="1640"/>
      <c r="Y30" s="1640"/>
      <c r="Z30" s="1534"/>
      <c r="AA30" s="1534"/>
      <c r="AB30" s="1537"/>
    </row>
    <row r="31" spans="1:28" s="678" customFormat="1" ht="21.95" customHeight="1">
      <c r="A31" s="716"/>
      <c r="B31" s="1534"/>
      <c r="C31" s="1534"/>
      <c r="D31" s="1640"/>
      <c r="E31" s="1640"/>
      <c r="F31" s="1640" t="s">
        <v>1668</v>
      </c>
      <c r="G31" s="1640"/>
      <c r="H31" s="1640"/>
      <c r="I31" s="1640"/>
      <c r="J31" s="1640"/>
      <c r="K31" s="1640"/>
      <c r="L31" s="1640"/>
      <c r="M31" s="1640"/>
      <c r="N31" s="1640"/>
      <c r="O31" s="1640"/>
      <c r="P31" s="1640"/>
      <c r="Q31" s="1640"/>
      <c r="R31" s="1640"/>
      <c r="S31" s="1640"/>
      <c r="T31" s="1640"/>
      <c r="U31" s="1640"/>
      <c r="V31" s="1640"/>
      <c r="W31" s="1640"/>
      <c r="X31" s="1640"/>
      <c r="Y31" s="1640"/>
      <c r="Z31" s="1534"/>
      <c r="AA31" s="1534"/>
      <c r="AB31" s="1537"/>
    </row>
    <row r="32" spans="1:28" s="678" customFormat="1" ht="21.95" customHeight="1">
      <c r="A32" s="716"/>
      <c r="B32" s="1534"/>
      <c r="C32" s="1534"/>
      <c r="D32" s="1640"/>
      <c r="E32" s="1640"/>
      <c r="F32" s="1640" t="s">
        <v>1669</v>
      </c>
      <c r="G32" s="1640"/>
      <c r="H32" s="1640"/>
      <c r="I32" s="1640"/>
      <c r="J32" s="1640"/>
      <c r="K32" s="1640"/>
      <c r="L32" s="1640"/>
      <c r="M32" s="1640"/>
      <c r="N32" s="1640"/>
      <c r="O32" s="1640"/>
      <c r="P32" s="1640"/>
      <c r="Q32" s="1640"/>
      <c r="R32" s="1640"/>
      <c r="S32" s="1640"/>
      <c r="T32" s="1640"/>
      <c r="U32" s="1640"/>
      <c r="V32" s="1640"/>
      <c r="W32" s="1640"/>
      <c r="X32" s="1640"/>
      <c r="Y32" s="1640"/>
      <c r="Z32" s="1534"/>
      <c r="AA32" s="1534"/>
      <c r="AB32" s="1537"/>
    </row>
    <row r="33" spans="1:69" s="678" customFormat="1" ht="21.95" customHeight="1">
      <c r="A33" s="716"/>
      <c r="B33" s="1534"/>
      <c r="C33" s="1534"/>
      <c r="D33" s="1640"/>
      <c r="E33" s="1640"/>
      <c r="F33" s="1640" t="s">
        <v>1670</v>
      </c>
      <c r="G33" s="1640"/>
      <c r="H33" s="1640"/>
      <c r="I33" s="1640"/>
      <c r="J33" s="1640"/>
      <c r="K33" s="1640"/>
      <c r="L33" s="1640"/>
      <c r="M33" s="1640"/>
      <c r="N33" s="1640"/>
      <c r="O33" s="1640"/>
      <c r="P33" s="1640"/>
      <c r="Q33" s="1640"/>
      <c r="R33" s="1640"/>
      <c r="S33" s="1640"/>
      <c r="T33" s="1640"/>
      <c r="U33" s="1640"/>
      <c r="V33" s="1640"/>
      <c r="W33" s="1640"/>
      <c r="X33" s="1640"/>
      <c r="Y33" s="1640"/>
      <c r="Z33" s="1534"/>
      <c r="AA33" s="1534"/>
      <c r="AB33" s="1537"/>
    </row>
    <row r="34" spans="1:69" s="678" customFormat="1" ht="21.95" customHeight="1">
      <c r="A34" s="716"/>
      <c r="B34" s="1534"/>
      <c r="C34" s="1534"/>
      <c r="D34" s="1640"/>
      <c r="E34" s="1640"/>
      <c r="F34" s="1640" t="s">
        <v>1671</v>
      </c>
      <c r="G34" s="1640"/>
      <c r="H34" s="1640"/>
      <c r="I34" s="1640"/>
      <c r="J34" s="1640"/>
      <c r="K34" s="1640"/>
      <c r="L34" s="1640"/>
      <c r="M34" s="1640"/>
      <c r="N34" s="1640"/>
      <c r="O34" s="1640"/>
      <c r="P34" s="1640"/>
      <c r="Q34" s="1640"/>
      <c r="R34" s="1640"/>
      <c r="S34" s="1640"/>
      <c r="T34" s="1640"/>
      <c r="U34" s="1640"/>
      <c r="V34" s="1640"/>
      <c r="W34" s="1640"/>
      <c r="X34" s="1640"/>
      <c r="Y34" s="1640"/>
      <c r="Z34" s="1534"/>
      <c r="AA34" s="1534"/>
      <c r="AB34" s="1537"/>
    </row>
    <row r="35" spans="1:69" s="678" customFormat="1" ht="21.95" customHeight="1">
      <c r="A35" s="716"/>
      <c r="B35" s="1534"/>
      <c r="C35" s="1534"/>
      <c r="D35" s="1640"/>
      <c r="E35" s="1640"/>
      <c r="F35" s="1640" t="s">
        <v>1672</v>
      </c>
      <c r="G35" s="1640"/>
      <c r="H35" s="1640"/>
      <c r="I35" s="1640"/>
      <c r="J35" s="1640"/>
      <c r="K35" s="1640"/>
      <c r="L35" s="1640"/>
      <c r="M35" s="1640"/>
      <c r="N35" s="1640"/>
      <c r="O35" s="1640"/>
      <c r="P35" s="1640"/>
      <c r="Q35" s="1640"/>
      <c r="R35" s="1640"/>
      <c r="S35" s="1640"/>
      <c r="T35" s="1640"/>
      <c r="U35" s="1640"/>
      <c r="V35" s="1640"/>
      <c r="W35" s="1640"/>
      <c r="X35" s="1640"/>
      <c r="Y35" s="1640"/>
      <c r="Z35" s="1534"/>
      <c r="AA35" s="1534"/>
      <c r="AB35" s="1537"/>
    </row>
    <row r="36" spans="1:69" ht="21.95" customHeight="1">
      <c r="A36" s="714"/>
      <c r="B36" s="1534"/>
      <c r="C36" s="1534"/>
      <c r="D36" s="1640"/>
      <c r="E36" s="1640" t="s">
        <v>1708</v>
      </c>
      <c r="F36" s="1642"/>
      <c r="G36" s="1640"/>
      <c r="H36" s="1640"/>
      <c r="I36" s="1640"/>
      <c r="J36" s="1640"/>
      <c r="K36" s="1640"/>
      <c r="L36" s="1640"/>
      <c r="M36" s="1640"/>
      <c r="N36" s="1640"/>
      <c r="O36" s="1640"/>
      <c r="P36" s="1640"/>
      <c r="Q36" s="1640"/>
      <c r="R36" s="1640"/>
      <c r="S36" s="1640"/>
      <c r="T36" s="1640"/>
      <c r="U36" s="1640"/>
      <c r="V36" s="1640"/>
      <c r="W36" s="1640"/>
      <c r="X36" s="1640"/>
      <c r="Y36" s="1640"/>
      <c r="Z36" s="1534"/>
      <c r="AA36" s="1534"/>
      <c r="AB36" s="1536"/>
      <c r="AC36" s="678"/>
      <c r="AD36" s="676"/>
      <c r="AP36" s="676"/>
      <c r="BD36" s="676"/>
      <c r="BQ36" s="676"/>
    </row>
    <row r="37" spans="1:69" s="678" customFormat="1" ht="21.95" customHeight="1">
      <c r="A37" s="716"/>
      <c r="B37" s="1534"/>
      <c r="C37" s="1534"/>
      <c r="D37" s="1640"/>
      <c r="E37" s="1640"/>
      <c r="F37" s="1640" t="str">
        <f>+入力ｼｰﾄB!J167</f>
        <v>□（＊＊＊)</v>
      </c>
      <c r="G37" s="1640"/>
      <c r="H37" s="1640"/>
      <c r="I37" s="1640"/>
      <c r="J37" s="1640"/>
      <c r="K37" s="1640"/>
      <c r="L37" s="1640"/>
      <c r="M37" s="1640"/>
      <c r="N37" s="1640"/>
      <c r="O37" s="1640"/>
      <c r="P37" s="1640"/>
      <c r="Q37" s="1640"/>
      <c r="R37" s="1640"/>
      <c r="S37" s="1640"/>
      <c r="T37" s="1640"/>
      <c r="U37" s="1640"/>
      <c r="V37" s="1640"/>
      <c r="W37" s="1640"/>
      <c r="X37" s="1640"/>
      <c r="Y37" s="1640"/>
      <c r="Z37" s="1534"/>
      <c r="AA37" s="1534"/>
      <c r="AB37" s="1537"/>
    </row>
    <row r="38" spans="1:69" s="678" customFormat="1" ht="21.95" customHeight="1">
      <c r="A38" s="716"/>
      <c r="B38" s="1534"/>
      <c r="C38" s="1534"/>
      <c r="D38" s="1640" t="s">
        <v>1673</v>
      </c>
      <c r="E38" s="1640"/>
      <c r="F38" s="1640"/>
      <c r="G38" s="1640"/>
      <c r="H38" s="1640"/>
      <c r="I38" s="1640"/>
      <c r="J38" s="1640"/>
      <c r="K38" s="1640"/>
      <c r="L38" s="1640"/>
      <c r="M38" s="1640"/>
      <c r="N38" s="1640"/>
      <c r="O38" s="1640"/>
      <c r="P38" s="1640"/>
      <c r="Q38" s="1640"/>
      <c r="R38" s="1640"/>
      <c r="S38" s="1640"/>
      <c r="T38" s="1640"/>
      <c r="U38" s="1640"/>
      <c r="V38" s="1640"/>
      <c r="W38" s="1640"/>
      <c r="X38" s="1640"/>
      <c r="Y38" s="1640"/>
      <c r="Z38" s="1534"/>
      <c r="AA38" s="1534"/>
      <c r="AB38" s="1537"/>
    </row>
    <row r="39" spans="1:69" s="678" customFormat="1" ht="21.95" customHeight="1">
      <c r="A39" s="716"/>
      <c r="B39" s="1534"/>
      <c r="C39" s="1534"/>
      <c r="D39" s="1640"/>
      <c r="E39" s="1640" t="s">
        <v>1664</v>
      </c>
      <c r="F39" s="1641"/>
      <c r="G39" s="1640"/>
      <c r="H39" s="1640"/>
      <c r="I39" s="1640"/>
      <c r="J39" s="1640"/>
      <c r="K39" s="1640"/>
      <c r="L39" s="1640"/>
      <c r="M39" s="1640"/>
      <c r="N39" s="1640"/>
      <c r="O39" s="1640"/>
      <c r="P39" s="1640"/>
      <c r="Q39" s="1640"/>
      <c r="R39" s="1640"/>
      <c r="S39" s="1640"/>
      <c r="T39" s="1640"/>
      <c r="U39" s="1640"/>
      <c r="V39" s="1640"/>
      <c r="W39" s="1640"/>
      <c r="X39" s="1640"/>
      <c r="Y39" s="1640"/>
      <c r="Z39" s="1534"/>
      <c r="AA39" s="1534"/>
      <c r="AB39" s="1537"/>
    </row>
    <row r="40" spans="1:69" s="678" customFormat="1" ht="21.95" customHeight="1">
      <c r="A40" s="716"/>
      <c r="B40" s="1534"/>
      <c r="C40" s="1534"/>
      <c r="D40" s="1640"/>
      <c r="E40" s="1640"/>
      <c r="F40" s="1640" t="s">
        <v>1674</v>
      </c>
      <c r="G40" s="1640"/>
      <c r="H40" s="1640"/>
      <c r="I40" s="1640"/>
      <c r="J40" s="1640"/>
      <c r="K40" s="1640"/>
      <c r="L40" s="1640"/>
      <c r="M40" s="1640"/>
      <c r="N40" s="1640"/>
      <c r="O40" s="1640"/>
      <c r="P40" s="1640"/>
      <c r="Q40" s="1640"/>
      <c r="R40" s="1640"/>
      <c r="S40" s="1640"/>
      <c r="T40" s="1640"/>
      <c r="U40" s="1640"/>
      <c r="V40" s="1640"/>
      <c r="W40" s="1640"/>
      <c r="X40" s="1640"/>
      <c r="Y40" s="1640"/>
      <c r="Z40" s="1534"/>
      <c r="AA40" s="1534"/>
      <c r="AB40" s="1537"/>
    </row>
    <row r="41" spans="1:69" s="678" customFormat="1" ht="21.95" customHeight="1">
      <c r="A41" s="716"/>
      <c r="B41" s="1534"/>
      <c r="C41" s="1534"/>
      <c r="D41" s="1640"/>
      <c r="E41" s="1640"/>
      <c r="F41" s="1640" t="s">
        <v>1675</v>
      </c>
      <c r="G41" s="1640"/>
      <c r="H41" s="1640"/>
      <c r="I41" s="1640"/>
      <c r="J41" s="1640"/>
      <c r="K41" s="1640"/>
      <c r="L41" s="1640"/>
      <c r="M41" s="1640"/>
      <c r="N41" s="1640"/>
      <c r="O41" s="1640"/>
      <c r="P41" s="1640"/>
      <c r="Q41" s="1640"/>
      <c r="R41" s="1640"/>
      <c r="S41" s="1640"/>
      <c r="T41" s="1640"/>
      <c r="U41" s="1640"/>
      <c r="V41" s="1640"/>
      <c r="W41" s="1640"/>
      <c r="X41" s="1640"/>
      <c r="Y41" s="1640"/>
      <c r="Z41" s="1534"/>
      <c r="AA41" s="1534"/>
      <c r="AB41" s="1537"/>
    </row>
    <row r="42" spans="1:69" s="678" customFormat="1" ht="21.95" customHeight="1">
      <c r="A42" s="716"/>
      <c r="B42" s="1534"/>
      <c r="C42" s="1534"/>
      <c r="D42" s="1640"/>
      <c r="E42" s="1640"/>
      <c r="F42" s="1640" t="s">
        <v>1676</v>
      </c>
      <c r="G42" s="1640"/>
      <c r="H42" s="1640"/>
      <c r="I42" s="1640"/>
      <c r="J42" s="1640"/>
      <c r="K42" s="1640"/>
      <c r="L42" s="1640"/>
      <c r="M42" s="1640"/>
      <c r="N42" s="1640"/>
      <c r="O42" s="1640"/>
      <c r="P42" s="1640"/>
      <c r="Q42" s="1640"/>
      <c r="R42" s="1640"/>
      <c r="S42" s="1640"/>
      <c r="T42" s="1640"/>
      <c r="U42" s="1640"/>
      <c r="V42" s="1640"/>
      <c r="W42" s="1640"/>
      <c r="X42" s="1640"/>
      <c r="Y42" s="1640"/>
      <c r="Z42" s="1534"/>
      <c r="AA42" s="1534"/>
      <c r="AB42" s="1537"/>
      <c r="AC42" s="676"/>
    </row>
    <row r="43" spans="1:69" s="678" customFormat="1" ht="21.95" customHeight="1">
      <c r="A43" s="716"/>
      <c r="B43" s="1534"/>
      <c r="C43" s="1534"/>
      <c r="D43" s="1640"/>
      <c r="E43" s="1640"/>
      <c r="F43" s="1640" t="s">
        <v>1677</v>
      </c>
      <c r="G43" s="1640"/>
      <c r="H43" s="1640"/>
      <c r="I43" s="1640"/>
      <c r="J43" s="1640"/>
      <c r="K43" s="1640"/>
      <c r="L43" s="1640"/>
      <c r="M43" s="1640"/>
      <c r="N43" s="1640"/>
      <c r="O43" s="1640"/>
      <c r="P43" s="1640"/>
      <c r="Q43" s="1640"/>
      <c r="R43" s="1640"/>
      <c r="S43" s="1640"/>
      <c r="T43" s="1640"/>
      <c r="U43" s="1640"/>
      <c r="V43" s="1640"/>
      <c r="W43" s="1640"/>
      <c r="X43" s="1640"/>
      <c r="Y43" s="1640"/>
      <c r="Z43" s="1534"/>
      <c r="AA43" s="1534"/>
      <c r="AB43" s="1537"/>
    </row>
    <row r="44" spans="1:69" s="678" customFormat="1" ht="21.95" customHeight="1">
      <c r="A44" s="716"/>
      <c r="B44" s="1534"/>
      <c r="C44" s="1534"/>
      <c r="D44" s="1640"/>
      <c r="E44" s="1640"/>
      <c r="F44" s="1640" t="s">
        <v>1678</v>
      </c>
      <c r="G44" s="1640"/>
      <c r="H44" s="1640"/>
      <c r="I44" s="1640"/>
      <c r="J44" s="1640"/>
      <c r="K44" s="1640"/>
      <c r="L44" s="1640"/>
      <c r="M44" s="1640"/>
      <c r="N44" s="1640"/>
      <c r="O44" s="1640"/>
      <c r="P44" s="1640"/>
      <c r="Q44" s="1640"/>
      <c r="R44" s="1640"/>
      <c r="S44" s="1640"/>
      <c r="T44" s="1640"/>
      <c r="U44" s="1640"/>
      <c r="V44" s="1640"/>
      <c r="W44" s="1640"/>
      <c r="X44" s="1640"/>
      <c r="Y44" s="1640"/>
      <c r="Z44" s="1534"/>
      <c r="AA44" s="1534"/>
      <c r="AB44" s="1537"/>
    </row>
    <row r="45" spans="1:69" s="678" customFormat="1" ht="21.95" customHeight="1">
      <c r="A45" s="716"/>
      <c r="B45" s="1534"/>
      <c r="C45" s="1534"/>
      <c r="D45" s="1640"/>
      <c r="E45" s="1640"/>
      <c r="F45" s="1640" t="s">
        <v>1679</v>
      </c>
      <c r="G45" s="1640"/>
      <c r="H45" s="1640"/>
      <c r="I45" s="1640"/>
      <c r="J45" s="1640"/>
      <c r="K45" s="1640"/>
      <c r="L45" s="1640"/>
      <c r="M45" s="1640"/>
      <c r="N45" s="1640"/>
      <c r="O45" s="1640"/>
      <c r="P45" s="1640"/>
      <c r="Q45" s="1640"/>
      <c r="R45" s="1640"/>
      <c r="S45" s="1640"/>
      <c r="T45" s="1640"/>
      <c r="U45" s="1640"/>
      <c r="V45" s="1640"/>
      <c r="W45" s="1640"/>
      <c r="X45" s="1640"/>
      <c r="Y45" s="1640"/>
      <c r="Z45" s="1534"/>
      <c r="AA45" s="1534"/>
      <c r="AB45" s="1537"/>
    </row>
    <row r="46" spans="1:69" s="678" customFormat="1" ht="21.95" customHeight="1">
      <c r="A46" s="716"/>
      <c r="B46" s="1534"/>
      <c r="C46" s="1534"/>
      <c r="D46" s="1640"/>
      <c r="E46" s="1640"/>
      <c r="F46" s="1640" t="s">
        <v>1680</v>
      </c>
      <c r="G46" s="1640"/>
      <c r="H46" s="1640"/>
      <c r="I46" s="1640"/>
      <c r="J46" s="1640"/>
      <c r="K46" s="1640"/>
      <c r="L46" s="1640"/>
      <c r="M46" s="1640"/>
      <c r="N46" s="1640"/>
      <c r="O46" s="1640"/>
      <c r="P46" s="1640"/>
      <c r="Q46" s="1640"/>
      <c r="R46" s="1640"/>
      <c r="S46" s="1640"/>
      <c r="T46" s="1640"/>
      <c r="U46" s="1640"/>
      <c r="V46" s="1640"/>
      <c r="W46" s="1640"/>
      <c r="X46" s="1640"/>
      <c r="Y46" s="1640"/>
      <c r="Z46" s="1534"/>
      <c r="AA46" s="1534"/>
      <c r="AB46" s="1537"/>
    </row>
    <row r="47" spans="1:69" s="678" customFormat="1" ht="21.95" customHeight="1">
      <c r="A47" s="716"/>
      <c r="B47" s="1534"/>
      <c r="C47" s="1534"/>
      <c r="D47" s="1640"/>
      <c r="E47" s="1640"/>
      <c r="F47" s="1640" t="s">
        <v>1681</v>
      </c>
      <c r="G47" s="1640"/>
      <c r="H47" s="1640"/>
      <c r="I47" s="1640"/>
      <c r="J47" s="1640"/>
      <c r="K47" s="1640"/>
      <c r="L47" s="1640"/>
      <c r="M47" s="1640"/>
      <c r="N47" s="1640"/>
      <c r="O47" s="1640"/>
      <c r="P47" s="1640"/>
      <c r="Q47" s="1640"/>
      <c r="R47" s="1640"/>
      <c r="S47" s="1640"/>
      <c r="T47" s="1640"/>
      <c r="U47" s="1640"/>
      <c r="V47" s="1640"/>
      <c r="W47" s="1640"/>
      <c r="X47" s="1640"/>
      <c r="Y47" s="1640"/>
      <c r="Z47" s="1534"/>
      <c r="AA47" s="1534"/>
      <c r="AB47" s="1537"/>
    </row>
    <row r="48" spans="1:69" s="678" customFormat="1" ht="21.95" customHeight="1">
      <c r="A48" s="716"/>
      <c r="B48" s="1534"/>
      <c r="C48" s="1534"/>
      <c r="D48" s="1640"/>
      <c r="E48" s="1640" t="s">
        <v>1709</v>
      </c>
      <c r="F48" s="1641"/>
      <c r="G48" s="1640"/>
      <c r="H48" s="1640"/>
      <c r="I48" s="1640"/>
      <c r="J48" s="1640"/>
      <c r="K48" s="1640"/>
      <c r="L48" s="1640"/>
      <c r="M48" s="1640"/>
      <c r="N48" s="1640"/>
      <c r="O48" s="1640"/>
      <c r="P48" s="1640"/>
      <c r="Q48" s="1640"/>
      <c r="R48" s="1640"/>
      <c r="S48" s="1640"/>
      <c r="T48" s="1640"/>
      <c r="U48" s="1640"/>
      <c r="V48" s="1640"/>
      <c r="W48" s="1640"/>
      <c r="X48" s="1640"/>
      <c r="Y48" s="1640"/>
      <c r="Z48" s="1534"/>
      <c r="AA48" s="1534"/>
      <c r="AB48" s="1598"/>
    </row>
    <row r="49" spans="1:69" s="678" customFormat="1" ht="21.95" customHeight="1">
      <c r="A49" s="1596"/>
      <c r="B49" s="1534"/>
      <c r="C49" s="1534"/>
      <c r="D49" s="1640"/>
      <c r="E49" s="1640"/>
      <c r="F49" s="1640" t="str">
        <f>+入力ｼｰﾄB!J170</f>
        <v>■（＊＊＊)</v>
      </c>
      <c r="G49" s="1640"/>
      <c r="H49" s="1640"/>
      <c r="I49" s="1640"/>
      <c r="J49" s="1640"/>
      <c r="K49" s="1640"/>
      <c r="L49" s="1640"/>
      <c r="M49" s="1640"/>
      <c r="N49" s="1640"/>
      <c r="O49" s="1640"/>
      <c r="P49" s="1640"/>
      <c r="Q49" s="1640"/>
      <c r="R49" s="1640"/>
      <c r="S49" s="1640"/>
      <c r="T49" s="1640"/>
      <c r="U49" s="1640"/>
      <c r="V49" s="1640"/>
      <c r="W49" s="1640"/>
      <c r="X49" s="1640"/>
      <c r="Y49" s="1640"/>
      <c r="Z49" s="1534"/>
      <c r="AA49" s="1534"/>
      <c r="AB49" s="1596"/>
    </row>
    <row r="50" spans="1:69" ht="20.100000000000001" customHeight="1">
      <c r="A50" s="1597"/>
      <c r="B50" s="1534"/>
      <c r="C50" s="1534"/>
      <c r="D50" s="1534"/>
      <c r="E50" s="1534"/>
      <c r="F50" s="1534"/>
      <c r="G50" s="1534"/>
      <c r="H50" s="1534"/>
      <c r="I50" s="1534"/>
      <c r="J50" s="1534"/>
      <c r="K50" s="1534"/>
      <c r="L50" s="1534"/>
      <c r="M50" s="1534"/>
      <c r="N50" s="1534"/>
      <c r="O50" s="1534"/>
      <c r="P50" s="1534"/>
      <c r="Q50" s="1534"/>
      <c r="R50" s="1534"/>
      <c r="S50" s="1534"/>
      <c r="T50" s="1534"/>
      <c r="U50" s="1534"/>
      <c r="V50" s="1534"/>
      <c r="W50" s="1534"/>
      <c r="X50" s="1534"/>
      <c r="Y50" s="1534"/>
      <c r="Z50" s="1534"/>
      <c r="AA50" s="1534"/>
      <c r="AB50" s="1597"/>
      <c r="AD50" s="676"/>
      <c r="AP50" s="676"/>
      <c r="BD50" s="676"/>
      <c r="BQ50" s="676"/>
    </row>
    <row r="51" spans="1:69" ht="20.100000000000001" customHeight="1">
      <c r="A51" s="1597"/>
      <c r="B51" s="714"/>
      <c r="C51" s="715"/>
      <c r="D51" s="714"/>
      <c r="E51" s="714"/>
      <c r="F51" s="714"/>
      <c r="G51" s="714"/>
      <c r="H51" s="714"/>
      <c r="I51" s="714"/>
      <c r="J51" s="714"/>
      <c r="K51" s="714"/>
      <c r="L51" s="714"/>
      <c r="M51" s="714"/>
      <c r="N51" s="714"/>
      <c r="O51" s="714"/>
      <c r="P51" s="714"/>
      <c r="Q51" s="714"/>
      <c r="R51" s="714"/>
      <c r="S51" s="714"/>
      <c r="T51" s="714"/>
      <c r="U51" s="714"/>
      <c r="V51" s="714"/>
      <c r="W51" s="714"/>
      <c r="X51" s="714"/>
      <c r="Y51" s="714"/>
      <c r="Z51" s="714"/>
      <c r="AA51" s="714"/>
      <c r="AB51" s="714"/>
      <c r="AD51" s="676"/>
      <c r="AP51" s="676"/>
      <c r="BD51" s="676"/>
      <c r="BQ51" s="676"/>
    </row>
    <row r="52" spans="1:69" ht="20.100000000000001" customHeight="1">
      <c r="A52" s="1597"/>
      <c r="B52" s="1534"/>
      <c r="C52" s="1534"/>
      <c r="D52" s="1534"/>
      <c r="E52" s="1534"/>
      <c r="F52" s="1534"/>
      <c r="G52" s="1534"/>
      <c r="H52" s="1534"/>
      <c r="I52" s="1534"/>
      <c r="J52" s="1534"/>
      <c r="K52" s="1534"/>
      <c r="L52" s="1534"/>
      <c r="M52" s="1534"/>
      <c r="N52" s="1534"/>
      <c r="O52" s="1534"/>
      <c r="P52" s="1534"/>
      <c r="Q52" s="1534"/>
      <c r="R52" s="1534"/>
      <c r="S52" s="1534"/>
      <c r="T52" s="1534"/>
      <c r="U52" s="1534"/>
      <c r="V52" s="1534"/>
      <c r="W52" s="1534"/>
      <c r="X52" s="1534"/>
      <c r="Y52" s="1534"/>
      <c r="Z52" s="1534"/>
      <c r="AA52" s="1534"/>
      <c r="AB52" s="714"/>
      <c r="AD52" s="676"/>
      <c r="AP52" s="676"/>
      <c r="BD52" s="676"/>
      <c r="BQ52" s="676"/>
    </row>
    <row r="53" spans="1:69" ht="24" customHeight="1">
      <c r="A53" s="1597"/>
      <c r="B53" s="1534"/>
      <c r="C53" s="1534"/>
      <c r="D53" s="1" t="s">
        <v>1682</v>
      </c>
      <c r="E53" s="1"/>
      <c r="F53" s="1640"/>
      <c r="G53" s="1640"/>
      <c r="H53" s="1640"/>
      <c r="I53" s="1640"/>
      <c r="J53" s="1640"/>
      <c r="K53" s="1640"/>
      <c r="L53" s="1640"/>
      <c r="M53" s="1640"/>
      <c r="N53" s="1640"/>
      <c r="O53" s="1640"/>
      <c r="P53" s="1640"/>
      <c r="Q53" s="1640"/>
      <c r="R53" s="1640"/>
      <c r="S53" s="1640"/>
      <c r="T53" s="1640"/>
      <c r="U53" s="1640"/>
      <c r="V53" s="1640"/>
      <c r="W53" s="1640"/>
      <c r="X53" s="1640"/>
      <c r="Y53" s="1640"/>
      <c r="Z53" s="1640"/>
      <c r="AA53" s="1640"/>
      <c r="AB53" s="714"/>
      <c r="AD53" s="676"/>
      <c r="AP53" s="676"/>
      <c r="BD53" s="676"/>
      <c r="BQ53" s="676"/>
    </row>
    <row r="54" spans="1:69" ht="24" customHeight="1">
      <c r="A54" s="1597"/>
      <c r="B54" s="1534"/>
      <c r="C54" s="1534"/>
      <c r="D54" s="1640"/>
      <c r="E54" s="1640" t="s">
        <v>1664</v>
      </c>
      <c r="F54" s="1642"/>
      <c r="G54" s="1640"/>
      <c r="H54" s="1640"/>
      <c r="I54" s="1640"/>
      <c r="J54" s="1640"/>
      <c r="K54" s="1640"/>
      <c r="L54" s="1640"/>
      <c r="M54" s="1640"/>
      <c r="N54" s="1640"/>
      <c r="O54" s="1640"/>
      <c r="P54" s="1640"/>
      <c r="Q54" s="1640"/>
      <c r="R54" s="1640"/>
      <c r="S54" s="1640"/>
      <c r="T54" s="1640"/>
      <c r="U54" s="1640"/>
      <c r="V54" s="1640"/>
      <c r="W54" s="1640"/>
      <c r="X54" s="1640"/>
      <c r="Y54" s="1640"/>
      <c r="Z54" s="1640"/>
      <c r="AA54" s="1640"/>
      <c r="AB54" s="714"/>
      <c r="AD54" s="676"/>
      <c r="AP54" s="676"/>
      <c r="BD54" s="676"/>
      <c r="BQ54" s="676"/>
    </row>
    <row r="55" spans="1:69" ht="24" customHeight="1">
      <c r="A55" s="1597"/>
      <c r="B55" s="1534"/>
      <c r="C55" s="1534"/>
      <c r="D55" s="1640"/>
      <c r="E55" s="1640"/>
      <c r="F55" s="1640" t="s">
        <v>1683</v>
      </c>
      <c r="G55" s="1640"/>
      <c r="H55" s="1640"/>
      <c r="I55" s="1640"/>
      <c r="J55" s="1640"/>
      <c r="K55" s="1640"/>
      <c r="L55" s="1640"/>
      <c r="M55" s="1640"/>
      <c r="N55" s="1640"/>
      <c r="O55" s="1640"/>
      <c r="P55" s="1640"/>
      <c r="Q55" s="1640"/>
      <c r="R55" s="1640"/>
      <c r="S55" s="1640"/>
      <c r="T55" s="1640"/>
      <c r="U55" s="1640"/>
      <c r="V55" s="1640"/>
      <c r="W55" s="1640"/>
      <c r="X55" s="1640"/>
      <c r="Y55" s="1640"/>
      <c r="Z55" s="1640"/>
      <c r="AA55" s="1640"/>
      <c r="AB55" s="714"/>
      <c r="AD55" s="676"/>
      <c r="AP55" s="676"/>
      <c r="BD55" s="676"/>
      <c r="BQ55" s="676"/>
    </row>
    <row r="56" spans="1:69" ht="24" customHeight="1">
      <c r="A56" s="1597"/>
      <c r="B56" s="1534"/>
      <c r="C56" s="1534"/>
      <c r="D56" s="1640"/>
      <c r="E56" s="1640"/>
      <c r="F56" s="1640" t="s">
        <v>1684</v>
      </c>
      <c r="G56" s="1640"/>
      <c r="H56" s="1640"/>
      <c r="I56" s="1640"/>
      <c r="J56" s="1640"/>
      <c r="K56" s="1640"/>
      <c r="L56" s="1640"/>
      <c r="M56" s="1640"/>
      <c r="N56" s="1640"/>
      <c r="O56" s="1640"/>
      <c r="P56" s="1640"/>
      <c r="Q56" s="1640"/>
      <c r="R56" s="1640"/>
      <c r="S56" s="1640"/>
      <c r="T56" s="1640"/>
      <c r="U56" s="1640"/>
      <c r="V56" s="1640"/>
      <c r="W56" s="1640"/>
      <c r="X56" s="1640"/>
      <c r="Y56" s="1640"/>
      <c r="Z56" s="1640"/>
      <c r="AA56" s="1640"/>
      <c r="AB56" s="714"/>
      <c r="AD56" s="676"/>
      <c r="AP56" s="676"/>
      <c r="BD56" s="676"/>
      <c r="BQ56" s="676"/>
    </row>
    <row r="57" spans="1:69" ht="24" customHeight="1">
      <c r="A57" s="1597"/>
      <c r="B57" s="1534"/>
      <c r="C57" s="1534"/>
      <c r="D57" s="1640"/>
      <c r="E57" s="1640"/>
      <c r="F57" s="1640" t="s">
        <v>1685</v>
      </c>
      <c r="G57" s="1640"/>
      <c r="H57" s="1640"/>
      <c r="I57" s="1640"/>
      <c r="J57" s="1640"/>
      <c r="K57" s="1640"/>
      <c r="L57" s="1640"/>
      <c r="M57" s="1640"/>
      <c r="N57" s="1640"/>
      <c r="O57" s="1640"/>
      <c r="P57" s="1640"/>
      <c r="Q57" s="1640"/>
      <c r="R57" s="1640"/>
      <c r="S57" s="1640"/>
      <c r="T57" s="1640"/>
      <c r="U57" s="1640"/>
      <c r="V57" s="1640"/>
      <c r="W57" s="1640"/>
      <c r="X57" s="1640"/>
      <c r="Y57" s="1640"/>
      <c r="Z57" s="1640"/>
      <c r="AA57" s="1640"/>
      <c r="AB57" s="714"/>
      <c r="AD57" s="676"/>
      <c r="AP57" s="676"/>
      <c r="BD57" s="676"/>
      <c r="BQ57" s="676"/>
    </row>
    <row r="58" spans="1:69" ht="24" customHeight="1">
      <c r="A58" s="1597"/>
      <c r="B58" s="1534"/>
      <c r="C58" s="1534"/>
      <c r="D58" s="1640"/>
      <c r="E58" s="1640"/>
      <c r="F58" s="1640" t="s">
        <v>1686</v>
      </c>
      <c r="G58" s="1640"/>
      <c r="H58" s="1640"/>
      <c r="I58" s="1640"/>
      <c r="J58" s="1640"/>
      <c r="K58" s="1640"/>
      <c r="L58" s="1640"/>
      <c r="M58" s="1640"/>
      <c r="N58" s="1640"/>
      <c r="O58" s="1640"/>
      <c r="P58" s="1640"/>
      <c r="Q58" s="1640"/>
      <c r="R58" s="1640"/>
      <c r="S58" s="1640"/>
      <c r="T58" s="1640"/>
      <c r="U58" s="1640"/>
      <c r="V58" s="1640"/>
      <c r="W58" s="1640"/>
      <c r="X58" s="1640"/>
      <c r="Y58" s="1640"/>
      <c r="Z58" s="1640"/>
      <c r="AA58" s="1640"/>
      <c r="AB58" s="714"/>
      <c r="AD58" s="676"/>
      <c r="AP58" s="676"/>
      <c r="BD58" s="676"/>
      <c r="BQ58" s="676"/>
    </row>
    <row r="59" spans="1:69" ht="24" customHeight="1">
      <c r="A59" s="1597"/>
      <c r="B59" s="1534"/>
      <c r="C59" s="1534"/>
      <c r="D59" s="1640"/>
      <c r="E59" s="1640"/>
      <c r="F59" s="1640" t="s">
        <v>1687</v>
      </c>
      <c r="G59" s="1640"/>
      <c r="H59" s="1640"/>
      <c r="I59" s="1640"/>
      <c r="J59" s="1640"/>
      <c r="K59" s="1640"/>
      <c r="L59" s="1640"/>
      <c r="M59" s="1640"/>
      <c r="N59" s="1640"/>
      <c r="O59" s="1640"/>
      <c r="P59" s="1640"/>
      <c r="Q59" s="1640"/>
      <c r="R59" s="1640"/>
      <c r="S59" s="1640"/>
      <c r="T59" s="1640"/>
      <c r="U59" s="1640"/>
      <c r="V59" s="1640"/>
      <c r="W59" s="1640"/>
      <c r="X59" s="1640"/>
      <c r="Y59" s="1640"/>
      <c r="Z59" s="1640"/>
      <c r="AA59" s="1640"/>
      <c r="AB59" s="714"/>
      <c r="AD59" s="676"/>
      <c r="AP59" s="676"/>
      <c r="BD59" s="676"/>
      <c r="BQ59" s="676"/>
    </row>
    <row r="60" spans="1:69" ht="24" customHeight="1">
      <c r="A60" s="1597"/>
      <c r="B60" s="1534"/>
      <c r="C60" s="1534"/>
      <c r="D60" s="1640"/>
      <c r="E60" s="1640"/>
      <c r="F60" s="1640" t="s">
        <v>1688</v>
      </c>
      <c r="G60" s="1640"/>
      <c r="H60" s="1640"/>
      <c r="I60" s="1640"/>
      <c r="J60" s="1640"/>
      <c r="K60" s="1640"/>
      <c r="L60" s="1640"/>
      <c r="M60" s="1640"/>
      <c r="N60" s="1640"/>
      <c r="O60" s="1640"/>
      <c r="P60" s="1640"/>
      <c r="Q60" s="1640"/>
      <c r="R60" s="1640"/>
      <c r="S60" s="1640"/>
      <c r="T60" s="1640"/>
      <c r="U60" s="1640"/>
      <c r="V60" s="1640"/>
      <c r="W60" s="1640"/>
      <c r="X60" s="1640"/>
      <c r="Y60" s="1640"/>
      <c r="Z60" s="1640"/>
      <c r="AA60" s="1640"/>
      <c r="AB60" s="714"/>
      <c r="AD60" s="676"/>
      <c r="AP60" s="676"/>
      <c r="BD60" s="676"/>
      <c r="BQ60" s="676"/>
    </row>
    <row r="61" spans="1:69" ht="24" customHeight="1">
      <c r="A61" s="1597"/>
      <c r="B61" s="1534"/>
      <c r="C61" s="1534"/>
      <c r="D61" s="1640"/>
      <c r="E61" s="1640" t="s">
        <v>1708</v>
      </c>
      <c r="F61" s="1642"/>
      <c r="G61" s="1640"/>
      <c r="H61" s="1640"/>
      <c r="I61" s="1640"/>
      <c r="J61" s="1640"/>
      <c r="K61" s="1640"/>
      <c r="L61" s="1640"/>
      <c r="M61" s="1640"/>
      <c r="N61" s="1640"/>
      <c r="O61" s="1640"/>
      <c r="P61" s="1640"/>
      <c r="Q61" s="1640"/>
      <c r="R61" s="1640"/>
      <c r="S61" s="1640"/>
      <c r="T61" s="1640"/>
      <c r="U61" s="1640"/>
      <c r="V61" s="1640"/>
      <c r="W61" s="1640"/>
      <c r="X61" s="1640"/>
      <c r="Y61" s="1640"/>
      <c r="Z61" s="1640"/>
      <c r="AA61" s="1640"/>
      <c r="AB61" s="714"/>
      <c r="AD61" s="676"/>
      <c r="AP61" s="676"/>
      <c r="BD61" s="676"/>
      <c r="BQ61" s="676"/>
    </row>
    <row r="62" spans="1:69" ht="24" customHeight="1">
      <c r="A62" s="1597"/>
      <c r="B62" s="1534"/>
      <c r="C62" s="1534"/>
      <c r="D62" s="1640"/>
      <c r="E62" s="1640"/>
      <c r="F62" s="1640" t="str">
        <f>+入力ｼｰﾄB!J173</f>
        <v>■建築主と工事施工者の工事請負契約の締結に係わる業務</v>
      </c>
      <c r="G62" s="1640"/>
      <c r="H62" s="1640"/>
      <c r="I62" s="1640"/>
      <c r="J62" s="1640"/>
      <c r="K62" s="1640"/>
      <c r="L62" s="1640"/>
      <c r="M62" s="1640"/>
      <c r="N62" s="1640"/>
      <c r="O62" s="1640"/>
      <c r="P62" s="1640"/>
      <c r="Q62" s="1640"/>
      <c r="R62" s="1640"/>
      <c r="S62" s="1640"/>
      <c r="T62" s="1640"/>
      <c r="U62" s="1640"/>
      <c r="V62" s="1640"/>
      <c r="W62" s="1640"/>
      <c r="X62" s="1640"/>
      <c r="Y62" s="1640"/>
      <c r="Z62" s="1640"/>
      <c r="AA62" s="1640"/>
      <c r="AB62" s="714"/>
      <c r="AD62" s="676"/>
      <c r="AP62" s="676"/>
      <c r="BD62" s="676"/>
      <c r="BQ62" s="676"/>
    </row>
    <row r="63" spans="1:69" ht="24" customHeight="1">
      <c r="A63" s="1597"/>
      <c r="B63" s="1534"/>
      <c r="C63" s="1534"/>
      <c r="D63" s="1640"/>
      <c r="E63" s="1640"/>
      <c r="F63" s="1640" t="s">
        <v>1702</v>
      </c>
      <c r="G63" s="1640"/>
      <c r="H63" s="1640"/>
      <c r="I63" s="1640"/>
      <c r="J63" s="1640"/>
      <c r="K63" s="1640"/>
      <c r="L63" s="1640"/>
      <c r="M63" s="1640"/>
      <c r="N63" s="1640"/>
      <c r="O63" s="1640"/>
      <c r="P63" s="1640"/>
      <c r="Q63" s="1640"/>
      <c r="R63" s="1640"/>
      <c r="S63" s="1640"/>
      <c r="T63" s="1640"/>
      <c r="U63" s="1640"/>
      <c r="V63" s="1640"/>
      <c r="W63" s="1640"/>
      <c r="X63" s="1640"/>
      <c r="Y63" s="1640"/>
      <c r="Z63" s="1640"/>
      <c r="AA63" s="1640"/>
      <c r="AB63" s="714"/>
      <c r="AD63" s="676"/>
      <c r="AP63" s="676"/>
      <c r="BD63" s="676"/>
      <c r="BQ63" s="676"/>
    </row>
    <row r="64" spans="1:69" ht="24" customHeight="1">
      <c r="A64" s="1597"/>
      <c r="B64" s="1534"/>
      <c r="C64" s="1534"/>
      <c r="D64" s="1640"/>
      <c r="E64" s="1640"/>
      <c r="F64" s="1640" t="s">
        <v>1703</v>
      </c>
      <c r="G64" s="1640"/>
      <c r="H64" s="1640"/>
      <c r="I64" s="1640"/>
      <c r="J64" s="1640"/>
      <c r="K64" s="1640"/>
      <c r="L64" s="1640"/>
      <c r="M64" s="1640"/>
      <c r="N64" s="1640"/>
      <c r="O64" s="1640"/>
      <c r="P64" s="1640"/>
      <c r="Q64" s="1640"/>
      <c r="R64" s="1640"/>
      <c r="S64" s="1640"/>
      <c r="T64" s="1640"/>
      <c r="U64" s="1640"/>
      <c r="V64" s="1640"/>
      <c r="W64" s="1640"/>
      <c r="X64" s="1640"/>
      <c r="Y64" s="1640"/>
      <c r="Z64" s="1640"/>
      <c r="AA64" s="1640"/>
      <c r="AB64" s="714"/>
      <c r="AD64" s="676"/>
      <c r="AP64" s="676"/>
      <c r="BD64" s="676"/>
      <c r="BQ64" s="676"/>
    </row>
    <row r="65" spans="1:69" ht="24" customHeight="1">
      <c r="A65" s="1597"/>
      <c r="B65" s="1534"/>
      <c r="C65" s="1534"/>
      <c r="D65" s="1640"/>
      <c r="E65" s="1640"/>
      <c r="F65" s="1640" t="str">
        <f>+入力ｼｰﾄB!J175&amp;"　"&amp;入力ｼｰﾄB!J176</f>
        <v>■工事施工者が提案する代替案(VE提案等)の検討･評価　■第三者への説明･協力</v>
      </c>
      <c r="G65" s="1640"/>
      <c r="H65" s="1640"/>
      <c r="I65" s="1640"/>
      <c r="J65" s="1640"/>
      <c r="K65" s="1640"/>
      <c r="L65" s="1640"/>
      <c r="M65" s="1640"/>
      <c r="N65" s="1640"/>
      <c r="O65" s="1640"/>
      <c r="P65" s="1640"/>
      <c r="Q65" s="1640"/>
      <c r="R65" s="1640"/>
      <c r="S65" s="1640"/>
      <c r="T65" s="1640"/>
      <c r="U65" s="1640"/>
      <c r="V65" s="1640"/>
      <c r="W65" s="1640"/>
      <c r="X65" s="1640"/>
      <c r="Y65" s="1640"/>
      <c r="Z65" s="1640"/>
      <c r="AA65" s="1640"/>
      <c r="AB65" s="714"/>
      <c r="AD65" s="676"/>
      <c r="AP65" s="676"/>
      <c r="BD65" s="676"/>
      <c r="BQ65" s="676"/>
    </row>
    <row r="66" spans="1:69" ht="24" customHeight="1">
      <c r="A66" s="1597"/>
      <c r="B66" s="1534"/>
      <c r="C66" s="1534"/>
      <c r="D66" s="1640"/>
      <c r="E66" s="1640"/>
      <c r="F66" s="1640" t="str">
        <f>+入力ｼｰﾄB!J177&amp;"　"&amp;入力ｼｰﾄB!J178&amp;"　"&amp;入力ｼｰﾄB!J179</f>
        <v>□遠距離の出張･宿泊費　□常駐監理　□完成図(竣工図)等の作成及び確認</v>
      </c>
      <c r="G66" s="1640"/>
      <c r="H66" s="1640"/>
      <c r="I66" s="1640"/>
      <c r="J66" s="1640"/>
      <c r="K66" s="1640"/>
      <c r="L66" s="1640"/>
      <c r="M66" s="1640"/>
      <c r="N66" s="1640"/>
      <c r="O66" s="1640"/>
      <c r="P66" s="1640"/>
      <c r="Q66" s="1640"/>
      <c r="R66" s="1640"/>
      <c r="S66" s="1640"/>
      <c r="T66" s="1640"/>
      <c r="U66" s="1640"/>
      <c r="V66" s="1640"/>
      <c r="W66" s="1640"/>
      <c r="X66" s="1640"/>
      <c r="Y66" s="1640"/>
      <c r="Z66" s="1640"/>
      <c r="AA66" s="1640"/>
      <c r="AB66" s="714"/>
      <c r="AD66" s="676"/>
      <c r="AP66" s="676"/>
      <c r="BD66" s="676"/>
      <c r="BQ66" s="676"/>
    </row>
    <row r="67" spans="1:69" ht="24" customHeight="1">
      <c r="A67" s="1597"/>
      <c r="B67" s="1534"/>
      <c r="C67" s="1534"/>
      <c r="D67" s="1640"/>
      <c r="E67" s="1640"/>
      <c r="F67" s="1640" t="str">
        <f>+入力ｼｰﾄB!J180</f>
        <v>■（＊＊＊)</v>
      </c>
      <c r="G67" s="1640"/>
      <c r="H67" s="1640"/>
      <c r="I67" s="1640"/>
      <c r="J67" s="1640"/>
      <c r="K67" s="1640"/>
      <c r="L67" s="1640"/>
      <c r="M67" s="1640"/>
      <c r="N67" s="1640"/>
      <c r="O67" s="1640"/>
      <c r="P67" s="1640"/>
      <c r="Q67" s="1640"/>
      <c r="R67" s="1640"/>
      <c r="S67" s="1640"/>
      <c r="T67" s="1640"/>
      <c r="U67" s="1640"/>
      <c r="V67" s="1640"/>
      <c r="W67" s="1640"/>
      <c r="X67" s="1640"/>
      <c r="Y67" s="1640"/>
      <c r="Z67" s="1640"/>
      <c r="AA67" s="1640"/>
      <c r="AB67" s="714"/>
      <c r="AD67" s="676"/>
      <c r="AP67" s="676"/>
      <c r="BD67" s="676"/>
      <c r="BQ67" s="676"/>
    </row>
    <row r="68" spans="1:69" ht="24" customHeight="1">
      <c r="A68" s="1597"/>
      <c r="B68" s="1534"/>
      <c r="C68" s="1534"/>
      <c r="D68" s="1640"/>
      <c r="E68" s="1640"/>
      <c r="F68" s="1640"/>
      <c r="G68" s="1640"/>
      <c r="H68" s="1640"/>
      <c r="I68" s="1640"/>
      <c r="J68" s="1640"/>
      <c r="K68" s="1640"/>
      <c r="L68" s="1640"/>
      <c r="M68" s="1640"/>
      <c r="N68" s="1640"/>
      <c r="O68" s="1640"/>
      <c r="P68" s="1640"/>
      <c r="Q68" s="1640"/>
      <c r="R68" s="1640"/>
      <c r="S68" s="1640"/>
      <c r="T68" s="1640"/>
      <c r="U68" s="1640"/>
      <c r="V68" s="1640"/>
      <c r="W68" s="1640"/>
      <c r="X68" s="1640"/>
      <c r="Y68" s="1640"/>
      <c r="Z68" s="1640"/>
      <c r="AA68" s="1640"/>
      <c r="AB68" s="714"/>
      <c r="AD68" s="676"/>
      <c r="AP68" s="676"/>
      <c r="BD68" s="676"/>
      <c r="BQ68" s="676"/>
    </row>
    <row r="69" spans="1:69" ht="24" customHeight="1">
      <c r="A69" s="1597"/>
      <c r="B69" s="1534"/>
      <c r="C69" s="1534"/>
      <c r="D69" s="1640" t="s">
        <v>1696</v>
      </c>
      <c r="E69" s="1640"/>
      <c r="F69" s="1642"/>
      <c r="G69" s="1640"/>
      <c r="H69" s="1640"/>
      <c r="I69" s="1640"/>
      <c r="J69" s="1640"/>
      <c r="K69" s="1640"/>
      <c r="L69" s="1640"/>
      <c r="M69" s="1640"/>
      <c r="N69" s="1640"/>
      <c r="O69" s="1640"/>
      <c r="P69" s="1640"/>
      <c r="Q69" s="1640"/>
      <c r="R69" s="1640"/>
      <c r="S69" s="1640"/>
      <c r="T69" s="1640"/>
      <c r="U69" s="1640"/>
      <c r="V69" s="1640"/>
      <c r="W69" s="1640"/>
      <c r="X69" s="1640"/>
      <c r="Y69" s="1640"/>
      <c r="Z69" s="1640"/>
      <c r="AA69" s="1640"/>
      <c r="AB69" s="714"/>
      <c r="AD69" s="676"/>
      <c r="AP69" s="676"/>
      <c r="BD69" s="676"/>
      <c r="BQ69" s="676"/>
    </row>
    <row r="70" spans="1:69" ht="24" customHeight="1">
      <c r="A70" s="1597"/>
      <c r="B70" s="1534"/>
      <c r="C70" s="1534"/>
      <c r="D70" s="1640"/>
      <c r="E70" s="1640"/>
      <c r="F70" s="1640" t="str">
        <f>+入力ｼｰﾄB!J183&amp;"　"&amp;入力ｼｰﾄB!J184</f>
        <v>□地盤･土壌調査実施についての検討・助言　　■敷地測量調査実施についての検討・助言</v>
      </c>
      <c r="G70" s="1640"/>
      <c r="H70" s="1640"/>
      <c r="I70" s="1640"/>
      <c r="J70" s="1640"/>
      <c r="K70" s="1640"/>
      <c r="L70" s="1640"/>
      <c r="M70" s="1640"/>
      <c r="N70" s="1640"/>
      <c r="O70" s="1640"/>
      <c r="P70" s="1640"/>
      <c r="Q70" s="1640"/>
      <c r="R70" s="1640"/>
      <c r="S70" s="1640"/>
      <c r="T70" s="1640"/>
      <c r="U70" s="1640"/>
      <c r="V70" s="1640"/>
      <c r="W70" s="1640"/>
      <c r="X70" s="1640"/>
      <c r="Y70" s="1640"/>
      <c r="Z70" s="1640"/>
      <c r="AA70" s="1640"/>
      <c r="AB70" s="714"/>
      <c r="AD70" s="676"/>
      <c r="AP70" s="676"/>
      <c r="BD70" s="676"/>
      <c r="BQ70" s="676"/>
    </row>
    <row r="71" spans="1:69" ht="24" customHeight="1">
      <c r="A71" s="1597"/>
      <c r="B71" s="1534"/>
      <c r="C71" s="1534"/>
      <c r="D71" s="1640"/>
      <c r="E71" s="1640"/>
      <c r="F71" s="1640" t="str">
        <f>+入力ｼｰﾄB!J185&amp;入力ｼｰﾄB!J186</f>
        <v>□現地及び既存建築物等の調査　□解体工事に関する検討･助言</v>
      </c>
      <c r="G71" s="1640"/>
      <c r="H71" s="1640"/>
      <c r="I71" s="1640"/>
      <c r="J71" s="1640"/>
      <c r="K71" s="1640"/>
      <c r="L71" s="1640"/>
      <c r="M71" s="1640"/>
      <c r="N71" s="1640"/>
      <c r="O71" s="1640"/>
      <c r="P71" s="1640"/>
      <c r="Q71" s="1640"/>
      <c r="R71" s="1640"/>
      <c r="S71" s="1640"/>
      <c r="T71" s="1640"/>
      <c r="U71" s="1640"/>
      <c r="V71" s="1640"/>
      <c r="W71" s="1640"/>
      <c r="X71" s="1640"/>
      <c r="Y71" s="1640"/>
      <c r="Z71" s="1640"/>
      <c r="AA71" s="1640"/>
      <c r="AB71" s="714"/>
      <c r="AD71" s="676"/>
      <c r="AP71" s="676"/>
      <c r="BD71" s="676"/>
      <c r="BQ71" s="676"/>
    </row>
    <row r="72" spans="1:69" ht="24" customHeight="1">
      <c r="A72" s="1597"/>
      <c r="B72" s="1534"/>
      <c r="C72" s="1534"/>
      <c r="D72" s="1640"/>
      <c r="E72" s="1640"/>
      <c r="F72" s="1640" t="str">
        <f>+入力ｼｰﾄB!J187</f>
        <v>□確認申請及びその他の法令に係わる申請･立会いの代理</v>
      </c>
      <c r="G72" s="1640"/>
      <c r="H72" s="1640"/>
      <c r="I72" s="1640"/>
      <c r="J72" s="1640"/>
      <c r="K72" s="1640"/>
      <c r="L72" s="1640"/>
      <c r="M72" s="1640"/>
      <c r="N72" s="1640"/>
      <c r="O72" s="1640"/>
      <c r="P72" s="1640"/>
      <c r="Q72" s="1640"/>
      <c r="R72" s="1640"/>
      <c r="S72" s="1640"/>
      <c r="T72" s="1640"/>
      <c r="U72" s="1640"/>
      <c r="V72" s="1640"/>
      <c r="W72" s="1640"/>
      <c r="X72" s="1640"/>
      <c r="Y72" s="1640"/>
      <c r="Z72" s="1640"/>
      <c r="AA72" s="1640"/>
      <c r="AB72" s="714"/>
      <c r="AD72" s="676"/>
      <c r="AP72" s="676"/>
      <c r="BD72" s="676"/>
      <c r="BQ72" s="676"/>
    </row>
    <row r="73" spans="1:69" ht="24" customHeight="1">
      <c r="A73" s="1597"/>
      <c r="B73" s="1534"/>
      <c r="C73" s="1534"/>
      <c r="D73" s="1640"/>
      <c r="E73" s="1640"/>
      <c r="F73" s="1640" t="str">
        <f>+入力ｼｰﾄB!J188</f>
        <v>□住宅性能表示制度に係わる申請･立会いの代理</v>
      </c>
      <c r="G73" s="1640"/>
      <c r="H73" s="1640"/>
      <c r="I73" s="1640"/>
      <c r="J73" s="1640"/>
      <c r="K73" s="1640"/>
      <c r="L73" s="1640"/>
      <c r="M73" s="1640"/>
      <c r="N73" s="1640"/>
      <c r="O73" s="1640"/>
      <c r="P73" s="1640"/>
      <c r="Q73" s="1640"/>
      <c r="R73" s="1640"/>
      <c r="S73" s="1640"/>
      <c r="T73" s="1640"/>
      <c r="U73" s="1640"/>
      <c r="V73" s="1640"/>
      <c r="W73" s="1640"/>
      <c r="X73" s="1640"/>
      <c r="Y73" s="1640"/>
      <c r="Z73" s="1640"/>
      <c r="AA73" s="1640"/>
      <c r="AB73" s="714"/>
      <c r="AD73" s="676"/>
      <c r="AP73" s="676"/>
      <c r="BD73" s="676"/>
      <c r="BQ73" s="676"/>
    </row>
    <row r="74" spans="1:69" ht="24" customHeight="1">
      <c r="A74" s="1597"/>
      <c r="B74" s="1534"/>
      <c r="C74" s="1534"/>
      <c r="D74" s="1640"/>
      <c r="E74" s="1640"/>
      <c r="F74" s="1640" t="str">
        <f>+入力ｼｰﾄB!J189&amp;入力ｼｰﾄB!J190</f>
        <v>□住宅瑕疵担保責任保険制度に係わる申請･立会いの代理　□融資に係わる申請･立会いの代理</v>
      </c>
      <c r="G74" s="1640"/>
      <c r="H74" s="1640"/>
      <c r="I74" s="1640"/>
      <c r="J74" s="1640"/>
      <c r="K74" s="1640"/>
      <c r="L74" s="1640"/>
      <c r="M74" s="1640"/>
      <c r="N74" s="1640"/>
      <c r="O74" s="1640"/>
      <c r="P74" s="1640"/>
      <c r="Q74" s="1640"/>
      <c r="R74" s="1640"/>
      <c r="S74" s="1640"/>
      <c r="T74" s="1640"/>
      <c r="U74" s="1640"/>
      <c r="V74" s="1640"/>
      <c r="W74" s="1640"/>
      <c r="X74" s="1640"/>
      <c r="Y74" s="1640"/>
      <c r="Z74" s="1640"/>
      <c r="AA74" s="1640"/>
      <c r="AB74" s="714"/>
      <c r="AD74" s="676"/>
      <c r="AP74" s="676"/>
      <c r="BD74" s="676"/>
      <c r="BQ74" s="676"/>
    </row>
    <row r="75" spans="1:69" ht="24" customHeight="1">
      <c r="A75" s="1597"/>
      <c r="B75" s="1534"/>
      <c r="C75" s="1534"/>
      <c r="D75" s="1640"/>
      <c r="E75" s="1640"/>
      <c r="F75" s="1640" t="str">
        <f>+入力ｼｰﾄB!J191</f>
        <v>■建築物のエネルギー消費性能の向上に関する法律に係わる業務（延べ面積300㎡未満に限る）</v>
      </c>
      <c r="G75" s="1640"/>
      <c r="H75" s="1640"/>
      <c r="I75" s="1640"/>
      <c r="J75" s="1640"/>
      <c r="K75" s="1640"/>
      <c r="L75" s="1640"/>
      <c r="M75" s="1640"/>
      <c r="N75" s="1640"/>
      <c r="O75" s="1640"/>
      <c r="P75" s="1640"/>
      <c r="Q75" s="1640"/>
      <c r="R75" s="1640"/>
      <c r="S75" s="1640"/>
      <c r="T75" s="1640"/>
      <c r="U75" s="1640"/>
      <c r="V75" s="1640"/>
      <c r="W75" s="1640"/>
      <c r="X75" s="1640"/>
      <c r="Y75" s="1640"/>
      <c r="Z75" s="1640"/>
      <c r="AA75" s="1640"/>
      <c r="AB75" s="714"/>
      <c r="AD75" s="676"/>
      <c r="AP75" s="676"/>
      <c r="BD75" s="676"/>
      <c r="BQ75" s="676"/>
    </row>
    <row r="76" spans="1:69" ht="24" customHeight="1">
      <c r="A76" s="1597"/>
      <c r="B76" s="1534"/>
      <c r="C76" s="1534"/>
      <c r="D76" s="1640"/>
      <c r="E76" s="1640"/>
      <c r="F76" s="1640" t="str">
        <f>+入力ｼｰﾄB!J192</f>
        <v>□（＊＊＊)</v>
      </c>
      <c r="G76" s="1640"/>
      <c r="H76" s="1640"/>
      <c r="I76" s="1640"/>
      <c r="J76" s="1640"/>
      <c r="K76" s="1640"/>
      <c r="L76" s="1640"/>
      <c r="M76" s="1640"/>
      <c r="N76" s="1640"/>
      <c r="O76" s="1640"/>
      <c r="P76" s="1640"/>
      <c r="Q76" s="1640"/>
      <c r="R76" s="1640"/>
      <c r="S76" s="1640"/>
      <c r="T76" s="1640"/>
      <c r="U76" s="1640"/>
      <c r="V76" s="1640"/>
      <c r="W76" s="1640"/>
      <c r="X76" s="1640"/>
      <c r="Y76" s="1640"/>
      <c r="Z76" s="1640"/>
      <c r="AA76" s="1640"/>
      <c r="AB76" s="714"/>
      <c r="AD76" s="676"/>
      <c r="AP76" s="676"/>
      <c r="BD76" s="676"/>
      <c r="BQ76" s="676"/>
    </row>
    <row r="77" spans="1:69" ht="18" customHeight="1">
      <c r="A77" s="1597"/>
      <c r="B77" s="1534"/>
      <c r="C77" s="1534"/>
      <c r="D77" s="1534"/>
      <c r="E77" s="1534"/>
      <c r="F77" s="1534"/>
      <c r="G77" s="1534"/>
      <c r="H77" s="1534"/>
      <c r="I77" s="1534"/>
      <c r="J77" s="1534"/>
      <c r="K77" s="1534"/>
      <c r="L77" s="1534"/>
      <c r="M77" s="1534"/>
      <c r="N77" s="1534"/>
      <c r="O77" s="1534"/>
      <c r="P77" s="1534"/>
      <c r="Q77" s="1534"/>
      <c r="R77" s="1534"/>
      <c r="S77" s="1534"/>
      <c r="T77" s="1534"/>
      <c r="U77" s="1534"/>
      <c r="V77" s="1534"/>
      <c r="W77" s="1534"/>
      <c r="X77" s="1534"/>
      <c r="Y77" s="1534"/>
      <c r="Z77" s="1534"/>
      <c r="AA77" s="1534"/>
      <c r="AB77" s="714"/>
      <c r="AD77" s="676"/>
      <c r="AP77" s="676"/>
      <c r="BD77" s="676"/>
      <c r="BQ77" s="676"/>
    </row>
    <row r="78" spans="1:69" ht="24" customHeight="1">
      <c r="A78" s="1597"/>
      <c r="B78" s="1534"/>
      <c r="C78" s="1554" t="s">
        <v>1493</v>
      </c>
      <c r="D78" s="7038" t="s">
        <v>1942</v>
      </c>
      <c r="E78" s="7038"/>
      <c r="F78" s="7038"/>
      <c r="G78" s="7038"/>
      <c r="H78" s="7038"/>
      <c r="I78" s="7038"/>
      <c r="J78" s="7038"/>
      <c r="K78" s="7038"/>
      <c r="L78" s="7038"/>
      <c r="M78" s="7038"/>
      <c r="N78" s="7038"/>
      <c r="O78" s="7038"/>
      <c r="P78" s="7038"/>
      <c r="Q78" s="7038"/>
      <c r="R78" s="7038"/>
      <c r="S78" s="7038"/>
      <c r="T78" s="7038"/>
      <c r="U78" s="7038"/>
      <c r="V78" s="7038"/>
      <c r="W78" s="7038"/>
      <c r="X78" s="1775"/>
      <c r="Y78" s="1775"/>
      <c r="Z78" s="1534"/>
      <c r="AA78" s="1534"/>
      <c r="AB78" s="714"/>
      <c r="AD78" s="676"/>
      <c r="AP78" s="676"/>
      <c r="BD78" s="676"/>
      <c r="BQ78" s="676"/>
    </row>
    <row r="79" spans="1:69" ht="24" customHeight="1">
      <c r="A79" s="1597"/>
      <c r="B79" s="1534"/>
      <c r="C79" s="1558"/>
      <c r="D79" s="615" t="s">
        <v>1689</v>
      </c>
      <c r="E79" s="615"/>
      <c r="F79" s="1555"/>
      <c r="G79" s="1555"/>
      <c r="H79" s="1555"/>
      <c r="I79" s="1555"/>
      <c r="J79" s="1555"/>
      <c r="K79" s="1555"/>
      <c r="L79" s="1555"/>
      <c r="M79" s="1555"/>
      <c r="N79" s="1555"/>
      <c r="O79" s="1555"/>
      <c r="P79" s="1555"/>
      <c r="Q79" s="1555"/>
      <c r="R79" s="1555"/>
      <c r="S79" s="1555"/>
      <c r="T79" s="1555"/>
      <c r="U79" s="1555"/>
      <c r="V79" s="1555"/>
      <c r="W79" s="1555"/>
      <c r="X79" s="1555"/>
      <c r="Y79" s="1555"/>
      <c r="Z79" s="1534"/>
      <c r="AA79" s="1534"/>
      <c r="AB79" s="714"/>
      <c r="AD79" s="676"/>
      <c r="AP79" s="676"/>
      <c r="BD79" s="676"/>
      <c r="BQ79" s="676"/>
    </row>
    <row r="80" spans="1:69" ht="24" customHeight="1">
      <c r="A80" s="1597"/>
      <c r="B80" s="1534"/>
      <c r="C80" s="678"/>
      <c r="D80" s="1643" t="s">
        <v>1662</v>
      </c>
      <c r="E80" s="1643"/>
      <c r="F80" s="1561"/>
      <c r="G80" s="1561"/>
      <c r="H80" s="1561"/>
      <c r="I80" s="1561"/>
      <c r="J80" s="1643"/>
      <c r="K80" s="1643"/>
      <c r="L80" s="1643"/>
      <c r="M80" s="1643"/>
      <c r="N80" s="1643"/>
      <c r="O80" s="1643"/>
      <c r="P80" s="1643"/>
      <c r="Q80" s="1643"/>
      <c r="R80" s="1643"/>
      <c r="S80" s="1643"/>
      <c r="T80" s="1643"/>
      <c r="U80" s="1643"/>
      <c r="V80" s="1643"/>
      <c r="W80" s="1644"/>
      <c r="X80" s="1644"/>
      <c r="Y80" s="1644"/>
      <c r="Z80" s="1640"/>
      <c r="AA80" s="1640"/>
      <c r="AB80" s="714"/>
      <c r="AD80" s="676"/>
      <c r="AP80" s="676"/>
      <c r="BD80" s="676"/>
      <c r="BQ80" s="676"/>
    </row>
    <row r="81" spans="1:69" ht="24" customHeight="1">
      <c r="A81" s="1597"/>
      <c r="B81" s="1534"/>
      <c r="C81" s="1534"/>
      <c r="D81" s="1640"/>
      <c r="E81" s="1640" t="s">
        <v>1664</v>
      </c>
      <c r="F81" s="1642"/>
      <c r="G81" s="1640"/>
      <c r="H81" s="1640"/>
      <c r="I81" s="1640"/>
      <c r="J81" s="1640"/>
      <c r="K81" s="1640"/>
      <c r="L81" s="1640"/>
      <c r="M81" s="1640"/>
      <c r="N81" s="1640"/>
      <c r="O81" s="1640"/>
      <c r="P81" s="1640"/>
      <c r="Q81" s="1640"/>
      <c r="R81" s="1640"/>
      <c r="S81" s="1640"/>
      <c r="T81" s="1640"/>
      <c r="U81" s="1640"/>
      <c r="V81" s="1640"/>
      <c r="W81" s="1640"/>
      <c r="X81" s="1640"/>
      <c r="Y81" s="1640"/>
      <c r="Z81" s="1640"/>
      <c r="AA81" s="1640"/>
      <c r="AB81" s="714"/>
      <c r="AD81" s="676"/>
      <c r="AP81" s="676"/>
      <c r="BD81" s="676"/>
      <c r="BQ81" s="676"/>
    </row>
    <row r="82" spans="1:69" ht="24" customHeight="1">
      <c r="A82" s="1597"/>
      <c r="B82" s="1534"/>
      <c r="C82" s="1534"/>
      <c r="D82" s="1640"/>
      <c r="E82" s="1640"/>
      <c r="F82" s="1640" t="s">
        <v>1698</v>
      </c>
      <c r="G82" s="1640"/>
      <c r="H82" s="1640"/>
      <c r="I82" s="1640"/>
      <c r="J82" s="1640"/>
      <c r="K82" s="1640"/>
      <c r="L82" s="1640"/>
      <c r="M82" s="1640"/>
      <c r="N82" s="1640"/>
      <c r="O82" s="1640"/>
      <c r="P82" s="1640"/>
      <c r="Q82" s="1640"/>
      <c r="R82" s="1640"/>
      <c r="S82" s="1640"/>
      <c r="T82" s="1640"/>
      <c r="U82" s="1640"/>
      <c r="V82" s="1640"/>
      <c r="W82" s="1640"/>
      <c r="X82" s="1640"/>
      <c r="Y82" s="1640"/>
      <c r="Z82" s="1640"/>
      <c r="AA82" s="1640"/>
      <c r="AB82" s="714"/>
      <c r="AD82" s="676"/>
      <c r="AP82" s="676"/>
      <c r="BD82" s="676"/>
      <c r="BQ82" s="676"/>
    </row>
    <row r="83" spans="1:69" ht="24" customHeight="1">
      <c r="A83" s="1597"/>
      <c r="D83" s="1640"/>
      <c r="E83" s="1640"/>
      <c r="F83" s="1640" t="str">
        <f>+入力ｼｰﾄB!J197&amp;入力ｼｰﾄB!J198&amp;入力ｼｰﾄB!J199&amp;入力ｼｰﾄB!J200&amp;入力ｼｰﾄB!J201&amp;入力ｼｰﾄB!J202&amp;入力ｼｰﾄB!J203&amp;入力ｼｰﾄB!J204</f>
        <v>■仕様概要　■仕上概要　■配置図　■平面図　■断面図　■立面図　□構造概要　□設備概要</v>
      </c>
      <c r="G83" s="1640"/>
      <c r="H83" s="1640"/>
      <c r="I83" s="1640"/>
      <c r="J83" s="1640"/>
      <c r="K83" s="1640"/>
      <c r="L83" s="1640"/>
      <c r="M83" s="1640"/>
      <c r="N83" s="1640"/>
      <c r="O83" s="1640"/>
      <c r="P83" s="1640"/>
      <c r="Q83" s="1640"/>
      <c r="R83" s="1640"/>
      <c r="S83" s="1640"/>
      <c r="T83" s="1640"/>
      <c r="U83" s="1640"/>
      <c r="V83" s="1640"/>
      <c r="W83" s="1640"/>
      <c r="X83" s="1640"/>
      <c r="Y83" s="1640"/>
      <c r="Z83" s="1561"/>
      <c r="AA83" s="1561"/>
      <c r="AB83" s="714"/>
      <c r="AD83" s="676"/>
      <c r="AP83" s="676"/>
      <c r="BD83" s="676"/>
      <c r="BQ83" s="676"/>
    </row>
    <row r="84" spans="1:69" ht="24" customHeight="1">
      <c r="A84" s="1597"/>
      <c r="D84" s="1640"/>
      <c r="E84" s="1640"/>
      <c r="F84" s="1640" t="str">
        <f>+入力ｼｰﾄB!J205</f>
        <v>□（＊＊＊)</v>
      </c>
      <c r="G84" s="1640"/>
      <c r="H84" s="1640"/>
      <c r="I84" s="1640"/>
      <c r="J84" s="1640"/>
      <c r="K84" s="1640"/>
      <c r="L84" s="1640"/>
      <c r="M84" s="1640"/>
      <c r="N84" s="1640"/>
      <c r="O84" s="1640"/>
      <c r="P84" s="1640"/>
      <c r="Q84" s="1640"/>
      <c r="R84" s="1640"/>
      <c r="S84" s="1640"/>
      <c r="T84" s="1640"/>
      <c r="U84" s="1640"/>
      <c r="V84" s="1640"/>
      <c r="W84" s="1640"/>
      <c r="X84" s="1640"/>
      <c r="Y84" s="1640"/>
      <c r="Z84" s="1561"/>
      <c r="AA84" s="1561"/>
      <c r="AB84" s="714"/>
      <c r="AD84" s="676"/>
      <c r="AP84" s="676"/>
      <c r="BD84" s="676"/>
      <c r="BQ84" s="676"/>
    </row>
    <row r="85" spans="1:69" ht="24" customHeight="1">
      <c r="A85" s="1597"/>
      <c r="D85" s="1640"/>
      <c r="E85" s="1640" t="s">
        <v>1697</v>
      </c>
      <c r="F85" s="1640"/>
      <c r="G85" s="1640"/>
      <c r="H85" s="1640"/>
      <c r="I85" s="1640"/>
      <c r="J85" s="1640"/>
      <c r="K85" s="1640"/>
      <c r="L85" s="1640"/>
      <c r="M85" s="1640"/>
      <c r="N85" s="1640"/>
      <c r="O85" s="1640"/>
      <c r="P85" s="1640"/>
      <c r="Q85" s="1640"/>
      <c r="R85" s="1640"/>
      <c r="S85" s="1640"/>
      <c r="T85" s="1640"/>
      <c r="U85" s="1640"/>
      <c r="V85" s="1640"/>
      <c r="W85" s="1640"/>
      <c r="X85" s="1640"/>
      <c r="Y85" s="1640"/>
      <c r="Z85" s="1561"/>
      <c r="AA85" s="1561"/>
      <c r="AB85" s="714"/>
      <c r="AD85" s="676"/>
      <c r="AP85" s="676"/>
      <c r="BD85" s="676"/>
      <c r="BQ85" s="676"/>
    </row>
    <row r="86" spans="1:69" ht="24" customHeight="1">
      <c r="A86" s="1597"/>
      <c r="D86" s="1640"/>
      <c r="E86" s="1640"/>
      <c r="F86" s="1640" t="str">
        <f>+入力ｼｰﾄB!J208&amp;入力ｼｰﾄB!J209&amp;入力ｼｰﾄB!J210</f>
        <v>□外観イメージパースの作成　□ボリューム模型等の作成　□（＊＊＊)</v>
      </c>
      <c r="G86" s="1640"/>
      <c r="H86" s="1640"/>
      <c r="I86" s="1640"/>
      <c r="J86" s="1640"/>
      <c r="K86" s="1640"/>
      <c r="L86" s="1640"/>
      <c r="M86" s="1640"/>
      <c r="N86" s="1640"/>
      <c r="O86" s="1640"/>
      <c r="P86" s="1640"/>
      <c r="Q86" s="1640"/>
      <c r="R86" s="1640"/>
      <c r="S86" s="1640"/>
      <c r="T86" s="1640"/>
      <c r="U86" s="1640"/>
      <c r="V86" s="1640"/>
      <c r="W86" s="1640"/>
      <c r="X86" s="1640"/>
      <c r="Y86" s="1640"/>
      <c r="Z86" s="1561"/>
      <c r="AA86" s="1561"/>
      <c r="AB86" s="714"/>
      <c r="AD86" s="676"/>
      <c r="AP86" s="676"/>
      <c r="BD86" s="676"/>
      <c r="BQ86" s="676"/>
    </row>
    <row r="87" spans="1:69" ht="24" customHeight="1">
      <c r="A87" s="1597"/>
      <c r="D87" s="1643" t="s">
        <v>1690</v>
      </c>
      <c r="E87" s="1643"/>
      <c r="F87" s="1640"/>
      <c r="G87" s="1640"/>
      <c r="H87" s="1640"/>
      <c r="I87" s="1640"/>
      <c r="J87" s="1640"/>
      <c r="K87" s="1640"/>
      <c r="L87" s="1640"/>
      <c r="M87" s="1640"/>
      <c r="N87" s="1640"/>
      <c r="O87" s="1640"/>
      <c r="P87" s="1640"/>
      <c r="Q87" s="1640"/>
      <c r="R87" s="1640"/>
      <c r="S87" s="1640"/>
      <c r="T87" s="1640"/>
      <c r="U87" s="1640"/>
      <c r="V87" s="1640"/>
      <c r="W87" s="1640"/>
      <c r="X87" s="1640"/>
      <c r="Y87" s="1640"/>
      <c r="Z87" s="1561"/>
      <c r="AA87" s="1561"/>
      <c r="AB87" s="714"/>
      <c r="AD87" s="676"/>
      <c r="AP87" s="676"/>
      <c r="BD87" s="676"/>
      <c r="BQ87" s="676"/>
    </row>
    <row r="88" spans="1:69" ht="24" customHeight="1">
      <c r="A88" s="1597"/>
      <c r="D88" s="1640"/>
      <c r="E88" s="1640" t="s">
        <v>1664</v>
      </c>
      <c r="F88" s="1642"/>
      <c r="G88" s="1640"/>
      <c r="H88" s="1640"/>
      <c r="I88" s="1640"/>
      <c r="J88" s="1640"/>
      <c r="K88" s="1640"/>
      <c r="L88" s="1640"/>
      <c r="M88" s="1640"/>
      <c r="N88" s="1640"/>
      <c r="O88" s="1640"/>
      <c r="P88" s="1640"/>
      <c r="Q88" s="1640"/>
      <c r="R88" s="1640"/>
      <c r="S88" s="1640"/>
      <c r="T88" s="1640"/>
      <c r="U88" s="1640"/>
      <c r="V88" s="1640"/>
      <c r="W88" s="1640"/>
      <c r="X88" s="1640"/>
      <c r="Y88" s="1640"/>
      <c r="Z88" s="1561"/>
      <c r="AA88" s="1561"/>
      <c r="AB88" s="714"/>
      <c r="AD88" s="676"/>
      <c r="AP88" s="676"/>
      <c r="BD88" s="676"/>
      <c r="BQ88" s="676"/>
    </row>
    <row r="89" spans="1:69" ht="24" customHeight="1">
      <c r="A89" s="1597"/>
      <c r="D89" s="1640"/>
      <c r="E89" s="1640"/>
      <c r="F89" s="1640" t="s">
        <v>1698</v>
      </c>
      <c r="G89" s="1640"/>
      <c r="H89" s="1640"/>
      <c r="I89" s="1640"/>
      <c r="J89" s="1640"/>
      <c r="K89" s="1640"/>
      <c r="L89" s="1640"/>
      <c r="M89" s="1640"/>
      <c r="N89" s="1640"/>
      <c r="O89" s="1640"/>
      <c r="P89" s="1640"/>
      <c r="Q89" s="1640"/>
      <c r="R89" s="1640"/>
      <c r="S89" s="1640"/>
      <c r="T89" s="1640"/>
      <c r="U89" s="1640"/>
      <c r="V89" s="1640"/>
      <c r="W89" s="1640"/>
      <c r="X89" s="1640"/>
      <c r="Y89" s="1640"/>
      <c r="Z89" s="1561"/>
      <c r="AA89" s="1561"/>
      <c r="AB89" s="714"/>
      <c r="AD89" s="676"/>
      <c r="AP89" s="676"/>
      <c r="BD89" s="676"/>
      <c r="BQ89" s="676"/>
    </row>
    <row r="90" spans="1:69" ht="24" customHeight="1">
      <c r="A90" s="1597"/>
      <c r="D90" s="1640"/>
      <c r="E90" s="1640"/>
      <c r="F90" s="1640" t="s">
        <v>1691</v>
      </c>
      <c r="G90" s="1640"/>
      <c r="H90" s="1640"/>
      <c r="I90" s="1640"/>
      <c r="J90" s="1640"/>
      <c r="K90" s="1640"/>
      <c r="L90" s="1640"/>
      <c r="M90" s="1640"/>
      <c r="N90" s="1640"/>
      <c r="O90" s="1640"/>
      <c r="P90" s="1640"/>
      <c r="Q90" s="1640"/>
      <c r="R90" s="1640"/>
      <c r="S90" s="1640"/>
      <c r="T90" s="1640"/>
      <c r="U90" s="1640"/>
      <c r="V90" s="1640"/>
      <c r="W90" s="1640"/>
      <c r="X90" s="1640"/>
      <c r="Y90" s="1640"/>
      <c r="Z90" s="1561"/>
      <c r="AA90" s="1561"/>
      <c r="AB90" s="714"/>
      <c r="AD90" s="676"/>
      <c r="AP90" s="676"/>
      <c r="BD90" s="676"/>
      <c r="BQ90" s="676"/>
    </row>
    <row r="91" spans="1:69" ht="24" customHeight="1">
      <c r="A91" s="1597"/>
      <c r="D91" s="1640"/>
      <c r="E91" s="1640"/>
      <c r="F91" s="1640" t="str">
        <f>+入力ｼｰﾄB!J214&amp;入力ｼｰﾄB!J215&amp;入力ｼｰﾄB!J216&amp;入力ｼｰﾄB!J217&amp;入力ｼｰﾄB!J218&amp;入力ｼｰﾄB!J219&amp;入力ｼｰﾄB!J220</f>
        <v>■建物概要書　■仕様書　■仕上表　■面積表　■敷地案内図　■配置図　■平面図　</v>
      </c>
      <c r="G91" s="1640"/>
      <c r="H91" s="1640"/>
      <c r="I91" s="1640"/>
      <c r="J91" s="1640"/>
      <c r="K91" s="1640"/>
      <c r="L91" s="1640"/>
      <c r="M91" s="1640"/>
      <c r="N91" s="1640"/>
      <c r="O91" s="1640"/>
      <c r="P91" s="1640"/>
      <c r="Q91" s="1640"/>
      <c r="R91" s="1640"/>
      <c r="S91" s="1640"/>
      <c r="T91" s="1640"/>
      <c r="U91" s="1640"/>
      <c r="V91" s="1640"/>
      <c r="W91" s="1640"/>
      <c r="X91" s="1640"/>
      <c r="Y91" s="1640"/>
      <c r="Z91" s="1561"/>
      <c r="AA91" s="1561"/>
      <c r="AB91" s="714"/>
      <c r="AD91" s="676"/>
      <c r="AP91" s="676"/>
      <c r="BD91" s="676"/>
      <c r="BQ91" s="676"/>
    </row>
    <row r="92" spans="1:69" ht="24" customHeight="1">
      <c r="A92" s="1597"/>
      <c r="D92" s="1640"/>
      <c r="E92" s="1640"/>
      <c r="F92" s="1640" t="str">
        <f>+入力ｼｰﾄB!J221&amp;入力ｼｰﾄB!J222&amp;入力ｼｰﾄB!J223&amp;入力ｼｰﾄB!J224&amp;入力ｼｰﾄB!J225&amp;入力ｼｰﾄB!J226&amp;入力ｼｰﾄB!J227&amp;入力ｼｰﾄB!J228</f>
        <v>■断面図　■立面図　■矩計図　■展開図　■天井伏図　■詳細図　■建具表　□（＊＊＊)</v>
      </c>
      <c r="G92" s="1640"/>
      <c r="H92" s="1640"/>
      <c r="I92" s="1640"/>
      <c r="J92" s="1640"/>
      <c r="K92" s="1640"/>
      <c r="L92" s="1640"/>
      <c r="M92" s="1640"/>
      <c r="N92" s="1640"/>
      <c r="O92" s="1640"/>
      <c r="P92" s="1640"/>
      <c r="Q92" s="1640"/>
      <c r="R92" s="1640"/>
      <c r="S92" s="1640"/>
      <c r="T92" s="1640"/>
      <c r="U92" s="1640"/>
      <c r="V92" s="1640"/>
      <c r="W92" s="1640"/>
      <c r="X92" s="1640"/>
      <c r="Y92" s="1640"/>
      <c r="Z92" s="1561"/>
      <c r="AA92" s="1561"/>
      <c r="AB92" s="714"/>
      <c r="AD92" s="676"/>
      <c r="AP92" s="676"/>
      <c r="BD92" s="676"/>
      <c r="BQ92" s="676"/>
    </row>
    <row r="93" spans="1:69" ht="24" customHeight="1">
      <c r="A93" s="1597"/>
      <c r="D93" s="1640"/>
      <c r="E93" s="1640"/>
      <c r="F93" s="1640" t="s">
        <v>1692</v>
      </c>
      <c r="G93" s="1640"/>
      <c r="H93" s="1640"/>
      <c r="I93" s="1640"/>
      <c r="J93" s="1640"/>
      <c r="K93" s="1640"/>
      <c r="L93" s="1640"/>
      <c r="M93" s="1640"/>
      <c r="N93" s="1640"/>
      <c r="O93" s="1640"/>
      <c r="P93" s="1640"/>
      <c r="Q93" s="1640"/>
      <c r="R93" s="1640"/>
      <c r="S93" s="1640"/>
      <c r="T93" s="1640"/>
      <c r="U93" s="1640"/>
      <c r="V93" s="1640"/>
      <c r="W93" s="1640"/>
      <c r="X93" s="1640"/>
      <c r="Y93" s="1640"/>
      <c r="Z93" s="1561"/>
      <c r="AA93" s="1561"/>
      <c r="AB93" s="714"/>
      <c r="AD93" s="676"/>
      <c r="AP93" s="676"/>
      <c r="BD93" s="676"/>
      <c r="BQ93" s="676"/>
    </row>
    <row r="94" spans="1:69" ht="24" customHeight="1">
      <c r="A94" s="1597"/>
      <c r="D94" s="1640"/>
      <c r="E94" s="1640"/>
      <c r="F94" s="1640" t="str">
        <f>+入力ｼｰﾄB!J231&amp;入力ｼｰﾄB!J232&amp;入力ｼｰﾄB!J233&amp;入力ｼｰﾄB!J234&amp;入力ｼｰﾄB!J235&amp;入力ｼｰﾄB!J236&amp;入力ｼｰﾄB!J237</f>
        <v>■仕様書　■基礎伏図　■床伏図　■はり伏図　■小屋伏図　■軸組図　■構造計算書</v>
      </c>
      <c r="G94" s="1640"/>
      <c r="H94" s="1640"/>
      <c r="I94" s="1640"/>
      <c r="J94" s="1640"/>
      <c r="K94" s="1640"/>
      <c r="L94" s="1640"/>
      <c r="M94" s="1640"/>
      <c r="N94" s="1640"/>
      <c r="O94" s="1640"/>
      <c r="P94" s="1640"/>
      <c r="Q94" s="1640"/>
      <c r="R94" s="1640"/>
      <c r="S94" s="1640"/>
      <c r="T94" s="1640"/>
      <c r="U94" s="1640"/>
      <c r="V94" s="1640"/>
      <c r="W94" s="1640"/>
      <c r="X94" s="1640"/>
      <c r="Y94" s="1640"/>
      <c r="Z94" s="1561"/>
      <c r="AA94" s="1561"/>
      <c r="AB94" s="714"/>
      <c r="AD94" s="676"/>
      <c r="AP94" s="676"/>
      <c r="BD94" s="676"/>
      <c r="BQ94" s="676"/>
    </row>
    <row r="95" spans="1:69" ht="24" customHeight="1">
      <c r="A95" s="1597"/>
      <c r="D95" s="1640"/>
      <c r="E95" s="1640"/>
      <c r="F95" s="1640" t="str">
        <f>+入力ｼｰﾄB!J238</f>
        <v>□（＊＊＊)</v>
      </c>
      <c r="G95" s="1640"/>
      <c r="H95" s="1640"/>
      <c r="I95" s="1640"/>
      <c r="J95" s="1640"/>
      <c r="K95" s="1640"/>
      <c r="L95" s="1640"/>
      <c r="M95" s="1640"/>
      <c r="N95" s="1640"/>
      <c r="O95" s="1640"/>
      <c r="P95" s="1640"/>
      <c r="Q95" s="1640"/>
      <c r="R95" s="1640"/>
      <c r="S95" s="1640"/>
      <c r="T95" s="1640"/>
      <c r="U95" s="1640"/>
      <c r="V95" s="1640"/>
      <c r="W95" s="1640"/>
      <c r="X95" s="1640"/>
      <c r="Y95" s="1640"/>
      <c r="Z95" s="1561"/>
      <c r="AA95" s="1561"/>
      <c r="AB95" s="714"/>
      <c r="AD95" s="676"/>
      <c r="AP95" s="676"/>
      <c r="BD95" s="676"/>
      <c r="BQ95" s="676"/>
    </row>
    <row r="96" spans="1:69" ht="24" customHeight="1">
      <c r="A96" s="1597"/>
      <c r="D96" s="1640"/>
      <c r="E96" s="1640"/>
      <c r="F96" s="1640" t="s">
        <v>1693</v>
      </c>
      <c r="G96" s="1640"/>
      <c r="H96" s="1640"/>
      <c r="I96" s="1640"/>
      <c r="J96" s="1640"/>
      <c r="K96" s="1640"/>
      <c r="L96" s="1640"/>
      <c r="M96" s="1640"/>
      <c r="N96" s="1640"/>
      <c r="O96" s="1640"/>
      <c r="P96" s="1640"/>
      <c r="Q96" s="1640"/>
      <c r="R96" s="1640"/>
      <c r="S96" s="1640"/>
      <c r="T96" s="1640"/>
      <c r="U96" s="1640"/>
      <c r="V96" s="1640"/>
      <c r="W96" s="1640"/>
      <c r="X96" s="1640"/>
      <c r="Y96" s="1640"/>
      <c r="Z96" s="1561"/>
      <c r="AA96" s="1561"/>
      <c r="AB96" s="714"/>
      <c r="AD96" s="676"/>
      <c r="AP96" s="676"/>
      <c r="BD96" s="676"/>
      <c r="BQ96" s="676"/>
    </row>
    <row r="97" spans="1:69" ht="24" customHeight="1">
      <c r="A97" s="1597"/>
      <c r="D97" s="1640"/>
      <c r="E97" s="1640"/>
      <c r="F97" s="1640" t="str">
        <f>+入力ｼｰﾄB!J241&amp;入力ｼｰﾄB!J242&amp;入力ｼｰﾄB!J243</f>
        <v>■仕様書　■設備位置図(電気、給排水衛生及び空調換気)　□（ＸＸＸＸ)</v>
      </c>
      <c r="G97" s="1640"/>
      <c r="H97" s="1640"/>
      <c r="I97" s="1640"/>
      <c r="J97" s="1640"/>
      <c r="K97" s="1640"/>
      <c r="L97" s="1640"/>
      <c r="M97" s="1640"/>
      <c r="N97" s="1640"/>
      <c r="O97" s="1640"/>
      <c r="P97" s="1640"/>
      <c r="Q97" s="1640"/>
      <c r="R97" s="1640"/>
      <c r="S97" s="1640"/>
      <c r="T97" s="1640"/>
      <c r="U97" s="1640"/>
      <c r="V97" s="1640"/>
      <c r="W97" s="1640"/>
      <c r="X97" s="1640"/>
      <c r="Y97" s="1640"/>
      <c r="Z97" s="1561"/>
      <c r="AA97" s="1561"/>
      <c r="AB97" s="714"/>
      <c r="AD97" s="676"/>
      <c r="AP97" s="676"/>
      <c r="BD97" s="676"/>
      <c r="BQ97" s="676"/>
    </row>
    <row r="98" spans="1:69" ht="24" customHeight="1">
      <c r="A98" s="1597"/>
      <c r="D98" s="1640"/>
      <c r="E98" s="1640"/>
      <c r="F98" s="1640" t="s">
        <v>1694</v>
      </c>
      <c r="G98" s="1640"/>
      <c r="H98" s="1640"/>
      <c r="I98" s="1640"/>
      <c r="J98" s="1640"/>
      <c r="K98" s="1640"/>
      <c r="L98" s="1640"/>
      <c r="M98" s="1640"/>
      <c r="N98" s="1640"/>
      <c r="O98" s="1640"/>
      <c r="P98" s="1640"/>
      <c r="Q98" s="1640"/>
      <c r="R98" s="1640"/>
      <c r="S98" s="1640"/>
      <c r="T98" s="1640"/>
      <c r="U98" s="1640"/>
      <c r="V98" s="1640"/>
      <c r="W98" s="1640"/>
      <c r="X98" s="1640"/>
      <c r="Y98" s="1640"/>
      <c r="Z98" s="1561"/>
      <c r="AA98" s="1561"/>
      <c r="AB98" s="714"/>
      <c r="AD98" s="676"/>
      <c r="AP98" s="676"/>
      <c r="BD98" s="676"/>
      <c r="BQ98" s="676"/>
    </row>
    <row r="99" spans="1:69" ht="24" customHeight="1">
      <c r="A99" s="1597"/>
      <c r="D99" s="1640"/>
      <c r="E99" s="1640"/>
      <c r="F99" s="1640" t="str">
        <f>+入力ｼｰﾄB!J246&amp;入力ｼｰﾄB!J247&amp;入力ｼｰﾄB!J248</f>
        <v>■その他確認申請に必要な図書　■工事費概算書　□（ＺＺＺＺ)</v>
      </c>
      <c r="G99" s="1640"/>
      <c r="H99" s="1640"/>
      <c r="I99" s="1640"/>
      <c r="J99" s="1640"/>
      <c r="K99" s="1640"/>
      <c r="L99" s="1640"/>
      <c r="M99" s="1640"/>
      <c r="N99" s="1640"/>
      <c r="O99" s="1640"/>
      <c r="P99" s="1640"/>
      <c r="Q99" s="1640"/>
      <c r="R99" s="1640"/>
      <c r="S99" s="1640"/>
      <c r="T99" s="1640"/>
      <c r="U99" s="1640"/>
      <c r="V99" s="1640"/>
      <c r="W99" s="1640"/>
      <c r="X99" s="1640"/>
      <c r="Y99" s="1640"/>
      <c r="Z99" s="1561"/>
      <c r="AA99" s="1561"/>
      <c r="AB99" s="714"/>
      <c r="AD99" s="676"/>
      <c r="AP99" s="676"/>
      <c r="BD99" s="676"/>
      <c r="BQ99" s="676"/>
    </row>
    <row r="100" spans="1:69" ht="24" customHeight="1">
      <c r="A100" s="1597"/>
      <c r="D100" s="1640"/>
      <c r="E100" s="1640" t="s">
        <v>1699</v>
      </c>
      <c r="F100" s="1640"/>
      <c r="G100" s="1640"/>
      <c r="H100" s="1640"/>
      <c r="I100" s="1640"/>
      <c r="J100" s="1640"/>
      <c r="K100" s="1640"/>
      <c r="L100" s="1640"/>
      <c r="M100" s="1640"/>
      <c r="N100" s="1640"/>
      <c r="O100" s="1640"/>
      <c r="P100" s="1640"/>
      <c r="Q100" s="1640"/>
      <c r="R100" s="1640"/>
      <c r="S100" s="1640"/>
      <c r="T100" s="1640"/>
      <c r="U100" s="1640"/>
      <c r="V100" s="1640"/>
      <c r="W100" s="1640"/>
      <c r="X100" s="1640"/>
      <c r="Y100" s="1640"/>
      <c r="Z100" s="1561"/>
      <c r="AA100" s="1561"/>
      <c r="AB100" s="714"/>
      <c r="AD100" s="676"/>
      <c r="AP100" s="676"/>
      <c r="BD100" s="676"/>
      <c r="BQ100" s="676"/>
    </row>
    <row r="101" spans="1:69" ht="24" customHeight="1">
      <c r="A101" s="1597"/>
      <c r="D101" s="1640"/>
      <c r="E101" s="1640"/>
      <c r="F101" s="1640" t="str">
        <f>+入力ｼｰﾄB!J252&amp;入力ｼｰﾄB!J253&amp;入力ｼｰﾄB!J254</f>
        <v xml:space="preserve">■外観･内観CGパース　■完成模型　■家具･備品等の設計図書 </v>
      </c>
      <c r="G101" s="1640"/>
      <c r="H101" s="1640"/>
      <c r="I101" s="1640"/>
      <c r="J101" s="1640"/>
      <c r="K101" s="1640"/>
      <c r="L101" s="1640"/>
      <c r="M101" s="1640"/>
      <c r="N101" s="1640"/>
      <c r="O101" s="1640"/>
      <c r="P101" s="1640"/>
      <c r="Q101" s="1640"/>
      <c r="R101" s="1640"/>
      <c r="S101" s="1640"/>
      <c r="T101" s="1640"/>
      <c r="U101" s="1640"/>
      <c r="V101" s="1640"/>
      <c r="W101" s="1640"/>
      <c r="X101" s="1640"/>
      <c r="Y101" s="1640"/>
      <c r="Z101" s="1561"/>
      <c r="AA101" s="1561"/>
      <c r="AB101" s="714"/>
      <c r="AD101" s="676"/>
      <c r="AP101" s="676"/>
      <c r="BD101" s="676"/>
      <c r="BQ101" s="676"/>
    </row>
    <row r="102" spans="1:69" ht="24" customHeight="1">
      <c r="A102" s="1597"/>
      <c r="D102" s="1640"/>
      <c r="E102" s="1640"/>
      <c r="F102" s="1640" t="str">
        <f>+入力ｼｰﾄB!J255&amp;入力ｼｰﾄB!J256</f>
        <v>■外構(植栽工事等)設計図書　■支給品･貸与品に係る設計図書　</v>
      </c>
      <c r="G102" s="1640"/>
      <c r="H102" s="1640"/>
      <c r="I102" s="1640"/>
      <c r="J102" s="1640"/>
      <c r="K102" s="1640"/>
      <c r="L102" s="1640"/>
      <c r="M102" s="1640"/>
      <c r="N102" s="1640"/>
      <c r="O102" s="1640"/>
      <c r="P102" s="1640"/>
      <c r="Q102" s="1640"/>
      <c r="R102" s="1640"/>
      <c r="S102" s="1640"/>
      <c r="T102" s="1640"/>
      <c r="U102" s="1640"/>
      <c r="V102" s="1640"/>
      <c r="W102" s="1640"/>
      <c r="X102" s="1640"/>
      <c r="Y102" s="1640"/>
      <c r="Z102" s="1561"/>
      <c r="AA102" s="1561"/>
      <c r="AB102" s="714"/>
      <c r="AD102" s="676"/>
      <c r="AP102" s="676"/>
      <c r="BD102" s="676"/>
      <c r="BQ102" s="676"/>
    </row>
    <row r="103" spans="1:69" ht="24" customHeight="1">
      <c r="A103" s="1597"/>
      <c r="D103" s="1640"/>
      <c r="E103" s="1640"/>
      <c r="F103" s="1640" t="str">
        <f>+入力ｼｰﾄB!J257</f>
        <v>□（＊＊＊)</v>
      </c>
      <c r="G103" s="1640"/>
      <c r="H103" s="1640"/>
      <c r="I103" s="1640"/>
      <c r="J103" s="1640"/>
      <c r="K103" s="1640"/>
      <c r="L103" s="1640"/>
      <c r="M103" s="1640"/>
      <c r="N103" s="1640"/>
      <c r="O103" s="1640"/>
      <c r="P103" s="1640"/>
      <c r="Q103" s="1640"/>
      <c r="R103" s="1640"/>
      <c r="S103" s="1640"/>
      <c r="T103" s="1640"/>
      <c r="U103" s="1640"/>
      <c r="V103" s="1640"/>
      <c r="W103" s="1640"/>
      <c r="X103" s="1640"/>
      <c r="Y103" s="1640"/>
      <c r="Z103" s="1561"/>
      <c r="AA103" s="1561"/>
      <c r="AB103" s="714"/>
      <c r="AD103" s="676"/>
      <c r="AP103" s="676"/>
      <c r="BD103" s="676"/>
      <c r="BQ103" s="676"/>
    </row>
    <row r="104" spans="1:69" ht="24" customHeight="1">
      <c r="A104" s="1597"/>
      <c r="B104" s="714"/>
      <c r="C104" s="715"/>
      <c r="D104" s="714"/>
      <c r="E104" s="714"/>
      <c r="F104" s="714"/>
      <c r="G104" s="714"/>
      <c r="H104" s="714"/>
      <c r="I104" s="714"/>
      <c r="J104" s="714"/>
      <c r="K104" s="714"/>
      <c r="L104" s="714"/>
      <c r="M104" s="714"/>
      <c r="N104" s="714"/>
      <c r="O104" s="714"/>
      <c r="P104" s="714"/>
      <c r="Q104" s="714"/>
      <c r="R104" s="714"/>
      <c r="S104" s="714"/>
      <c r="T104" s="714"/>
      <c r="U104" s="714"/>
      <c r="V104" s="714"/>
      <c r="W104" s="714"/>
      <c r="X104" s="714"/>
      <c r="Y104" s="714"/>
      <c r="Z104" s="714"/>
      <c r="AA104" s="714"/>
      <c r="AB104" s="714"/>
      <c r="AD104" s="676"/>
      <c r="AP104" s="676"/>
      <c r="BD104" s="676"/>
      <c r="BQ104" s="676"/>
    </row>
    <row r="105" spans="1:69" ht="24" customHeight="1">
      <c r="A105" s="1597"/>
      <c r="B105" s="1253"/>
      <c r="C105" s="676"/>
      <c r="X105" s="1775"/>
      <c r="Y105" s="1775"/>
      <c r="Z105" s="678"/>
      <c r="AA105" s="678"/>
      <c r="AB105" s="714"/>
      <c r="AD105" s="676"/>
      <c r="AP105" s="676"/>
      <c r="BD105" s="676"/>
      <c r="BQ105" s="676"/>
    </row>
    <row r="106" spans="1:69" ht="24" customHeight="1">
      <c r="A106" s="1597"/>
      <c r="B106" s="1253"/>
      <c r="C106" s="1554" t="s">
        <v>1494</v>
      </c>
      <c r="D106" s="7038" t="s">
        <v>1614</v>
      </c>
      <c r="E106" s="7038"/>
      <c r="F106" s="7038"/>
      <c r="G106" s="7038"/>
      <c r="H106" s="7038"/>
      <c r="I106" s="7038"/>
      <c r="J106" s="7038"/>
      <c r="K106" s="7038"/>
      <c r="L106" s="7038"/>
      <c r="M106" s="7038"/>
      <c r="N106" s="7038"/>
      <c r="O106" s="7038"/>
      <c r="P106" s="7038"/>
      <c r="Q106" s="7038"/>
      <c r="R106" s="7038"/>
      <c r="S106" s="7038"/>
      <c r="T106" s="7038"/>
      <c r="U106" s="7038"/>
      <c r="V106" s="7038"/>
      <c r="W106" s="7038"/>
      <c r="X106" s="7038"/>
      <c r="Y106" s="7038"/>
      <c r="Z106" s="678"/>
      <c r="AA106" s="678"/>
      <c r="AB106" s="714"/>
      <c r="AD106" s="676"/>
      <c r="AP106" s="676"/>
      <c r="BD106" s="676"/>
      <c r="BQ106" s="676"/>
    </row>
    <row r="107" spans="1:69" ht="20.100000000000001" customHeight="1">
      <c r="A107" s="1597"/>
      <c r="B107" s="1253"/>
      <c r="C107" s="1559"/>
      <c r="D107" s="1555" t="s">
        <v>1613</v>
      </c>
      <c r="E107" s="1555"/>
      <c r="F107" s="1555"/>
      <c r="G107" s="1555"/>
      <c r="H107" s="1555"/>
      <c r="I107" s="1555"/>
      <c r="J107" s="1557"/>
      <c r="K107" s="1557"/>
      <c r="L107" s="1557"/>
      <c r="M107" s="1557"/>
      <c r="N107" s="1557"/>
      <c r="O107" s="1557"/>
      <c r="P107" s="1557"/>
      <c r="Q107" s="1557"/>
      <c r="R107" s="1557"/>
      <c r="S107" s="1557"/>
      <c r="T107" s="1557"/>
      <c r="U107" s="1557"/>
      <c r="V107" s="1557"/>
      <c r="W107" s="1557"/>
      <c r="X107" s="1557"/>
      <c r="Y107" s="1557"/>
      <c r="AB107" s="714"/>
      <c r="AD107" s="676"/>
      <c r="AP107" s="676"/>
      <c r="BD107" s="676"/>
      <c r="BQ107" s="676"/>
    </row>
    <row r="108" spans="1:69" ht="24" customHeight="1">
      <c r="A108" s="1597"/>
      <c r="B108" s="1253"/>
      <c r="C108" s="1559"/>
      <c r="D108" s="1641" t="s">
        <v>1700</v>
      </c>
      <c r="E108" s="1641"/>
      <c r="F108" s="1641"/>
      <c r="G108" s="1641"/>
      <c r="H108" s="1641"/>
      <c r="I108" s="1641"/>
      <c r="J108" s="1650"/>
      <c r="K108" s="1650"/>
      <c r="L108" s="1650"/>
      <c r="M108" s="1650"/>
      <c r="N108" s="1650"/>
      <c r="O108" s="1650"/>
      <c r="P108" s="1650"/>
      <c r="Q108" s="1650"/>
      <c r="R108" s="1650"/>
      <c r="S108" s="1650"/>
      <c r="T108" s="1650"/>
      <c r="U108" s="1650"/>
      <c r="V108" s="1650"/>
      <c r="W108" s="1650"/>
      <c r="X108" s="1650"/>
      <c r="Y108" s="1650"/>
      <c r="Z108" s="1640"/>
      <c r="AA108" s="1640"/>
      <c r="AB108" s="714"/>
      <c r="AD108" s="676"/>
      <c r="AP108" s="676"/>
      <c r="BD108" s="676"/>
      <c r="BQ108" s="676"/>
    </row>
    <row r="109" spans="1:69" ht="24" customHeight="1">
      <c r="A109" s="1597"/>
      <c r="B109" s="1253"/>
      <c r="C109" s="1559"/>
      <c r="D109" s="1641"/>
      <c r="E109" s="1641"/>
      <c r="F109" s="1651" t="str">
        <f>+入力ｼｰﾄB!J262</f>
        <v>■設計図書に示した方法による。　</v>
      </c>
      <c r="G109" s="1641"/>
      <c r="H109" s="1641"/>
      <c r="I109" s="1641"/>
      <c r="J109" s="1650"/>
      <c r="K109" s="1650"/>
      <c r="L109" s="1650"/>
      <c r="M109" s="1650"/>
      <c r="N109" s="1650"/>
      <c r="O109" s="1650"/>
      <c r="P109" s="1650"/>
      <c r="Q109" s="1650"/>
      <c r="R109" s="1650"/>
      <c r="S109" s="1650"/>
      <c r="T109" s="1650"/>
      <c r="U109" s="1650"/>
      <c r="V109" s="1650"/>
      <c r="W109" s="1650"/>
      <c r="X109" s="1650"/>
      <c r="Y109" s="1650"/>
      <c r="Z109" s="1640"/>
      <c r="AA109" s="1640"/>
      <c r="AB109" s="714"/>
      <c r="AD109" s="676"/>
      <c r="AP109" s="676"/>
      <c r="BD109" s="676"/>
      <c r="BQ109" s="676"/>
    </row>
    <row r="110" spans="1:69" ht="24" customHeight="1">
      <c r="A110" s="1597"/>
      <c r="B110" s="1253"/>
      <c r="C110" s="1559"/>
      <c r="D110" s="1641"/>
      <c r="E110" s="1641"/>
      <c r="F110" s="1651" t="str">
        <f>+入力ｼｰﾄB!J263</f>
        <v>■設計図書に照合の方法の記載がない場合には、立会い確認又は書類確認、あるいは両者を併用し</v>
      </c>
      <c r="G110" s="1641"/>
      <c r="H110" s="1641"/>
      <c r="I110" s="1641"/>
      <c r="J110" s="1650"/>
      <c r="K110" s="1650"/>
      <c r="L110" s="1650"/>
      <c r="M110" s="1650"/>
      <c r="N110" s="1650"/>
      <c r="O110" s="1650"/>
      <c r="P110" s="1650"/>
      <c r="Q110" s="1650"/>
      <c r="R110" s="1650"/>
      <c r="S110" s="1650"/>
      <c r="T110" s="1650"/>
      <c r="U110" s="1650"/>
      <c r="V110" s="1650"/>
      <c r="W110" s="1650"/>
      <c r="X110" s="1650"/>
      <c r="Y110" s="1650"/>
      <c r="Z110" s="1640"/>
      <c r="AA110" s="1640"/>
      <c r="AB110" s="714"/>
      <c r="AD110" s="676"/>
      <c r="AP110" s="676"/>
      <c r="BD110" s="676"/>
      <c r="BQ110" s="676"/>
    </row>
    <row r="111" spans="1:69" ht="24" customHeight="1">
      <c r="A111" s="1597"/>
      <c r="B111" s="1253"/>
      <c r="C111" s="1559"/>
      <c r="D111" s="1652"/>
      <c r="E111" s="1652"/>
      <c r="F111" s="1652" t="s">
        <v>1704</v>
      </c>
      <c r="G111" s="1641"/>
      <c r="H111" s="1641"/>
      <c r="I111" s="1641"/>
      <c r="J111" s="1650"/>
      <c r="K111" s="1650"/>
      <c r="L111" s="1650"/>
      <c r="M111" s="1650"/>
      <c r="N111" s="1650"/>
      <c r="O111" s="1650"/>
      <c r="P111" s="1650"/>
      <c r="Q111" s="1650"/>
      <c r="R111" s="1650"/>
      <c r="S111" s="1650"/>
      <c r="T111" s="1650"/>
      <c r="U111" s="1650"/>
      <c r="V111" s="1650"/>
      <c r="W111" s="1650"/>
      <c r="X111" s="1650"/>
      <c r="Y111" s="1650"/>
      <c r="Z111" s="1640"/>
      <c r="AA111" s="1640"/>
      <c r="AB111" s="714"/>
      <c r="AD111" s="676"/>
      <c r="AP111" s="676"/>
      <c r="BD111" s="676"/>
      <c r="BQ111" s="676"/>
    </row>
    <row r="112" spans="1:69" ht="24" customHeight="1">
      <c r="A112" s="1597"/>
      <c r="B112" s="1253"/>
      <c r="C112" s="1559"/>
      <c r="D112" s="1641"/>
      <c r="E112" s="1641"/>
      <c r="F112" s="1651" t="str">
        <f>+入力ｼｰﾄB!J265</f>
        <v>■その他の方法等（その他の方法等があれば、括弧内に自由記入とする。）</v>
      </c>
      <c r="G112" s="1641"/>
      <c r="H112" s="1641"/>
      <c r="I112" s="1641"/>
      <c r="J112" s="1650"/>
      <c r="K112" s="1650"/>
      <c r="L112" s="1650"/>
      <c r="M112" s="1650"/>
      <c r="N112" s="1650"/>
      <c r="O112" s="1650"/>
      <c r="P112" s="1650"/>
      <c r="Q112" s="1650"/>
      <c r="R112" s="1650"/>
      <c r="S112" s="1650"/>
      <c r="T112" s="1650"/>
      <c r="U112" s="1650"/>
      <c r="V112" s="1650"/>
      <c r="W112" s="1650"/>
      <c r="X112" s="1650"/>
      <c r="Y112" s="1650"/>
      <c r="Z112" s="1640"/>
      <c r="AA112" s="1640"/>
      <c r="AB112" s="714"/>
      <c r="AD112" s="676"/>
      <c r="AP112" s="676"/>
      <c r="BD112" s="676"/>
      <c r="BQ112" s="676"/>
    </row>
    <row r="113" spans="1:69" ht="24" customHeight="1">
      <c r="A113" s="1597"/>
      <c r="B113" s="1253"/>
      <c r="C113" s="1559"/>
      <c r="D113" s="1641"/>
      <c r="E113" s="1641"/>
      <c r="F113" s="1653" t="s">
        <v>1805</v>
      </c>
      <c r="G113" s="1641" t="str">
        <f>入力ｼｰﾄB!H266</f>
        <v>＊＊＊</v>
      </c>
      <c r="H113" s="1641"/>
      <c r="I113" s="1641"/>
      <c r="J113" s="1650"/>
      <c r="K113" s="1650"/>
      <c r="L113" s="1650"/>
      <c r="M113" s="1650"/>
      <c r="N113" s="1650"/>
      <c r="O113" s="1650"/>
      <c r="P113" s="1650"/>
      <c r="Q113" s="1650"/>
      <c r="R113" s="1650"/>
      <c r="S113" s="1650"/>
      <c r="T113" s="1650"/>
      <c r="U113" s="1650"/>
      <c r="V113" s="1650"/>
      <c r="W113" s="1650"/>
      <c r="X113" s="1650"/>
      <c r="Y113" s="1650" t="s">
        <v>1806</v>
      </c>
      <c r="Z113" s="1640"/>
      <c r="AA113" s="1640"/>
      <c r="AB113" s="714"/>
      <c r="AD113" s="676"/>
      <c r="AP113" s="676"/>
      <c r="BD113" s="676"/>
      <c r="BQ113" s="676"/>
    </row>
    <row r="114" spans="1:69" ht="18" customHeight="1">
      <c r="A114" s="1597"/>
      <c r="B114" s="1253"/>
      <c r="C114" s="1559"/>
      <c r="D114" s="1641"/>
      <c r="E114" s="1641"/>
      <c r="F114" s="1641"/>
      <c r="G114" s="1641"/>
      <c r="H114" s="1641"/>
      <c r="I114" s="1641"/>
      <c r="J114" s="1650"/>
      <c r="K114" s="1650"/>
      <c r="L114" s="1650"/>
      <c r="M114" s="1650"/>
      <c r="N114" s="1650"/>
      <c r="O114" s="1650"/>
      <c r="P114" s="1650"/>
      <c r="Q114" s="1650"/>
      <c r="R114" s="1650"/>
      <c r="S114" s="1650"/>
      <c r="T114" s="1650"/>
      <c r="U114" s="1650"/>
      <c r="V114" s="1650"/>
      <c r="W114" s="1650"/>
      <c r="X114" s="1650"/>
      <c r="Y114" s="1650"/>
      <c r="Z114" s="1640"/>
      <c r="AA114" s="1640"/>
      <c r="AB114" s="714"/>
      <c r="AD114" s="676"/>
      <c r="AP114" s="676"/>
      <c r="BD114" s="676"/>
      <c r="BQ114" s="676"/>
    </row>
    <row r="115" spans="1:69" ht="24" customHeight="1">
      <c r="A115" s="1597"/>
      <c r="B115" s="1253"/>
      <c r="C115" s="1559"/>
      <c r="D115" s="1641" t="s">
        <v>1701</v>
      </c>
      <c r="E115" s="1641"/>
      <c r="F115" s="1641"/>
      <c r="G115" s="1641"/>
      <c r="H115" s="1641"/>
      <c r="I115" s="1641"/>
      <c r="J115" s="1650"/>
      <c r="K115" s="1650"/>
      <c r="L115" s="1650"/>
      <c r="M115" s="1650"/>
      <c r="N115" s="1650"/>
      <c r="O115" s="1650"/>
      <c r="P115" s="1650"/>
      <c r="Q115" s="1650"/>
      <c r="R115" s="1650"/>
      <c r="S115" s="1650"/>
      <c r="T115" s="1650"/>
      <c r="U115" s="1650"/>
      <c r="V115" s="1650"/>
      <c r="W115" s="1650"/>
      <c r="X115" s="1650"/>
      <c r="Y115" s="1650"/>
      <c r="Z115" s="1640"/>
      <c r="AA115" s="1640"/>
      <c r="AB115" s="714"/>
      <c r="AD115" s="676"/>
      <c r="AP115" s="676"/>
      <c r="BD115" s="676"/>
      <c r="BQ115" s="676"/>
    </row>
    <row r="116" spans="1:69" ht="24" customHeight="1">
      <c r="A116" s="1597"/>
      <c r="B116" s="1253"/>
      <c r="C116" s="1559"/>
      <c r="D116" s="1641"/>
      <c r="E116" s="1641"/>
      <c r="F116" s="1651" t="str">
        <f>+入力ｼｰﾄB!J269</f>
        <v>■工事監理終了後に建築士法に基づいて法定の様式による工事監理報告書を提出する（建築士法第</v>
      </c>
      <c r="G116" s="1641"/>
      <c r="H116" s="1641"/>
      <c r="I116" s="1641"/>
      <c r="J116" s="1650"/>
      <c r="K116" s="1650"/>
      <c r="L116" s="1650"/>
      <c r="M116" s="1650"/>
      <c r="N116" s="1650"/>
      <c r="O116" s="1650"/>
      <c r="P116" s="1650"/>
      <c r="Q116" s="1650"/>
      <c r="R116" s="1650"/>
      <c r="S116" s="1650"/>
      <c r="T116" s="1650"/>
      <c r="U116" s="1650"/>
      <c r="V116" s="1650"/>
      <c r="W116" s="1650"/>
      <c r="X116" s="1650"/>
      <c r="Y116" s="1650"/>
      <c r="Z116" s="1640"/>
      <c r="AA116" s="1640"/>
      <c r="AB116" s="714"/>
      <c r="AD116" s="676"/>
      <c r="AP116" s="676"/>
      <c r="BD116" s="676"/>
      <c r="BQ116" s="676"/>
    </row>
    <row r="117" spans="1:69" ht="24" customHeight="1">
      <c r="A117" s="1597"/>
      <c r="B117" s="1253"/>
      <c r="C117" s="1559"/>
      <c r="D117" s="1652"/>
      <c r="E117" s="1652"/>
      <c r="F117" s="1652" t="s">
        <v>1705</v>
      </c>
      <c r="G117" s="1641"/>
      <c r="H117" s="1641"/>
      <c r="I117" s="1641"/>
      <c r="J117" s="1650"/>
      <c r="K117" s="1650"/>
      <c r="L117" s="1650"/>
      <c r="M117" s="1650"/>
      <c r="N117" s="1650"/>
      <c r="O117" s="1650"/>
      <c r="P117" s="1650"/>
      <c r="Q117" s="1650"/>
      <c r="R117" s="1650"/>
      <c r="S117" s="1650"/>
      <c r="T117" s="1650"/>
      <c r="U117" s="1650"/>
      <c r="V117" s="1650"/>
      <c r="W117" s="1650"/>
      <c r="X117" s="1650"/>
      <c r="Y117" s="1650"/>
      <c r="Z117" s="1640"/>
      <c r="AA117" s="1640"/>
      <c r="AB117" s="714"/>
      <c r="AD117" s="676"/>
      <c r="AP117" s="676"/>
      <c r="BD117" s="676"/>
      <c r="BQ117" s="676"/>
    </row>
    <row r="118" spans="1:69" ht="24" customHeight="1">
      <c r="A118" s="1597"/>
      <c r="B118" s="1253"/>
      <c r="C118" s="1559"/>
      <c r="D118" s="1641"/>
      <c r="E118" s="1641"/>
      <c r="F118" s="1651" t="str">
        <f>+入力ｼｰﾄB!J271</f>
        <v>□工事監理業務の期間中に、適宜、工事監理の実施状況を書面で報告する。</v>
      </c>
      <c r="G118" s="1641"/>
      <c r="H118" s="1641"/>
      <c r="I118" s="1641"/>
      <c r="J118" s="1650"/>
      <c r="K118" s="1650"/>
      <c r="L118" s="1650"/>
      <c r="M118" s="1650"/>
      <c r="N118" s="1650"/>
      <c r="O118" s="1650"/>
      <c r="P118" s="1650"/>
      <c r="Q118" s="1650"/>
      <c r="R118" s="1650"/>
      <c r="S118" s="1650"/>
      <c r="T118" s="1650"/>
      <c r="U118" s="1650"/>
      <c r="V118" s="1650"/>
      <c r="W118" s="1650"/>
      <c r="X118" s="1650"/>
      <c r="Y118" s="1650"/>
      <c r="Z118" s="1640"/>
      <c r="AA118" s="1640"/>
      <c r="AB118" s="714"/>
      <c r="AD118" s="676"/>
      <c r="AP118" s="676"/>
      <c r="BD118" s="676"/>
      <c r="BQ118" s="676"/>
    </row>
    <row r="119" spans="1:69" ht="24" customHeight="1">
      <c r="A119" s="1597"/>
      <c r="B119" s="1253"/>
      <c r="C119" s="1559"/>
      <c r="D119" s="1641"/>
      <c r="E119" s="1641"/>
      <c r="F119" s="1651" t="str">
        <f>+入力ｼｰﾄB!J272</f>
        <v>□その他の方法等（その他の方法等があれば、括弧内に自由記入とする。）</v>
      </c>
      <c r="G119" s="1641"/>
      <c r="H119" s="1641"/>
      <c r="I119" s="1641"/>
      <c r="J119" s="1650"/>
      <c r="K119" s="1650"/>
      <c r="L119" s="1650"/>
      <c r="M119" s="1650"/>
      <c r="N119" s="1650"/>
      <c r="O119" s="1650"/>
      <c r="P119" s="1650"/>
      <c r="Q119" s="1650"/>
      <c r="R119" s="1650"/>
      <c r="S119" s="1650"/>
      <c r="T119" s="1650"/>
      <c r="U119" s="1650"/>
      <c r="V119" s="1650"/>
      <c r="W119" s="1650"/>
      <c r="X119" s="1650"/>
      <c r="Y119" s="1650"/>
      <c r="Z119" s="1640"/>
      <c r="AA119" s="1640"/>
      <c r="AB119" s="714"/>
      <c r="AD119" s="676"/>
      <c r="AP119" s="676"/>
      <c r="BD119" s="676"/>
      <c r="BQ119" s="676"/>
    </row>
    <row r="120" spans="1:69" ht="24" customHeight="1">
      <c r="A120" s="1597"/>
      <c r="B120" s="1253"/>
      <c r="C120" s="1559"/>
      <c r="D120" s="1641"/>
      <c r="E120" s="1641"/>
      <c r="F120" s="1653" t="s">
        <v>1805</v>
      </c>
      <c r="G120" s="1641" t="str">
        <f>+入力ｼｰﾄB!H273</f>
        <v>＊＊＊</v>
      </c>
      <c r="H120" s="1641"/>
      <c r="I120" s="1641"/>
      <c r="J120" s="1650"/>
      <c r="K120" s="1650"/>
      <c r="L120" s="1650"/>
      <c r="M120" s="1650"/>
      <c r="N120" s="1650"/>
      <c r="O120" s="1650"/>
      <c r="P120" s="1650"/>
      <c r="Q120" s="1650"/>
      <c r="R120" s="1650"/>
      <c r="S120" s="1650"/>
      <c r="T120" s="1650"/>
      <c r="U120" s="1650"/>
      <c r="V120" s="1650"/>
      <c r="W120" s="1650"/>
      <c r="X120" s="1650"/>
      <c r="Y120" s="1650" t="s">
        <v>1806</v>
      </c>
      <c r="Z120" s="1640"/>
      <c r="AA120" s="1640"/>
      <c r="AB120" s="714"/>
      <c r="AD120" s="676"/>
      <c r="AP120" s="676"/>
      <c r="BD120" s="676"/>
      <c r="BQ120" s="676"/>
    </row>
    <row r="121" spans="1:69" ht="24" customHeight="1">
      <c r="A121" s="1597"/>
      <c r="B121" s="1587"/>
      <c r="C121" s="1534"/>
      <c r="D121" s="1535"/>
      <c r="E121" s="1535"/>
      <c r="F121" s="1534"/>
      <c r="G121" s="1534"/>
      <c r="H121" s="1534"/>
      <c r="I121" s="1534"/>
      <c r="J121" s="1534"/>
      <c r="K121" s="1534"/>
      <c r="L121" s="1534"/>
      <c r="M121" s="1534"/>
      <c r="N121" s="1534"/>
      <c r="O121" s="1534"/>
      <c r="P121" s="1534"/>
      <c r="Q121" s="1534"/>
      <c r="R121" s="1534"/>
      <c r="S121" s="1534"/>
      <c r="T121" s="1534"/>
      <c r="U121" s="1534"/>
      <c r="V121" s="1534"/>
      <c r="W121" s="1534"/>
      <c r="X121" s="1534"/>
      <c r="Y121" s="1534"/>
      <c r="Z121" s="1534"/>
      <c r="AA121" s="1534"/>
      <c r="AB121" s="714"/>
      <c r="AD121" s="676"/>
      <c r="AP121" s="676"/>
      <c r="BD121" s="676"/>
      <c r="BQ121" s="676"/>
    </row>
    <row r="122" spans="1:69" ht="30" customHeight="1">
      <c r="A122" s="1597"/>
      <c r="B122" s="1587"/>
      <c r="C122" s="1562" t="s">
        <v>1616</v>
      </c>
      <c r="D122" s="1555" t="s">
        <v>1615</v>
      </c>
      <c r="E122" s="1555"/>
      <c r="F122" s="1555"/>
      <c r="G122" s="1555"/>
      <c r="H122" s="1555"/>
      <c r="I122" s="1555"/>
      <c r="J122" s="1555"/>
      <c r="K122" s="1555"/>
      <c r="L122" s="1555"/>
      <c r="M122" s="1555"/>
      <c r="N122" s="1555"/>
      <c r="O122" s="1555"/>
      <c r="P122" s="1555"/>
      <c r="Q122" s="1555"/>
      <c r="R122" s="1555"/>
      <c r="S122" s="1555"/>
      <c r="T122" s="1555"/>
      <c r="U122" s="1555"/>
      <c r="V122" s="1555"/>
      <c r="W122" s="1555"/>
      <c r="X122" s="1555"/>
      <c r="Y122" s="1555"/>
      <c r="Z122" s="1555"/>
      <c r="AA122" s="1555"/>
      <c r="AB122" s="714"/>
      <c r="AD122" s="676"/>
      <c r="AP122" s="676"/>
      <c r="BD122" s="676"/>
      <c r="BQ122" s="676"/>
    </row>
    <row r="123" spans="1:69" ht="27.6" customHeight="1">
      <c r="A123" s="1597"/>
      <c r="B123" s="1587"/>
      <c r="C123" s="1602" t="s">
        <v>1087</v>
      </c>
      <c r="D123" s="7106" t="s">
        <v>1617</v>
      </c>
      <c r="E123" s="7106"/>
      <c r="F123" s="7106"/>
      <c r="G123" s="7106"/>
      <c r="H123" s="7106"/>
      <c r="I123" s="7106"/>
      <c r="J123" s="7106"/>
      <c r="K123" s="7106"/>
      <c r="L123" s="7106"/>
      <c r="M123" s="7106"/>
      <c r="N123" s="7108"/>
      <c r="O123" s="1602" t="s">
        <v>1105</v>
      </c>
      <c r="P123" s="7106" t="s">
        <v>1618</v>
      </c>
      <c r="Q123" s="7106"/>
      <c r="R123" s="7106"/>
      <c r="S123" s="7106"/>
      <c r="T123" s="7107"/>
      <c r="U123" s="7106"/>
      <c r="V123" s="7106"/>
      <c r="W123" s="7106"/>
      <c r="X123" s="7106"/>
      <c r="Y123" s="7106"/>
      <c r="Z123" s="7108"/>
      <c r="AB123" s="1537"/>
      <c r="AD123" s="676"/>
      <c r="AP123" s="676"/>
      <c r="BD123" s="676"/>
      <c r="BQ123" s="676"/>
    </row>
    <row r="124" spans="1:69" ht="27.6" customHeight="1">
      <c r="A124" s="1597"/>
      <c r="B124" s="1587"/>
      <c r="C124" s="1540"/>
      <c r="D124" s="7109"/>
      <c r="E124" s="7109"/>
      <c r="F124" s="7109"/>
      <c r="G124" s="7109"/>
      <c r="H124" s="7109"/>
      <c r="I124" s="7109"/>
      <c r="J124" s="7109"/>
      <c r="K124" s="7109"/>
      <c r="L124" s="7109"/>
      <c r="M124" s="7109"/>
      <c r="N124" s="7111"/>
      <c r="O124" s="1540"/>
      <c r="P124" s="7109"/>
      <c r="Q124" s="7109"/>
      <c r="R124" s="7109"/>
      <c r="S124" s="7109"/>
      <c r="T124" s="7110"/>
      <c r="U124" s="7109"/>
      <c r="V124" s="7109"/>
      <c r="W124" s="7109"/>
      <c r="X124" s="7109"/>
      <c r="Y124" s="7109"/>
      <c r="Z124" s="7111"/>
      <c r="AB124" s="1537"/>
      <c r="AD124" s="676"/>
      <c r="AP124" s="676"/>
      <c r="BD124" s="676"/>
      <c r="BQ124" s="676"/>
    </row>
    <row r="125" spans="1:69" ht="27.6" customHeight="1">
      <c r="A125" s="1597"/>
      <c r="B125" s="1587"/>
      <c r="C125" s="1588" t="s">
        <v>1098</v>
      </c>
      <c r="D125" s="1643"/>
      <c r="E125" s="7103" t="str">
        <f>+入力ｼｰﾄB!$J$37</f>
        <v>○○　一夫</v>
      </c>
      <c r="F125" s="7103"/>
      <c r="G125" s="7103"/>
      <c r="H125" s="7103"/>
      <c r="I125" s="7103"/>
      <c r="J125" s="7103"/>
      <c r="K125" s="7103"/>
      <c r="L125" s="7103"/>
      <c r="M125" s="7103"/>
      <c r="N125" s="7104"/>
      <c r="O125" s="1588" t="s">
        <v>1098</v>
      </c>
      <c r="P125" s="1643"/>
      <c r="Q125" s="7085" t="str">
        <f>+入力ｼｰﾄB!$J$51</f>
        <v>○○　一夫</v>
      </c>
      <c r="R125" s="7085"/>
      <c r="S125" s="7085"/>
      <c r="T125" s="7103"/>
      <c r="U125" s="7085"/>
      <c r="V125" s="7085"/>
      <c r="W125" s="7085"/>
      <c r="X125" s="7085"/>
      <c r="Y125" s="7085"/>
      <c r="Z125" s="7086"/>
      <c r="AB125" s="1537"/>
      <c r="AD125" s="676"/>
      <c r="AP125" s="676"/>
      <c r="BD125" s="676"/>
      <c r="BQ125" s="676"/>
    </row>
    <row r="126" spans="1:69" ht="27.6" customHeight="1">
      <c r="A126" s="1597"/>
      <c r="B126" s="1587"/>
      <c r="C126" s="1588" t="s">
        <v>1585</v>
      </c>
      <c r="D126" s="1643"/>
      <c r="E126" s="7014" t="str">
        <f>+入力ｼｰﾄB!$J$38</f>
        <v>1級</v>
      </c>
      <c r="F126" s="7014"/>
      <c r="G126" s="7014" t="s">
        <v>1622</v>
      </c>
      <c r="H126" s="7014"/>
      <c r="I126" s="7014"/>
      <c r="J126" s="7014"/>
      <c r="K126" s="7014"/>
      <c r="L126" s="7075">
        <f>+入力ｼｰﾄB!$J$39</f>
        <v>987777</v>
      </c>
      <c r="M126" s="7075"/>
      <c r="N126" s="1643" t="s">
        <v>1587</v>
      </c>
      <c r="O126" s="1588" t="s">
        <v>1585</v>
      </c>
      <c r="P126" s="1643"/>
      <c r="Q126" s="7014" t="str">
        <f>+入力ｼｰﾄB!$J$52</f>
        <v>1級</v>
      </c>
      <c r="R126" s="7014"/>
      <c r="S126" s="7014" t="s">
        <v>1622</v>
      </c>
      <c r="T126" s="7014"/>
      <c r="U126" s="7014"/>
      <c r="V126" s="7014"/>
      <c r="W126" s="7014"/>
      <c r="X126" s="7014">
        <f>+入力ｼｰﾄB!$J$53</f>
        <v>987777</v>
      </c>
      <c r="Y126" s="7014"/>
      <c r="Z126" s="1772" t="s">
        <v>1587</v>
      </c>
      <c r="AB126" s="1537"/>
      <c r="AD126" s="676"/>
      <c r="AP126" s="676"/>
      <c r="BD126" s="676"/>
      <c r="BQ126" s="676"/>
    </row>
    <row r="127" spans="1:69" ht="27.6" customHeight="1">
      <c r="A127" s="1597"/>
      <c r="B127" s="1587"/>
      <c r="C127" s="1765"/>
      <c r="D127" s="1787"/>
      <c r="E127" s="1787"/>
      <c r="F127" s="1561"/>
      <c r="G127" s="1561" t="str">
        <f>IF(入力ｼｰﾄB!$N$38&gt;=9,+入力ｼｰﾄB!$L$38,"")</f>
        <v/>
      </c>
      <c r="H127" s="1561"/>
      <c r="I127" s="1561"/>
      <c r="L127" s="1561"/>
      <c r="M127" s="1561"/>
      <c r="N127" s="1561"/>
      <c r="O127" s="1765"/>
      <c r="P127" s="1766"/>
      <c r="Q127" s="1787"/>
      <c r="R127" s="1561"/>
      <c r="S127" s="1561"/>
      <c r="T127" s="1561"/>
      <c r="U127" s="1561"/>
      <c r="V127" s="1561"/>
      <c r="W127" s="1561"/>
      <c r="X127" s="1561"/>
      <c r="Y127" s="1561"/>
      <c r="Z127" s="1772"/>
      <c r="AB127" s="1537"/>
      <c r="AD127" s="676"/>
      <c r="AP127" s="676"/>
      <c r="BD127" s="676"/>
      <c r="BQ127" s="676"/>
    </row>
    <row r="128" spans="1:69" ht="27.6" customHeight="1">
      <c r="A128" s="1597"/>
      <c r="B128" s="1587"/>
      <c r="C128" s="1588" t="s">
        <v>1098</v>
      </c>
      <c r="D128" s="1643"/>
      <c r="E128" s="7075" t="str">
        <f>+入力ｼｰﾄB!$J$41</f>
        <v>構造　進</v>
      </c>
      <c r="F128" s="7075"/>
      <c r="G128" s="7075"/>
      <c r="H128" s="7075"/>
      <c r="I128" s="7075"/>
      <c r="J128" s="7075"/>
      <c r="K128" s="7075"/>
      <c r="L128" s="7075"/>
      <c r="M128" s="7075"/>
      <c r="N128" s="7076"/>
      <c r="O128" s="1588" t="s">
        <v>1098</v>
      </c>
      <c r="P128" s="1643"/>
      <c r="Q128" s="7075" t="str">
        <f>+入力ｼｰﾄB!$J$55</f>
        <v>高野　洋平</v>
      </c>
      <c r="R128" s="7075"/>
      <c r="S128" s="7075"/>
      <c r="T128" s="7075"/>
      <c r="U128" s="7075"/>
      <c r="V128" s="7075"/>
      <c r="W128" s="7075"/>
      <c r="X128" s="7075"/>
      <c r="Y128" s="7075"/>
      <c r="Z128" s="7076"/>
      <c r="AB128" s="1537"/>
      <c r="AD128" s="676"/>
      <c r="AP128" s="676"/>
      <c r="BD128" s="676"/>
      <c r="BQ128" s="676"/>
    </row>
    <row r="129" spans="1:69" ht="27.6" customHeight="1">
      <c r="A129" s="1597"/>
      <c r="B129" s="1587"/>
      <c r="C129" s="1588" t="s">
        <v>1585</v>
      </c>
      <c r="D129" s="1643"/>
      <c r="E129" s="7014" t="str">
        <f>+入力ｼｰﾄB!$J$42</f>
        <v>1級</v>
      </c>
      <c r="F129" s="7014"/>
      <c r="G129" s="7014" t="s">
        <v>1622</v>
      </c>
      <c r="H129" s="7014"/>
      <c r="I129" s="7014"/>
      <c r="J129" s="7014"/>
      <c r="K129" s="7014"/>
      <c r="L129" s="7075">
        <f>+入力ｼｰﾄB!$J$43</f>
        <v>112233</v>
      </c>
      <c r="M129" s="7075"/>
      <c r="N129" s="1643" t="s">
        <v>1587</v>
      </c>
      <c r="O129" s="1588" t="s">
        <v>1585</v>
      </c>
      <c r="P129" s="1643"/>
      <c r="Q129" s="7014" t="str">
        <f>+入力ｼｰﾄB!$J$56</f>
        <v>1級</v>
      </c>
      <c r="R129" s="7014"/>
      <c r="S129" s="7014" t="s">
        <v>1622</v>
      </c>
      <c r="T129" s="7014"/>
      <c r="U129" s="7014"/>
      <c r="V129" s="7014"/>
      <c r="W129" s="7014"/>
      <c r="X129" s="7014">
        <f>+入力ｼｰﾄB!$J$57</f>
        <v>9933333</v>
      </c>
      <c r="Y129" s="7014"/>
      <c r="Z129" s="1772" t="s">
        <v>1587</v>
      </c>
      <c r="AB129" s="1537"/>
      <c r="AD129" s="676"/>
      <c r="AP129" s="676"/>
      <c r="BD129" s="676"/>
      <c r="BQ129" s="676"/>
    </row>
    <row r="130" spans="1:69" ht="27.6" customHeight="1">
      <c r="A130" s="1597"/>
      <c r="B130" s="1587"/>
      <c r="C130" s="1765"/>
      <c r="D130" s="1787"/>
      <c r="E130" s="6792" t="str">
        <f>IF(入力ｼｰﾄB!$N$42&gt;=9,+入力ｼｰﾄB!$L$42,"")</f>
        <v>構造設計一級建築士</v>
      </c>
      <c r="F130" s="6792"/>
      <c r="G130" s="6792"/>
      <c r="H130" s="6792"/>
      <c r="I130" s="6792"/>
      <c r="J130" s="6792"/>
      <c r="K130" s="6792"/>
      <c r="L130" s="1561"/>
      <c r="M130" s="1561"/>
      <c r="N130" s="1561"/>
      <c r="O130" s="1765"/>
      <c r="P130" s="1766"/>
      <c r="Q130" s="6792" t="str">
        <f>IF(入力ｼｰﾄB!$N$56&gt;=9,+入力ｼｰﾄB!$L$56,"")</f>
        <v>構造設計一級建築士</v>
      </c>
      <c r="R130" s="6792"/>
      <c r="S130" s="6792"/>
      <c r="T130" s="6792"/>
      <c r="U130" s="6792"/>
      <c r="V130" s="6792"/>
      <c r="W130" s="6792"/>
      <c r="X130" s="6792"/>
      <c r="Y130" s="1561"/>
      <c r="Z130" s="1772"/>
      <c r="AB130" s="1537"/>
      <c r="AD130" s="676"/>
      <c r="AP130" s="676"/>
      <c r="BD130" s="676"/>
      <c r="BQ130" s="676"/>
    </row>
    <row r="131" spans="1:69" ht="27.6" customHeight="1">
      <c r="A131" s="1597"/>
      <c r="B131" s="1587"/>
      <c r="C131" s="7134" t="s">
        <v>1100</v>
      </c>
      <c r="D131" s="6792"/>
      <c r="E131" s="6792"/>
      <c r="F131" s="6792"/>
      <c r="G131" s="6792"/>
      <c r="H131" s="6792"/>
      <c r="I131" s="6792"/>
      <c r="J131" s="6792"/>
      <c r="K131" s="6792"/>
      <c r="L131" s="6792"/>
      <c r="M131" s="6792"/>
      <c r="N131" s="7135"/>
      <c r="O131" s="7134" t="s">
        <v>1099</v>
      </c>
      <c r="P131" s="6792"/>
      <c r="Q131" s="6792"/>
      <c r="R131" s="6792"/>
      <c r="S131" s="6792"/>
      <c r="T131" s="6792"/>
      <c r="U131" s="6792"/>
      <c r="V131" s="6792"/>
      <c r="W131" s="6792"/>
      <c r="X131" s="6792"/>
      <c r="Y131" s="6792"/>
      <c r="Z131" s="7135"/>
      <c r="AB131" s="1537"/>
      <c r="AD131" s="676"/>
      <c r="AP131" s="676"/>
      <c r="BD131" s="676"/>
      <c r="BQ131" s="676"/>
    </row>
    <row r="132" spans="1:69" ht="27.6" customHeight="1">
      <c r="A132" s="1597"/>
      <c r="B132" s="1587"/>
      <c r="C132" s="1588" t="s">
        <v>1098</v>
      </c>
      <c r="D132" s="1643"/>
      <c r="E132" s="7075" t="str">
        <f>+入力ｼｰﾄB!$J$46</f>
        <v>設備　真一</v>
      </c>
      <c r="F132" s="7075"/>
      <c r="G132" s="7075"/>
      <c r="H132" s="7075"/>
      <c r="I132" s="7075"/>
      <c r="J132" s="7075"/>
      <c r="K132" s="7075"/>
      <c r="L132" s="7075"/>
      <c r="M132" s="7075"/>
      <c r="N132" s="7076"/>
      <c r="O132" s="1588" t="s">
        <v>1098</v>
      </c>
      <c r="P132" s="1643"/>
      <c r="Q132" s="7075" t="str">
        <f>+入力ｼｰﾄB!$J$60</f>
        <v>上設備　次郎</v>
      </c>
      <c r="R132" s="7075"/>
      <c r="S132" s="7075"/>
      <c r="T132" s="7075"/>
      <c r="U132" s="7075"/>
      <c r="V132" s="7075"/>
      <c r="W132" s="7075"/>
      <c r="X132" s="7075"/>
      <c r="Y132" s="7075"/>
      <c r="Z132" s="7076"/>
      <c r="AB132" s="1537"/>
      <c r="AD132" s="676"/>
      <c r="AP132" s="676"/>
      <c r="BD132" s="676"/>
      <c r="BQ132" s="676"/>
    </row>
    <row r="133" spans="1:69" ht="27.6" customHeight="1">
      <c r="A133" s="1597"/>
      <c r="B133" s="1587"/>
      <c r="C133" s="1588" t="s">
        <v>1619</v>
      </c>
      <c r="D133" s="1643"/>
      <c r="E133" s="6880" t="str">
        <f>+IF(ISBLANK(入力ｼｰﾄB!$H$45),"","建築設備士")</f>
        <v>建築設備士</v>
      </c>
      <c r="F133" s="6880"/>
      <c r="G133" s="6880"/>
      <c r="H133" s="7079" t="s">
        <v>2097</v>
      </c>
      <c r="I133" s="7079"/>
      <c r="J133" s="7079"/>
      <c r="K133" s="7140" t="str">
        <f>+入力ｼｰﾄB!$J$47&amp;" ）"</f>
        <v>789-4444 ）</v>
      </c>
      <c r="L133" s="7140"/>
      <c r="M133" s="7140"/>
      <c r="N133" s="7141"/>
      <c r="O133" s="1588" t="s">
        <v>1619</v>
      </c>
      <c r="P133" s="1643"/>
      <c r="Q133" s="6880" t="str">
        <f>+IF(ISBLANK(入力ｼｰﾄB!$H$59),"","建築設備士")</f>
        <v>建築設備士</v>
      </c>
      <c r="R133" s="6880"/>
      <c r="S133" s="6880"/>
      <c r="T133" s="7079" t="s">
        <v>2097</v>
      </c>
      <c r="U133" s="7079"/>
      <c r="V133" s="7079"/>
      <c r="W133" s="7140" t="str">
        <f>+入力ｼｰﾄB!$J$61&amp;" ）"</f>
        <v>321-45678 ）</v>
      </c>
      <c r="X133" s="7140"/>
      <c r="Y133" s="7140"/>
      <c r="Z133" s="7141"/>
      <c r="AB133" s="1537"/>
      <c r="AD133" s="676"/>
      <c r="AP133" s="676"/>
      <c r="BD133" s="676"/>
      <c r="BQ133" s="676"/>
    </row>
    <row r="134" spans="1:69" ht="27.6" customHeight="1">
      <c r="A134" s="1597"/>
      <c r="B134" s="1587"/>
      <c r="C134" s="1986"/>
      <c r="D134" s="1987"/>
      <c r="E134" s="7138"/>
      <c r="F134" s="7138"/>
      <c r="G134" s="7138"/>
      <c r="H134" s="7138"/>
      <c r="I134" s="7138"/>
      <c r="J134" s="7138"/>
      <c r="K134" s="7138"/>
      <c r="L134" s="1561"/>
      <c r="M134" s="1561"/>
      <c r="N134" s="1987"/>
      <c r="O134" s="1986"/>
      <c r="P134" s="1987"/>
      <c r="Q134" s="7139"/>
      <c r="R134" s="7139"/>
      <c r="S134" s="7139"/>
      <c r="T134" s="7139"/>
      <c r="U134" s="7139"/>
      <c r="V134" s="7139"/>
      <c r="W134" s="7139"/>
      <c r="X134" s="1987"/>
      <c r="Y134" s="1987"/>
      <c r="Z134" s="1988"/>
      <c r="AB134" s="1537"/>
      <c r="AD134" s="676"/>
      <c r="AP134" s="676"/>
      <c r="BD134" s="676"/>
      <c r="BQ134" s="676"/>
    </row>
    <row r="135" spans="1:69" ht="30" customHeight="1">
      <c r="A135" s="1597"/>
      <c r="B135" s="1587"/>
      <c r="C135" s="7136" t="s">
        <v>1620</v>
      </c>
      <c r="D135" s="7136"/>
      <c r="E135" s="7136"/>
      <c r="F135" s="7136"/>
      <c r="G135" s="7136"/>
      <c r="H135" s="7136"/>
      <c r="I135" s="7136"/>
      <c r="J135" s="7136"/>
      <c r="K135" s="7136"/>
      <c r="L135" s="7136"/>
      <c r="M135" s="7136"/>
      <c r="N135" s="7136"/>
      <c r="O135" s="7136"/>
      <c r="P135" s="7136"/>
      <c r="Q135" s="7136"/>
      <c r="R135" s="7136"/>
      <c r="S135" s="7136"/>
      <c r="T135" s="7137"/>
      <c r="U135" s="7136"/>
      <c r="V135" s="7136"/>
      <c r="W135" s="7136"/>
      <c r="X135" s="7136"/>
      <c r="Y135" s="7136"/>
      <c r="Z135" s="7136"/>
      <c r="AB135" s="1537"/>
      <c r="AD135" s="676"/>
      <c r="AE135" s="1668"/>
      <c r="AP135" s="676"/>
      <c r="BD135" s="676"/>
      <c r="BQ135" s="676"/>
    </row>
    <row r="136" spans="1:69" ht="30" customHeight="1">
      <c r="A136" s="1597"/>
      <c r="B136" s="1587"/>
      <c r="C136" s="1769"/>
      <c r="D136" s="1541"/>
      <c r="E136" s="1541"/>
      <c r="F136" s="1541"/>
      <c r="G136" s="1541"/>
      <c r="H136" s="1541"/>
      <c r="I136" s="1541"/>
      <c r="J136" s="1541"/>
      <c r="K136" s="1541"/>
      <c r="L136" s="1541"/>
      <c r="M136" s="1541"/>
      <c r="N136" s="1541"/>
      <c r="O136" s="1541"/>
      <c r="P136" s="1541"/>
      <c r="Q136" s="1541"/>
      <c r="R136" s="1541"/>
      <c r="S136" s="1541"/>
      <c r="T136" s="1541"/>
      <c r="U136" s="1541"/>
      <c r="V136" s="1541"/>
      <c r="W136" s="1541"/>
      <c r="X136" s="1541"/>
      <c r="Y136" s="1541"/>
      <c r="Z136" s="1541"/>
      <c r="AA136" s="1541"/>
      <c r="AB136" s="1537"/>
      <c r="AD136" s="676"/>
      <c r="AP136" s="676"/>
      <c r="BD136" s="676"/>
      <c r="BQ136" s="676"/>
    </row>
    <row r="137" spans="1:69" ht="30" customHeight="1">
      <c r="A137" s="1597"/>
      <c r="B137" s="1587"/>
      <c r="C137" s="1563" t="s">
        <v>1498</v>
      </c>
      <c r="D137" s="1563" t="s">
        <v>1621</v>
      </c>
      <c r="E137" s="1563"/>
      <c r="F137" s="1555"/>
      <c r="G137" s="1555"/>
      <c r="H137" s="1555"/>
      <c r="I137" s="1555"/>
      <c r="J137" s="1555"/>
      <c r="K137" s="1555"/>
      <c r="L137" s="1555"/>
      <c r="M137" s="1555"/>
      <c r="N137" s="1555"/>
      <c r="O137" s="1555"/>
      <c r="P137" s="1555"/>
      <c r="Q137" s="1555"/>
      <c r="R137" s="1555"/>
      <c r="S137" s="1555"/>
      <c r="T137" s="1555"/>
      <c r="U137" s="1555"/>
      <c r="V137" s="1555"/>
      <c r="W137" s="1555"/>
      <c r="X137" s="1555"/>
      <c r="Y137" s="1555"/>
      <c r="Z137" s="1555"/>
      <c r="AA137" s="1555"/>
      <c r="AB137" s="1537"/>
      <c r="AD137" s="676"/>
      <c r="AP137" s="676"/>
      <c r="BD137" s="676"/>
      <c r="BQ137" s="676"/>
    </row>
    <row r="138" spans="1:69" ht="30" customHeight="1">
      <c r="A138" s="1597"/>
      <c r="B138" s="1587"/>
      <c r="C138" s="6997" t="s">
        <v>1821</v>
      </c>
      <c r="D138" s="6998"/>
      <c r="E138" s="6998"/>
      <c r="F138" s="6998"/>
      <c r="G138" s="6998"/>
      <c r="H138" s="6998"/>
      <c r="I138" s="6999"/>
      <c r="J138" s="6997" t="s">
        <v>1605</v>
      </c>
      <c r="K138" s="6998"/>
      <c r="L138" s="6998"/>
      <c r="M138" s="6998"/>
      <c r="N138" s="6998"/>
      <c r="O138" s="6998"/>
      <c r="P138" s="6998"/>
      <c r="Q138" s="6998"/>
      <c r="R138" s="6998"/>
      <c r="S138" s="7128"/>
      <c r="T138" s="2006"/>
      <c r="U138" s="7116" t="s">
        <v>1695</v>
      </c>
      <c r="V138" s="7117"/>
      <c r="W138" s="7117"/>
      <c r="X138" s="7117"/>
      <c r="Y138" s="7117"/>
      <c r="Z138" s="7118"/>
      <c r="AB138" s="1537"/>
      <c r="AD138" s="676"/>
      <c r="AP138" s="676"/>
      <c r="BD138" s="676"/>
      <c r="BQ138" s="676"/>
    </row>
    <row r="139" spans="1:69" ht="30" customHeight="1">
      <c r="A139" s="1597"/>
      <c r="B139" s="1587"/>
      <c r="C139" s="7070"/>
      <c r="D139" s="7071"/>
      <c r="E139" s="7071"/>
      <c r="F139" s="7071"/>
      <c r="G139" s="7071"/>
      <c r="H139" s="7071"/>
      <c r="I139" s="7072"/>
      <c r="J139" s="7070"/>
      <c r="K139" s="7071"/>
      <c r="L139" s="7071"/>
      <c r="M139" s="7071"/>
      <c r="N139" s="7071"/>
      <c r="O139" s="7071"/>
      <c r="P139" s="7071"/>
      <c r="Q139" s="7071"/>
      <c r="R139" s="7071"/>
      <c r="S139" s="7129"/>
      <c r="T139" s="2007"/>
      <c r="U139" s="7119"/>
      <c r="V139" s="7120"/>
      <c r="W139" s="7120"/>
      <c r="X139" s="7120"/>
      <c r="Y139" s="7120"/>
      <c r="Z139" s="7121"/>
      <c r="AB139" s="1537"/>
      <c r="AD139" s="676"/>
      <c r="AP139" s="676"/>
      <c r="BD139" s="676"/>
      <c r="BQ139" s="676"/>
    </row>
    <row r="140" spans="1:69" ht="30" customHeight="1">
      <c r="A140" s="1597"/>
      <c r="C140" s="6997" t="str">
        <f>+IF(入力ｼｰﾄB!$J$133&gt;0,入力ｼｰﾄB!$H$132,"")</f>
        <v>意匠</v>
      </c>
      <c r="D140" s="6998"/>
      <c r="E140" s="6998"/>
      <c r="F140" s="6998"/>
      <c r="G140" s="6998"/>
      <c r="H140" s="6998"/>
      <c r="I140" s="6999"/>
      <c r="J140" s="1594" t="s">
        <v>1589</v>
      </c>
      <c r="K140" s="1595"/>
      <c r="L140" s="7085" t="str">
        <f>IF(入力ｼｰﾄB!$J$133&gt;0,入力ｼｰﾄB!J134,"")</f>
        <v>××設計</v>
      </c>
      <c r="M140" s="7085"/>
      <c r="N140" s="7085"/>
      <c r="O140" s="7085"/>
      <c r="P140" s="7085"/>
      <c r="Q140" s="7085"/>
      <c r="R140" s="7085"/>
      <c r="S140" s="7103"/>
      <c r="T140" s="2008"/>
      <c r="U140" s="6997" t="str">
        <f>IF(入力ｼｰﾄB!J133&gt;0,IF(入力ｼｰﾄB!O135="法人",入力ｼｰﾄB!J136,入力ｼｰﾄB!J135),"")</f>
        <v>株式会社　第一設計</v>
      </c>
      <c r="V140" s="6998"/>
      <c r="W140" s="6998"/>
      <c r="X140" s="6998"/>
      <c r="Y140" s="6998"/>
      <c r="Z140" s="6999"/>
      <c r="AB140" s="1537"/>
      <c r="AD140" s="676"/>
      <c r="AP140" s="676"/>
      <c r="BD140" s="676"/>
      <c r="BQ140" s="676"/>
    </row>
    <row r="141" spans="1:69" ht="30" customHeight="1">
      <c r="A141" s="1597"/>
      <c r="C141" s="7000"/>
      <c r="D141" s="6992"/>
      <c r="E141" s="6992"/>
      <c r="F141" s="6992"/>
      <c r="G141" s="6992"/>
      <c r="H141" s="6992"/>
      <c r="I141" s="7001"/>
      <c r="J141" s="1588" t="s">
        <v>1590</v>
      </c>
      <c r="K141" s="1643"/>
      <c r="L141" s="7075" t="str">
        <f>IF(入力ｼｰﾄB!$J$133&gt;0,入力ｼｰﾄB!J138,"")</f>
        <v>神奈川県××市＊＊＊2-2-2</v>
      </c>
      <c r="M141" s="7075"/>
      <c r="N141" s="7075"/>
      <c r="O141" s="7075"/>
      <c r="P141" s="7075"/>
      <c r="Q141" s="7075"/>
      <c r="R141" s="7075"/>
      <c r="S141" s="7075"/>
      <c r="T141" s="2001"/>
      <c r="U141" s="7000"/>
      <c r="V141" s="6992"/>
      <c r="W141" s="6992"/>
      <c r="X141" s="6992"/>
      <c r="Y141" s="6992"/>
      <c r="Z141" s="7001"/>
      <c r="AB141" s="1537"/>
      <c r="AD141" s="676"/>
      <c r="AP141" s="676"/>
      <c r="BD141" s="676"/>
      <c r="BQ141" s="676"/>
    </row>
    <row r="142" spans="1:69" ht="30" customHeight="1">
      <c r="A142" s="1597"/>
      <c r="C142" s="7070"/>
      <c r="D142" s="7071"/>
      <c r="E142" s="7071"/>
      <c r="F142" s="7071"/>
      <c r="G142" s="7071"/>
      <c r="H142" s="7071"/>
      <c r="I142" s="7072"/>
      <c r="J142" s="7078" t="s">
        <v>1584</v>
      </c>
      <c r="K142" s="7079"/>
      <c r="L142" s="7079"/>
      <c r="M142" s="7079"/>
      <c r="N142" s="7079"/>
      <c r="O142" s="7016" t="str">
        <f>IF(入力ｼｰﾄB!$J$133&gt;0,入力ｼｰﾄB!J139,"")</f>
        <v>一級</v>
      </c>
      <c r="P142" s="7016"/>
      <c r="Q142" s="1643" t="s">
        <v>1810</v>
      </c>
      <c r="R142" s="7131" t="s">
        <v>2113</v>
      </c>
      <c r="S142" s="7131"/>
      <c r="T142" s="7132"/>
      <c r="U142" s="7005" t="str">
        <f>IF(入力ｼｰﾄB!J133&gt;0,IF(入力ｼｰﾄB!O135="法人",入力ｼｰﾄB!J137&amp;入力ｼｰﾄB!L137,""),"")</f>
        <v>代表取締役△△一郎</v>
      </c>
      <c r="V142" s="7006"/>
      <c r="W142" s="7006"/>
      <c r="X142" s="7006"/>
      <c r="Y142" s="7006"/>
      <c r="Z142" s="7007"/>
      <c r="AB142" s="1537"/>
      <c r="AD142" s="676"/>
      <c r="AP142" s="676"/>
      <c r="BD142" s="676"/>
      <c r="BQ142" s="676"/>
    </row>
    <row r="143" spans="1:69" ht="30" customHeight="1">
      <c r="A143" s="1597"/>
      <c r="C143" s="6997" t="str">
        <f>+IF(入力ｼｰﾄB!$J$142&gt;0,入力ｼｰﾄB!$H$141,"")</f>
        <v>構造</v>
      </c>
      <c r="D143" s="6998"/>
      <c r="E143" s="6998"/>
      <c r="F143" s="6998"/>
      <c r="G143" s="6998"/>
      <c r="H143" s="6998"/>
      <c r="I143" s="6999"/>
      <c r="J143" s="1594" t="s">
        <v>1589</v>
      </c>
      <c r="K143" s="1595"/>
      <c r="L143" s="7085" t="str">
        <f>IF(入力ｼｰﾄB!$J$142&gt;0,入力ｼｰﾄB!J143,"")</f>
        <v>西日本構造研究所</v>
      </c>
      <c r="M143" s="7085"/>
      <c r="N143" s="7085"/>
      <c r="O143" s="7085"/>
      <c r="P143" s="7085"/>
      <c r="Q143" s="7085"/>
      <c r="R143" s="7085"/>
      <c r="S143" s="7103"/>
      <c r="T143" s="2008"/>
      <c r="U143" s="6997" t="str">
        <f>IF(入力ｼｰﾄB!J142&gt;0,IF(入力ｼｰﾄB!O144="法人",入力ｼｰﾄB!J145,入力ｼｰﾄB!J144),"")</f>
        <v>夷　十郎</v>
      </c>
      <c r="V143" s="6998"/>
      <c r="W143" s="6998"/>
      <c r="X143" s="6998"/>
      <c r="Y143" s="6998"/>
      <c r="Z143" s="6999"/>
      <c r="AB143" s="1537"/>
      <c r="AD143" s="676"/>
      <c r="AP143" s="676"/>
      <c r="BD143" s="676"/>
      <c r="BQ143" s="676"/>
    </row>
    <row r="144" spans="1:69" ht="30" customHeight="1">
      <c r="A144" s="1597"/>
      <c r="C144" s="7000"/>
      <c r="D144" s="6992"/>
      <c r="E144" s="6992"/>
      <c r="F144" s="6992"/>
      <c r="G144" s="6992"/>
      <c r="H144" s="6992"/>
      <c r="I144" s="7001"/>
      <c r="J144" s="1588" t="s">
        <v>1590</v>
      </c>
      <c r="K144" s="1643"/>
      <c r="L144" s="7075" t="str">
        <f>IF(入力ｼｰﾄB!$J$142&gt;0,入力ｼｰﾄB!J147,"")</f>
        <v>大阪市西区＊＊０-10-10</v>
      </c>
      <c r="M144" s="7075"/>
      <c r="N144" s="7075"/>
      <c r="O144" s="7075"/>
      <c r="P144" s="7075"/>
      <c r="Q144" s="7075"/>
      <c r="R144" s="7075"/>
      <c r="S144" s="7075"/>
      <c r="T144" s="2001"/>
      <c r="U144" s="7000"/>
      <c r="V144" s="6992"/>
      <c r="W144" s="6992"/>
      <c r="X144" s="6992"/>
      <c r="Y144" s="6992"/>
      <c r="Z144" s="7001"/>
      <c r="AB144" s="1537"/>
      <c r="AD144" s="676"/>
      <c r="AP144" s="676"/>
      <c r="BD144" s="676"/>
      <c r="BQ144" s="676"/>
    </row>
    <row r="145" spans="1:69" ht="30" customHeight="1">
      <c r="A145" s="1597"/>
      <c r="C145" s="7070"/>
      <c r="D145" s="7071"/>
      <c r="E145" s="7071"/>
      <c r="F145" s="7071"/>
      <c r="G145" s="7071"/>
      <c r="H145" s="7071"/>
      <c r="I145" s="7072"/>
      <c r="J145" s="7078" t="s">
        <v>1584</v>
      </c>
      <c r="K145" s="7079"/>
      <c r="L145" s="7079"/>
      <c r="M145" s="7079"/>
      <c r="N145" s="7079"/>
      <c r="O145" s="7016" t="str">
        <f>IF(入力ｼｰﾄB!$J$142&gt;0,入力ｼｰﾄB!J148,"")</f>
        <v>一級</v>
      </c>
      <c r="P145" s="7016"/>
      <c r="Q145" s="1643" t="s">
        <v>1810</v>
      </c>
      <c r="R145" s="7131" t="s">
        <v>2113</v>
      </c>
      <c r="S145" s="7131"/>
      <c r="T145" s="7132"/>
      <c r="U145" s="7005" t="str">
        <f>IF(入力ｼｰﾄB!J142&gt;0,IF(入力ｼｰﾄB!O144="法人",入力ｼｰﾄB!J146&amp;入力ｼｰﾄB!L146,""),"")</f>
        <v/>
      </c>
      <c r="V145" s="7006"/>
      <c r="W145" s="7006"/>
      <c r="X145" s="7006"/>
      <c r="Y145" s="7006"/>
      <c r="Z145" s="7007"/>
      <c r="AB145" s="1537"/>
      <c r="AD145" s="676"/>
      <c r="AP145" s="676"/>
      <c r="BD145" s="676"/>
      <c r="BQ145" s="676"/>
    </row>
    <row r="146" spans="1:69" ht="30" customHeight="1">
      <c r="A146" s="1597"/>
      <c r="C146" s="6997" t="str">
        <f>+IF(入力ｼｰﾄB!$J$151&gt;0,入力ｼｰﾄB!$H$150,"")</f>
        <v>設備</v>
      </c>
      <c r="D146" s="6998"/>
      <c r="E146" s="6998"/>
      <c r="F146" s="6998"/>
      <c r="G146" s="6998"/>
      <c r="H146" s="6998"/>
      <c r="I146" s="6999"/>
      <c r="J146" s="1594" t="s">
        <v>1589</v>
      </c>
      <c r="K146" s="1595"/>
      <c r="L146" s="1595"/>
      <c r="M146" s="1595" t="str">
        <f>IF(入力ｼｰﾄB!$J$151&gt;0,入力ｼｰﾄB!J152,"")</f>
        <v/>
      </c>
      <c r="N146" s="1595"/>
      <c r="O146" s="1595"/>
      <c r="P146" s="1595"/>
      <c r="Q146" s="1595"/>
      <c r="R146" s="1595"/>
      <c r="S146" s="2003"/>
      <c r="T146" s="2009"/>
      <c r="U146" s="6997" t="str">
        <f>IF(入力ｼｰﾄB!J151&gt;0,IF(入力ｼｰﾄB!O153="法人",入力ｼｰﾄB!J154,入力ｼｰﾄB!J153),"")</f>
        <v/>
      </c>
      <c r="V146" s="6998"/>
      <c r="W146" s="6998"/>
      <c r="X146" s="6998"/>
      <c r="Y146" s="6998"/>
      <c r="Z146" s="6999"/>
      <c r="AB146" s="1537"/>
      <c r="AD146" s="676"/>
      <c r="AP146" s="676"/>
      <c r="BD146" s="676"/>
      <c r="BQ146" s="676"/>
    </row>
    <row r="147" spans="1:69" ht="30" customHeight="1">
      <c r="A147" s="1597"/>
      <c r="C147" s="7000"/>
      <c r="D147" s="6992"/>
      <c r="E147" s="6992"/>
      <c r="F147" s="6992"/>
      <c r="G147" s="6992"/>
      <c r="H147" s="6992"/>
      <c r="I147" s="7001"/>
      <c r="J147" s="1588" t="s">
        <v>1590</v>
      </c>
      <c r="K147" s="1643"/>
      <c r="L147" s="1643"/>
      <c r="M147" s="1643" t="str">
        <f>IF(入力ｼｰﾄB!$J$151&gt;0,入力ｼｰﾄB!J156,"")</f>
        <v/>
      </c>
      <c r="N147" s="1643"/>
      <c r="O147" s="1643"/>
      <c r="P147" s="1643"/>
      <c r="Q147" s="1643"/>
      <c r="R147" s="1643"/>
      <c r="S147" s="1643"/>
      <c r="T147" s="1772"/>
      <c r="U147" s="7000"/>
      <c r="V147" s="6992"/>
      <c r="W147" s="6992"/>
      <c r="X147" s="6992"/>
      <c r="Y147" s="6992"/>
      <c r="Z147" s="7001"/>
      <c r="AB147" s="1536"/>
      <c r="AD147" s="676"/>
      <c r="AP147" s="676"/>
      <c r="BD147" s="676"/>
      <c r="BQ147" s="676"/>
    </row>
    <row r="148" spans="1:69" ht="30" customHeight="1">
      <c r="A148" s="1597"/>
      <c r="C148" s="7070"/>
      <c r="D148" s="7071"/>
      <c r="E148" s="7071"/>
      <c r="F148" s="7071"/>
      <c r="G148" s="7071"/>
      <c r="H148" s="7071"/>
      <c r="I148" s="7072"/>
      <c r="J148" s="7080" t="s">
        <v>1584</v>
      </c>
      <c r="K148" s="7081"/>
      <c r="L148" s="7081"/>
      <c r="M148" s="7081"/>
      <c r="N148" s="7081"/>
      <c r="O148" s="7016" t="str">
        <f>IF(入力ｼｰﾄB!$J$151&gt;0,入力ｼｰﾄB!J157,"")</f>
        <v/>
      </c>
      <c r="P148" s="7016"/>
      <c r="Q148" s="1985" t="s">
        <v>1810</v>
      </c>
      <c r="R148" s="7131" t="s">
        <v>2113</v>
      </c>
      <c r="S148" s="7131"/>
      <c r="T148" s="7132"/>
      <c r="U148" s="7005" t="str">
        <f>IF(入力ｼｰﾄB!J151&gt;0,IF(入力ｼｰﾄB!O153="法人",入力ｼｰﾄB!J155&amp;入力ｼｰﾄB!L155,""),"")</f>
        <v/>
      </c>
      <c r="V148" s="7006"/>
      <c r="W148" s="7006"/>
      <c r="X148" s="7006"/>
      <c r="Y148" s="7006"/>
      <c r="Z148" s="7007"/>
      <c r="AB148" s="1537"/>
      <c r="AD148" s="676"/>
      <c r="AP148" s="676"/>
      <c r="BD148" s="676"/>
      <c r="BQ148" s="676"/>
    </row>
    <row r="149" spans="1:69" ht="30" customHeight="1">
      <c r="A149" s="1597"/>
      <c r="C149" s="1767"/>
      <c r="D149" s="1767"/>
      <c r="E149" s="1767"/>
      <c r="F149" s="1767"/>
      <c r="G149" s="1767"/>
      <c r="H149" s="1767"/>
      <c r="I149" s="1767"/>
      <c r="J149" s="1767"/>
      <c r="K149" s="1767"/>
      <c r="L149" s="1767"/>
      <c r="M149" s="1767"/>
      <c r="N149" s="1767"/>
      <c r="O149" s="1767"/>
      <c r="P149" s="1767"/>
      <c r="Q149" s="1774"/>
      <c r="R149" s="1774"/>
      <c r="S149" s="1774"/>
      <c r="T149" s="1774"/>
      <c r="U149" s="1774"/>
      <c r="V149" s="1774"/>
      <c r="W149" s="1774"/>
      <c r="X149" s="1774"/>
      <c r="Y149" s="1774"/>
      <c r="Z149" s="1768"/>
      <c r="AA149" s="1768"/>
      <c r="AB149" s="714"/>
      <c r="AD149" s="676"/>
      <c r="AP149" s="676"/>
      <c r="BD149" s="676"/>
      <c r="BQ149" s="676"/>
    </row>
    <row r="150" spans="1:69" ht="24" customHeight="1">
      <c r="A150" s="1597"/>
      <c r="B150" s="1597"/>
      <c r="C150" s="1606"/>
      <c r="D150" s="1606"/>
      <c r="E150" s="1606"/>
      <c r="F150" s="1606"/>
      <c r="G150" s="1606"/>
      <c r="H150" s="1606"/>
      <c r="I150" s="1606"/>
      <c r="J150" s="1606"/>
      <c r="K150" s="1606"/>
      <c r="L150" s="1606"/>
      <c r="M150" s="1606"/>
      <c r="N150" s="1606"/>
      <c r="O150" s="1606"/>
      <c r="P150" s="1606"/>
      <c r="Q150" s="1607"/>
      <c r="R150" s="1607"/>
      <c r="S150" s="1607"/>
      <c r="T150" s="1607"/>
      <c r="U150" s="1607"/>
      <c r="V150" s="1607"/>
      <c r="W150" s="1607"/>
      <c r="X150" s="1607"/>
      <c r="Y150" s="1607"/>
      <c r="Z150" s="1608"/>
      <c r="AA150" s="1608"/>
      <c r="AB150" s="1597"/>
      <c r="AD150" s="676"/>
      <c r="AP150" s="676"/>
      <c r="BD150" s="676"/>
      <c r="BQ150" s="676"/>
    </row>
    <row r="151" spans="1:69" ht="24" customHeight="1">
      <c r="A151" s="1597"/>
      <c r="C151" s="676"/>
      <c r="F151" s="1555"/>
      <c r="G151" s="1555"/>
      <c r="H151" s="1555"/>
      <c r="I151" s="1555"/>
      <c r="J151" s="1555"/>
      <c r="K151" s="1555"/>
      <c r="L151" s="1555"/>
      <c r="M151" s="1555"/>
      <c r="N151" s="1555"/>
      <c r="O151" s="1555"/>
      <c r="P151" s="1555"/>
      <c r="Q151" s="1555"/>
      <c r="R151" s="1555"/>
      <c r="S151" s="1555"/>
      <c r="T151" s="1555"/>
      <c r="U151" s="1555"/>
      <c r="V151" s="1555"/>
      <c r="W151" s="1555"/>
      <c r="X151" s="1555"/>
      <c r="Y151" s="1555"/>
      <c r="Z151" s="1555"/>
      <c r="AA151" s="1555"/>
      <c r="AB151" s="714"/>
      <c r="AD151" s="676"/>
      <c r="AP151" s="676"/>
      <c r="BD151" s="676"/>
      <c r="BQ151" s="676"/>
    </row>
    <row r="152" spans="1:69" ht="24" customHeight="1">
      <c r="A152" s="1597"/>
      <c r="C152" s="1563" t="s">
        <v>1633</v>
      </c>
      <c r="D152" s="1555"/>
      <c r="E152" s="1555"/>
      <c r="F152" s="1555"/>
      <c r="G152" s="1555"/>
      <c r="H152" s="1555"/>
      <c r="I152" s="1555"/>
      <c r="J152" s="1555"/>
      <c r="K152" s="1555"/>
      <c r="L152" s="1555"/>
      <c r="M152" s="1555"/>
      <c r="N152" s="1555"/>
      <c r="O152" s="1555"/>
      <c r="P152" s="1555"/>
      <c r="Q152" s="1555"/>
      <c r="R152" s="1555"/>
      <c r="S152" s="1555"/>
      <c r="T152" s="1555"/>
      <c r="U152" s="1555"/>
      <c r="V152" s="1555"/>
      <c r="W152" s="1555"/>
      <c r="X152" s="1555"/>
      <c r="Y152" s="1555"/>
      <c r="Z152" s="1555"/>
      <c r="AA152" s="1555"/>
      <c r="AB152" s="714"/>
      <c r="AD152" s="676"/>
      <c r="AP152" s="676"/>
      <c r="BD152" s="676"/>
      <c r="BQ152" s="676"/>
    </row>
    <row r="153" spans="1:69" ht="27" customHeight="1">
      <c r="A153" s="1597"/>
      <c r="C153" s="1780"/>
      <c r="D153" s="1257"/>
      <c r="E153" s="1257"/>
      <c r="F153" s="1257"/>
      <c r="G153" s="1257"/>
      <c r="H153" s="1257"/>
      <c r="I153" s="1257"/>
      <c r="J153" s="1253"/>
      <c r="K153" s="1253"/>
      <c r="L153" s="1253"/>
      <c r="M153" s="1253"/>
      <c r="N153" s="1253"/>
      <c r="O153" s="1253"/>
      <c r="P153" s="7003" t="s">
        <v>1591</v>
      </c>
      <c r="Q153" s="7003"/>
      <c r="R153" s="7003"/>
      <c r="S153" s="7003"/>
      <c r="T153" s="7003"/>
      <c r="U153" s="7003"/>
      <c r="V153" s="7003"/>
      <c r="W153" s="7003"/>
      <c r="X153" s="7003"/>
      <c r="Y153" s="7003"/>
      <c r="Z153" s="7003"/>
      <c r="AA153" s="1253"/>
      <c r="AB153" s="714"/>
      <c r="AD153" s="676"/>
      <c r="AP153" s="676"/>
      <c r="BD153" s="676"/>
      <c r="BQ153" s="676"/>
    </row>
    <row r="154" spans="1:69" ht="27" customHeight="1">
      <c r="A154" s="1597"/>
      <c r="C154" s="1769"/>
      <c r="D154" s="1253" t="s">
        <v>1592</v>
      </c>
      <c r="E154" s="1253"/>
      <c r="F154" s="1253"/>
      <c r="G154" s="1253"/>
      <c r="H154" s="1253"/>
      <c r="I154" s="1253"/>
      <c r="J154" s="1253"/>
      <c r="K154" s="1253"/>
      <c r="L154" s="1253"/>
      <c r="M154" s="1253"/>
      <c r="N154" s="1253"/>
      <c r="O154" s="1253"/>
      <c r="P154" s="1769" t="s">
        <v>1599</v>
      </c>
      <c r="Q154" s="7130">
        <f>+入力ｼｰﾄB!N103</f>
        <v>27967376.800000001</v>
      </c>
      <c r="R154" s="7130"/>
      <c r="S154" s="7130"/>
      <c r="T154" s="7130"/>
      <c r="U154" s="7130"/>
      <c r="V154" s="7130"/>
      <c r="W154" s="1543" t="s">
        <v>1598</v>
      </c>
      <c r="X154" s="7125">
        <f>+入力ｼｰﾄB!O103</f>
        <v>2542488.7999999998</v>
      </c>
      <c r="Y154" s="7125"/>
      <c r="Z154" s="7125"/>
      <c r="AA154" s="1260" t="s">
        <v>1489</v>
      </c>
      <c r="AB154" s="714"/>
      <c r="AD154" s="676"/>
      <c r="AP154" s="676"/>
      <c r="BD154" s="676"/>
      <c r="BQ154" s="676"/>
    </row>
    <row r="155" spans="1:69" ht="27" customHeight="1">
      <c r="A155" s="1597"/>
      <c r="C155" s="1769"/>
      <c r="D155" s="7089" t="s">
        <v>1656</v>
      </c>
      <c r="E155" s="7089"/>
      <c r="F155" s="7089"/>
      <c r="G155" s="1253" t="s">
        <v>1657</v>
      </c>
      <c r="H155" s="1780"/>
      <c r="I155" s="1780"/>
      <c r="K155" s="1253"/>
      <c r="L155" s="1253"/>
      <c r="M155" s="1253"/>
      <c r="N155" s="1253"/>
      <c r="O155" s="1253"/>
      <c r="P155" s="1769" t="s">
        <v>1599</v>
      </c>
      <c r="Q155" s="7127">
        <f>+入力ｼｰﾄB!N97</f>
        <v>4167292.8</v>
      </c>
      <c r="R155" s="7127"/>
      <c r="S155" s="7127"/>
      <c r="T155" s="7127"/>
      <c r="U155" s="7127"/>
      <c r="V155" s="7127"/>
      <c r="W155" s="1543" t="s">
        <v>1598</v>
      </c>
      <c r="X155" s="7124">
        <f>+入力ｼｰﾄB!O97</f>
        <v>378844.80000000005</v>
      </c>
      <c r="Y155" s="7124"/>
      <c r="Z155" s="7124"/>
      <c r="AA155" s="1260" t="s">
        <v>1489</v>
      </c>
      <c r="AB155" s="714"/>
      <c r="AD155" s="676"/>
      <c r="AP155" s="676"/>
      <c r="BD155" s="676"/>
      <c r="BQ155" s="676"/>
    </row>
    <row r="156" spans="1:69" ht="27" customHeight="1">
      <c r="A156" s="1597"/>
      <c r="C156" s="1256"/>
      <c r="D156" s="1253" t="s">
        <v>1593</v>
      </c>
      <c r="E156" s="1253"/>
      <c r="F156" s="678"/>
      <c r="G156" s="1780" t="s">
        <v>1594</v>
      </c>
      <c r="H156" s="678"/>
      <c r="I156" s="678"/>
      <c r="K156" s="1780"/>
      <c r="L156" s="1253"/>
      <c r="M156" s="1253"/>
      <c r="N156" s="1253"/>
      <c r="O156" s="1253"/>
      <c r="P156" s="1769" t="s">
        <v>1599</v>
      </c>
      <c r="Q156" s="7127">
        <f>+入力ｼｰﾄB!N98</f>
        <v>14687684</v>
      </c>
      <c r="R156" s="7127"/>
      <c r="S156" s="7127"/>
      <c r="T156" s="7127"/>
      <c r="U156" s="7127"/>
      <c r="V156" s="7127"/>
      <c r="W156" s="1543" t="s">
        <v>1598</v>
      </c>
      <c r="X156" s="7124">
        <f>+入力ｼｰﾄB!O98</f>
        <v>1335244</v>
      </c>
      <c r="Y156" s="7124"/>
      <c r="Z156" s="7124"/>
      <c r="AA156" s="1260" t="s">
        <v>1489</v>
      </c>
      <c r="AB156" s="714"/>
      <c r="AD156" s="676"/>
      <c r="AP156" s="676"/>
      <c r="BD156" s="676"/>
      <c r="BQ156" s="676"/>
    </row>
    <row r="157" spans="1:69" ht="27" customHeight="1">
      <c r="A157" s="1597"/>
      <c r="C157" s="1260"/>
      <c r="D157" s="1260" t="s">
        <v>1595</v>
      </c>
      <c r="E157" s="1260"/>
      <c r="F157" s="678"/>
      <c r="G157" s="1260" t="s">
        <v>1596</v>
      </c>
      <c r="H157" s="678"/>
      <c r="I157" s="678"/>
      <c r="K157" s="1260"/>
      <c r="L157" s="1260"/>
      <c r="M157" s="1260"/>
      <c r="N157" s="1260"/>
      <c r="O157" s="1260"/>
      <c r="P157" s="1769" t="s">
        <v>1599</v>
      </c>
      <c r="Q157" s="7127">
        <f>+入力ｼｰﾄB!N99</f>
        <v>8694400</v>
      </c>
      <c r="R157" s="7127"/>
      <c r="S157" s="7127"/>
      <c r="T157" s="7127"/>
      <c r="U157" s="7127"/>
      <c r="V157" s="7127"/>
      <c r="W157" s="1543" t="s">
        <v>1598</v>
      </c>
      <c r="X157" s="7124">
        <f>+入力ｼｰﾄB!O99</f>
        <v>790400</v>
      </c>
      <c r="Y157" s="7124"/>
      <c r="Z157" s="7124"/>
      <c r="AA157" s="1260" t="s">
        <v>1489</v>
      </c>
      <c r="AB157" s="714"/>
      <c r="AD157" s="676"/>
      <c r="AP157" s="676"/>
      <c r="BD157" s="676"/>
      <c r="BQ157" s="676"/>
    </row>
    <row r="158" spans="1:69" ht="27" customHeight="1">
      <c r="A158" s="1597"/>
      <c r="C158" s="1260"/>
      <c r="D158" s="1260" t="s">
        <v>1593</v>
      </c>
      <c r="E158" s="1260"/>
      <c r="F158" s="678"/>
      <c r="G158" s="1260" t="s">
        <v>2851</v>
      </c>
      <c r="H158" s="678"/>
      <c r="I158" s="678"/>
      <c r="K158" s="1260"/>
      <c r="L158" s="1260"/>
      <c r="M158" s="1260"/>
      <c r="N158" s="1260"/>
      <c r="O158" s="1260"/>
      <c r="P158" s="1769" t="s">
        <v>1599</v>
      </c>
      <c r="Q158" s="7127">
        <f>+入力ｼｰﾄB!J102</f>
        <v>350000</v>
      </c>
      <c r="R158" s="7127"/>
      <c r="S158" s="7127"/>
      <c r="T158" s="7127"/>
      <c r="U158" s="7127"/>
      <c r="V158" s="7127"/>
      <c r="W158" s="1543" t="s">
        <v>1598</v>
      </c>
      <c r="X158" s="7124">
        <f>+入力ｼｰﾄB!O102</f>
        <v>35000</v>
      </c>
      <c r="Y158" s="7124"/>
      <c r="Z158" s="7124"/>
      <c r="AA158" s="1260" t="s">
        <v>1489</v>
      </c>
      <c r="AB158" s="714"/>
      <c r="AD158" s="676"/>
      <c r="AP158" s="676"/>
      <c r="BD158" s="676"/>
      <c r="BQ158" s="676"/>
    </row>
    <row r="159" spans="1:69" ht="18" customHeight="1">
      <c r="A159" s="1597"/>
      <c r="C159" s="1260"/>
      <c r="D159" s="1260"/>
      <c r="E159" s="1260"/>
      <c r="F159" s="1260"/>
      <c r="G159" s="1260"/>
      <c r="H159" s="1260"/>
      <c r="I159" s="1260"/>
      <c r="J159" s="1260"/>
      <c r="K159" s="1260"/>
      <c r="L159" s="1260"/>
      <c r="M159" s="1260"/>
      <c r="N159" s="1260"/>
      <c r="O159" s="1260"/>
      <c r="P159" s="1260"/>
      <c r="Q159" s="1769"/>
      <c r="R159" s="1571"/>
      <c r="S159" s="1571"/>
      <c r="T159" s="1571"/>
      <c r="U159" s="1571"/>
      <c r="V159" s="1571"/>
      <c r="W159" s="1543"/>
      <c r="X159" s="1571"/>
      <c r="Y159" s="1571"/>
      <c r="Z159" s="1571"/>
      <c r="AA159" s="1260"/>
      <c r="AB159" s="714"/>
      <c r="AD159" s="676"/>
      <c r="AP159" s="676"/>
      <c r="BD159" s="676"/>
      <c r="BQ159" s="676"/>
    </row>
    <row r="160" spans="1:69" ht="27" customHeight="1">
      <c r="A160" s="1597"/>
      <c r="C160" s="1769"/>
      <c r="D160" s="1253" t="s">
        <v>1083</v>
      </c>
      <c r="E160" s="1253"/>
      <c r="F160" s="1257"/>
      <c r="G160" s="1257"/>
      <c r="H160" s="1257"/>
      <c r="I160" s="1257"/>
      <c r="J160" s="1257"/>
      <c r="K160" s="1257"/>
      <c r="L160" s="1257"/>
      <c r="M160" s="1257"/>
      <c r="N160" s="1257"/>
      <c r="O160" s="1261"/>
      <c r="P160" s="7003" t="s">
        <v>1591</v>
      </c>
      <c r="Q160" s="7003"/>
      <c r="R160" s="7003"/>
      <c r="S160" s="7003"/>
      <c r="T160" s="7003"/>
      <c r="U160" s="7003"/>
      <c r="V160" s="7003"/>
      <c r="W160" s="7003"/>
      <c r="X160" s="7003"/>
      <c r="Y160" s="7003"/>
      <c r="Z160" s="7003"/>
      <c r="AA160" s="1546"/>
      <c r="AB160" s="714"/>
      <c r="AD160" s="676"/>
      <c r="AP160" s="676"/>
      <c r="BD160" s="676"/>
      <c r="BQ160" s="676"/>
    </row>
    <row r="161" spans="1:69" ht="27" customHeight="1">
      <c r="A161" s="1597"/>
      <c r="C161" s="1769"/>
      <c r="D161" s="7036" t="str">
        <f>+入力ｼｰﾄB!F119</f>
        <v>業務委託契約時</v>
      </c>
      <c r="E161" s="7037"/>
      <c r="F161" s="7037"/>
      <c r="G161" s="7037"/>
      <c r="H161" s="7037"/>
      <c r="I161" s="1256" t="s">
        <v>1634</v>
      </c>
      <c r="J161" s="7126">
        <f>+入力ｼｰﾄB!H109</f>
        <v>45570</v>
      </c>
      <c r="K161" s="7126"/>
      <c r="L161" s="7126"/>
      <c r="M161" s="7126"/>
      <c r="N161" s="7126"/>
      <c r="O161" s="1542" t="s">
        <v>1635</v>
      </c>
      <c r="P161" s="1256" t="s">
        <v>1599</v>
      </c>
      <c r="Q161" s="7130">
        <f>+入力ｼｰﾄB!J119</f>
        <v>7699500</v>
      </c>
      <c r="R161" s="7130"/>
      <c r="S161" s="7130"/>
      <c r="T161" s="7130"/>
      <c r="U161" s="7130"/>
      <c r="V161" s="7130"/>
      <c r="W161" s="1543" t="s">
        <v>1598</v>
      </c>
      <c r="X161" s="7125">
        <f>+入力ｼｰﾄB!N109</f>
        <v>699500</v>
      </c>
      <c r="Y161" s="7125"/>
      <c r="Z161" s="7125"/>
      <c r="AA161" s="1260" t="s">
        <v>1489</v>
      </c>
      <c r="AB161" s="714"/>
      <c r="AD161" s="676"/>
      <c r="AP161" s="676"/>
      <c r="BD161" s="676"/>
      <c r="BQ161" s="676"/>
    </row>
    <row r="162" spans="1:69" ht="27" customHeight="1">
      <c r="A162" s="1597"/>
      <c r="C162" s="1769"/>
      <c r="D162" s="7113" t="str">
        <f>+入力ｼｰﾄB!F120</f>
        <v>基本設計完了時</v>
      </c>
      <c r="E162" s="7114"/>
      <c r="F162" s="7114"/>
      <c r="G162" s="7114"/>
      <c r="H162" s="7114"/>
      <c r="I162" s="1256" t="s">
        <v>1634</v>
      </c>
      <c r="J162" s="7126">
        <f>+入力ｼｰﾄB!H110</f>
        <v>45632</v>
      </c>
      <c r="K162" s="7126"/>
      <c r="L162" s="7126"/>
      <c r="M162" s="7126"/>
      <c r="N162" s="7126"/>
      <c r="O162" s="1542" t="s">
        <v>1635</v>
      </c>
      <c r="P162" s="1256" t="s">
        <v>1599</v>
      </c>
      <c r="Q162" s="7127">
        <f>+入力ｼｰﾄB!J120</f>
        <v>6600000</v>
      </c>
      <c r="R162" s="7127"/>
      <c r="S162" s="7127"/>
      <c r="T162" s="7127"/>
      <c r="U162" s="7127"/>
      <c r="V162" s="7127"/>
      <c r="W162" s="1256" t="s">
        <v>1598</v>
      </c>
      <c r="X162" s="7124">
        <f>+入力ｼｰﾄB!N110</f>
        <v>600000</v>
      </c>
      <c r="Y162" s="7124"/>
      <c r="Z162" s="7124"/>
      <c r="AA162" s="1260" t="s">
        <v>1489</v>
      </c>
      <c r="AB162" s="714"/>
      <c r="AD162" s="676"/>
      <c r="AP162" s="676"/>
      <c r="BD162" s="676"/>
      <c r="BQ162" s="676"/>
    </row>
    <row r="163" spans="1:69" ht="27" customHeight="1">
      <c r="A163" s="1597"/>
      <c r="C163" s="1769"/>
      <c r="D163" s="7113" t="str">
        <f>+入力ｼｰﾄB!F121</f>
        <v>工事着手時</v>
      </c>
      <c r="E163" s="7114"/>
      <c r="F163" s="7114"/>
      <c r="G163" s="7114"/>
      <c r="H163" s="7114"/>
      <c r="I163" s="1256" t="s">
        <v>1634</v>
      </c>
      <c r="J163" s="7126">
        <f>+入力ｼｰﾄB!H111</f>
        <v>45723</v>
      </c>
      <c r="K163" s="7126"/>
      <c r="L163" s="7126"/>
      <c r="M163" s="7126"/>
      <c r="N163" s="7126"/>
      <c r="O163" s="1542" t="s">
        <v>1635</v>
      </c>
      <c r="P163" s="1256" t="s">
        <v>1599</v>
      </c>
      <c r="Q163" s="7127">
        <f>+入力ｼｰﾄB!J121</f>
        <v>7700000</v>
      </c>
      <c r="R163" s="7127"/>
      <c r="S163" s="7127"/>
      <c r="T163" s="7127"/>
      <c r="U163" s="7127"/>
      <c r="V163" s="7127"/>
      <c r="W163" s="1543" t="s">
        <v>1598</v>
      </c>
      <c r="X163" s="7124">
        <f>+入力ｼｰﾄB!N111</f>
        <v>700000</v>
      </c>
      <c r="Y163" s="7124"/>
      <c r="Z163" s="7124"/>
      <c r="AA163" s="1260" t="s">
        <v>1489</v>
      </c>
      <c r="AB163" s="714"/>
      <c r="AD163" s="676"/>
      <c r="AP163" s="676"/>
      <c r="BD163" s="676"/>
      <c r="BQ163" s="676"/>
    </row>
    <row r="164" spans="1:69" ht="27" customHeight="1">
      <c r="A164" s="1597"/>
      <c r="C164" s="1769"/>
      <c r="D164" s="7113" t="str">
        <f>+入力ｼｰﾄB!F122</f>
        <v>業務終了時</v>
      </c>
      <c r="E164" s="7114"/>
      <c r="F164" s="7114"/>
      <c r="G164" s="7114"/>
      <c r="H164" s="7114"/>
      <c r="I164" s="1256" t="s">
        <v>1634</v>
      </c>
      <c r="J164" s="7126">
        <f>+入力ｼｰﾄB!H112</f>
        <v>45999</v>
      </c>
      <c r="K164" s="7126"/>
      <c r="L164" s="7126"/>
      <c r="M164" s="7126"/>
      <c r="N164" s="7126"/>
      <c r="O164" s="1542" t="s">
        <v>1635</v>
      </c>
      <c r="P164" s="1256" t="s">
        <v>1599</v>
      </c>
      <c r="Q164" s="7127">
        <f>+入力ｼｰﾄB!J122</f>
        <v>5565499.5</v>
      </c>
      <c r="R164" s="7127"/>
      <c r="S164" s="7127"/>
      <c r="T164" s="7127"/>
      <c r="U164" s="7127"/>
      <c r="V164" s="7127"/>
      <c r="W164" s="1543" t="s">
        <v>1598</v>
      </c>
      <c r="X164" s="7124">
        <f>+入力ｼｰﾄB!N112</f>
        <v>505954.5</v>
      </c>
      <c r="Y164" s="7124"/>
      <c r="Z164" s="7124"/>
      <c r="AA164" s="1260" t="s">
        <v>1489</v>
      </c>
      <c r="AB164" s="714"/>
      <c r="AD164" s="676"/>
      <c r="AP164" s="676"/>
      <c r="BD164" s="676"/>
      <c r="BQ164" s="676"/>
    </row>
    <row r="165" spans="1:69" ht="27" customHeight="1">
      <c r="A165" s="1597"/>
      <c r="C165" s="1769"/>
      <c r="D165" s="7122" t="str">
        <f>+入力ｼｰﾄB!F123</f>
        <v/>
      </c>
      <c r="E165" s="7123"/>
      <c r="F165" s="7123"/>
      <c r="G165" s="7123"/>
      <c r="H165" s="7123"/>
      <c r="I165" s="1256" t="s">
        <v>1634</v>
      </c>
      <c r="J165" s="7126" t="str">
        <f>+入力ｼｰﾄB!H113</f>
        <v>　</v>
      </c>
      <c r="K165" s="7126"/>
      <c r="L165" s="7126"/>
      <c r="M165" s="7126"/>
      <c r="N165" s="7126"/>
      <c r="O165" s="1253" t="s">
        <v>1635</v>
      </c>
      <c r="P165" s="1256" t="s">
        <v>1599</v>
      </c>
      <c r="Q165" s="7127" t="str">
        <f>+入力ｼｰﾄB!J123</f>
        <v/>
      </c>
      <c r="R165" s="7127"/>
      <c r="S165" s="7127"/>
      <c r="T165" s="7127"/>
      <c r="U165" s="7127"/>
      <c r="V165" s="7127"/>
      <c r="W165" s="1547" t="s">
        <v>1636</v>
      </c>
      <c r="X165" s="7124" t="str">
        <f>+入力ｼｰﾄB!N113</f>
        <v/>
      </c>
      <c r="Y165" s="7124"/>
      <c r="Z165" s="7124"/>
      <c r="AA165" s="678" t="s">
        <v>1637</v>
      </c>
      <c r="AB165" s="714"/>
      <c r="AD165" s="676"/>
      <c r="AP165" s="676"/>
      <c r="BD165" s="676"/>
      <c r="BQ165" s="676"/>
    </row>
    <row r="166" spans="1:69" ht="15.95" customHeight="1">
      <c r="A166" s="1597"/>
      <c r="C166" s="1767"/>
      <c r="D166" s="1767"/>
      <c r="E166" s="1767"/>
      <c r="F166" s="1767"/>
      <c r="G166" s="1767"/>
      <c r="H166" s="1767"/>
      <c r="I166" s="1767"/>
      <c r="J166" s="1767"/>
      <c r="K166" s="1767"/>
      <c r="L166" s="1767"/>
      <c r="M166" s="1767"/>
      <c r="N166" s="1767"/>
      <c r="O166" s="1767"/>
      <c r="P166" s="1767"/>
      <c r="Q166" s="1774"/>
      <c r="R166" s="1774"/>
      <c r="S166" s="1774"/>
      <c r="T166" s="1774"/>
      <c r="U166" s="1774"/>
      <c r="V166" s="1774"/>
      <c r="W166" s="1774"/>
      <c r="X166" s="1774"/>
      <c r="Y166" s="1774"/>
      <c r="Z166" s="1768"/>
      <c r="AA166" s="1768"/>
      <c r="AB166" s="714"/>
      <c r="AD166" s="676"/>
      <c r="AP166" s="676"/>
      <c r="BD166" s="676"/>
      <c r="BQ166" s="676"/>
    </row>
    <row r="167" spans="1:69" ht="24" customHeight="1">
      <c r="A167" s="1597"/>
      <c r="C167" s="1554" t="s">
        <v>1499</v>
      </c>
      <c r="D167" s="1558" t="s">
        <v>1081</v>
      </c>
      <c r="E167" s="1558"/>
      <c r="F167" s="1555"/>
      <c r="G167" s="1555"/>
      <c r="H167" s="1555"/>
      <c r="I167" s="1555"/>
      <c r="J167" s="1555"/>
      <c r="K167" s="1555"/>
      <c r="L167" s="1555"/>
      <c r="M167" s="1555"/>
      <c r="N167" s="1555"/>
      <c r="O167" s="1555"/>
      <c r="P167" s="1555"/>
      <c r="Q167" s="1555"/>
      <c r="R167" s="1555"/>
      <c r="S167" s="1555"/>
      <c r="T167" s="1555"/>
      <c r="U167" s="1555"/>
      <c r="V167" s="1252"/>
      <c r="W167" s="1252"/>
      <c r="X167" s="1252"/>
      <c r="Y167" s="1252"/>
      <c r="Z167" s="1252"/>
      <c r="AA167" s="1768"/>
      <c r="AB167" s="714"/>
      <c r="AD167" s="676"/>
      <c r="AP167" s="676"/>
      <c r="BD167" s="676"/>
      <c r="BQ167" s="676"/>
    </row>
    <row r="168" spans="1:69" ht="24" customHeight="1">
      <c r="A168" s="1597"/>
      <c r="C168" s="1251"/>
      <c r="D168" s="1259" t="s">
        <v>2853</v>
      </c>
      <c r="E168" s="1259"/>
      <c r="F168" s="1259"/>
      <c r="G168" s="1259"/>
      <c r="H168" s="1259"/>
      <c r="I168" s="1259"/>
      <c r="J168" s="1259"/>
      <c r="K168" s="1259"/>
      <c r="L168" s="1259"/>
      <c r="M168" s="1259"/>
      <c r="N168" s="1259"/>
      <c r="O168" s="1259"/>
      <c r="P168" s="1259"/>
      <c r="Q168" s="1259"/>
      <c r="R168" s="1259"/>
      <c r="S168" s="1259"/>
      <c r="T168" s="1259"/>
      <c r="U168" s="1259"/>
      <c r="V168" s="1259"/>
      <c r="W168" s="1259"/>
      <c r="X168" s="1259"/>
      <c r="Y168" s="1259"/>
      <c r="Z168" s="1259"/>
      <c r="AA168" s="1768"/>
      <c r="AB168" s="714"/>
      <c r="AD168" s="676"/>
      <c r="AP168" s="676"/>
      <c r="BD168" s="676"/>
      <c r="BQ168" s="676"/>
    </row>
    <row r="169" spans="1:69" ht="24" customHeight="1">
      <c r="A169" s="1597"/>
      <c r="C169" s="1252"/>
      <c r="D169" s="1252" t="s">
        <v>2852</v>
      </c>
      <c r="E169" s="1252"/>
      <c r="F169" s="1252"/>
      <c r="G169" s="1252"/>
      <c r="H169" s="1252"/>
      <c r="I169" s="1252"/>
      <c r="J169" s="1252"/>
      <c r="K169" s="1252"/>
      <c r="L169" s="1252"/>
      <c r="M169" s="1252"/>
      <c r="N169" s="1252"/>
      <c r="O169" s="1252"/>
      <c r="P169" s="1252"/>
      <c r="Q169" s="1252"/>
      <c r="R169" s="1252"/>
      <c r="S169" s="1252"/>
      <c r="T169" s="1252"/>
      <c r="U169" s="1252"/>
      <c r="V169" s="1252"/>
      <c r="W169" s="1252"/>
      <c r="X169" s="1252"/>
      <c r="Y169" s="1252"/>
      <c r="Z169" s="1252"/>
      <c r="AA169" s="1768"/>
      <c r="AB169" s="714"/>
      <c r="AD169" s="676"/>
      <c r="AP169" s="676"/>
      <c r="BD169" s="676"/>
      <c r="BQ169" s="676"/>
    </row>
    <row r="170" spans="1:69" ht="18" customHeight="1">
      <c r="A170" s="1597"/>
      <c r="C170" s="1260"/>
      <c r="D170" s="1260"/>
      <c r="E170" s="1260"/>
      <c r="F170" s="1260"/>
      <c r="G170" s="1260"/>
      <c r="H170" s="1260"/>
      <c r="I170" s="1260"/>
      <c r="J170" s="1260"/>
      <c r="K170" s="1260"/>
      <c r="L170" s="1260"/>
      <c r="M170" s="1260"/>
      <c r="N170" s="1260"/>
      <c r="O170" s="1260"/>
      <c r="P170" s="1260"/>
      <c r="Q170" s="1769"/>
      <c r="R170" s="1571"/>
      <c r="S170" s="1571"/>
      <c r="T170" s="1571"/>
      <c r="U170" s="1571"/>
      <c r="V170" s="1571"/>
      <c r="W170" s="1543"/>
      <c r="X170" s="1571"/>
      <c r="Y170" s="1571"/>
      <c r="Z170" s="1571"/>
      <c r="AA170" s="1260"/>
      <c r="AB170" s="714"/>
      <c r="AD170" s="676"/>
      <c r="AP170" s="676"/>
      <c r="BD170" s="676"/>
      <c r="BQ170" s="676"/>
    </row>
    <row r="171" spans="1:69" ht="24" customHeight="1">
      <c r="A171" s="1597"/>
      <c r="C171" s="1554" t="s">
        <v>1500</v>
      </c>
      <c r="D171" s="1557" t="s">
        <v>1401</v>
      </c>
      <c r="E171" s="1557"/>
      <c r="F171" s="1556"/>
      <c r="G171" s="1556"/>
      <c r="H171" s="1556"/>
      <c r="I171" s="1556"/>
      <c r="J171" s="1556"/>
      <c r="K171" s="1556"/>
      <c r="L171" s="1556"/>
      <c r="M171" s="1556"/>
      <c r="N171" s="1556"/>
      <c r="O171" s="1556"/>
      <c r="P171" s="1556"/>
      <c r="Q171" s="1556"/>
      <c r="R171" s="1556"/>
      <c r="S171" s="1556"/>
      <c r="T171" s="1556"/>
      <c r="U171" s="1251"/>
      <c r="V171" s="1251"/>
      <c r="W171" s="1251"/>
      <c r="X171" s="1251"/>
      <c r="Y171" s="1251"/>
      <c r="Z171" s="1251"/>
      <c r="AA171" s="1768"/>
      <c r="AB171" s="714"/>
      <c r="AD171" s="676"/>
      <c r="AP171" s="676"/>
      <c r="BD171" s="676"/>
      <c r="BQ171" s="676"/>
    </row>
    <row r="172" spans="1:69" ht="24" customHeight="1">
      <c r="A172" s="1597"/>
      <c r="C172" s="1548"/>
      <c r="D172" s="7019" t="str">
        <f>IF(ISBLANK(入力ｼｰﾄB!F159),"",入力ｼｰﾄB!F159)</f>
        <v>サンプル</v>
      </c>
      <c r="E172" s="7019"/>
      <c r="F172" s="7019"/>
      <c r="G172" s="7019"/>
      <c r="H172" s="7019"/>
      <c r="I172" s="7019"/>
      <c r="J172" s="7019"/>
      <c r="K172" s="7019"/>
      <c r="L172" s="7019"/>
      <c r="M172" s="7019"/>
      <c r="N172" s="7019"/>
      <c r="O172" s="7019"/>
      <c r="P172" s="7019"/>
      <c r="Q172" s="7019"/>
      <c r="R172" s="7019"/>
      <c r="S172" s="7019"/>
      <c r="T172" s="7019"/>
      <c r="U172" s="7019"/>
      <c r="V172" s="7019"/>
      <c r="W172" s="7019"/>
      <c r="X172" s="7019"/>
      <c r="Y172" s="7019"/>
      <c r="Z172" s="7019"/>
      <c r="AA172" s="1768"/>
      <c r="AB172" s="714"/>
      <c r="AD172" s="676"/>
      <c r="AP172" s="676"/>
      <c r="BD172" s="676"/>
      <c r="BQ172" s="676"/>
    </row>
    <row r="173" spans="1:69" ht="24" customHeight="1">
      <c r="A173" s="1597"/>
      <c r="C173" s="1548"/>
      <c r="D173" s="7115" t="str">
        <f>IF(ISBLANK(入力ｼｰﾄB!F160),"",入力ｼｰﾄB!F160)</f>
        <v>サンプル</v>
      </c>
      <c r="E173" s="7115"/>
      <c r="F173" s="7115"/>
      <c r="G173" s="7115"/>
      <c r="H173" s="7115"/>
      <c r="I173" s="7115"/>
      <c r="J173" s="7115"/>
      <c r="K173" s="7115"/>
      <c r="L173" s="7115"/>
      <c r="M173" s="7115"/>
      <c r="N173" s="7115"/>
      <c r="O173" s="7115"/>
      <c r="P173" s="7115"/>
      <c r="Q173" s="7115"/>
      <c r="R173" s="7115"/>
      <c r="S173" s="7115"/>
      <c r="T173" s="7115"/>
      <c r="U173" s="7115"/>
      <c r="V173" s="7115"/>
      <c r="W173" s="7115"/>
      <c r="X173" s="7115"/>
      <c r="Y173" s="7115"/>
      <c r="Z173" s="7115"/>
      <c r="AA173" s="1768"/>
      <c r="AB173" s="714"/>
      <c r="AD173" s="676"/>
      <c r="AP173" s="676"/>
      <c r="BD173" s="676"/>
      <c r="BQ173" s="676"/>
    </row>
    <row r="174" spans="1:69" ht="24" customHeight="1">
      <c r="A174" s="1597"/>
      <c r="C174" s="1767"/>
      <c r="D174" s="1767"/>
      <c r="E174" s="1767"/>
      <c r="F174" s="1767"/>
      <c r="G174" s="1767"/>
      <c r="H174" s="1767"/>
      <c r="I174" s="1767"/>
      <c r="J174" s="1767"/>
      <c r="K174" s="1767"/>
      <c r="L174" s="1767"/>
      <c r="M174" s="1767"/>
      <c r="N174" s="1767"/>
      <c r="O174" s="1767"/>
      <c r="P174" s="1767"/>
      <c r="Q174" s="1774"/>
      <c r="R174" s="1774"/>
      <c r="S174" s="1774"/>
      <c r="T174" s="1774"/>
      <c r="U174" s="1774"/>
      <c r="V174" s="1774"/>
      <c r="W174" s="1774"/>
      <c r="X174" s="1774"/>
      <c r="Y174" s="1774"/>
      <c r="Z174" s="1768"/>
      <c r="AA174" s="1768"/>
      <c r="AB174" s="714"/>
      <c r="AD174" s="676"/>
      <c r="AP174" s="676"/>
      <c r="BD174" s="676"/>
      <c r="BQ174" s="676"/>
    </row>
    <row r="175" spans="1:69" ht="24.95" customHeight="1">
      <c r="A175" s="1597"/>
      <c r="C175" s="1565" t="s">
        <v>1600</v>
      </c>
      <c r="D175" s="1566"/>
      <c r="E175" s="1566"/>
      <c r="F175" s="1567"/>
      <c r="G175" s="1567"/>
      <c r="H175" s="1567"/>
      <c r="I175" s="1567"/>
      <c r="J175" s="1567"/>
      <c r="K175" s="1567"/>
      <c r="L175" s="1567"/>
      <c r="M175" s="1567"/>
      <c r="N175" s="1567"/>
      <c r="O175" s="1567"/>
      <c r="P175" s="1567"/>
      <c r="Q175" s="1567"/>
      <c r="R175" s="1567"/>
      <c r="S175" s="1567"/>
      <c r="T175" s="2004"/>
      <c r="U175" s="1567"/>
      <c r="V175" s="1567"/>
      <c r="W175" s="1567"/>
      <c r="X175" s="1567"/>
      <c r="Y175" s="1567"/>
      <c r="Z175" s="1599"/>
      <c r="AB175" s="714"/>
      <c r="AD175" s="676"/>
      <c r="AP175" s="676"/>
      <c r="BD175" s="676"/>
      <c r="BQ175" s="676"/>
    </row>
    <row r="176" spans="1:69" ht="24.95" customHeight="1">
      <c r="A176" s="1597"/>
      <c r="C176" s="1568"/>
      <c r="D176" s="1569"/>
      <c r="E176" s="1569"/>
      <c r="F176" s="1557"/>
      <c r="G176" s="1557"/>
      <c r="H176" s="1557"/>
      <c r="I176" s="1557"/>
      <c r="J176" s="1557"/>
      <c r="K176" s="1557"/>
      <c r="L176" s="1557"/>
      <c r="M176" s="1557"/>
      <c r="N176" s="1557"/>
      <c r="O176" s="1557"/>
      <c r="P176" s="1557"/>
      <c r="Q176" s="1557"/>
      <c r="R176" s="1557"/>
      <c r="S176" s="1557"/>
      <c r="T176" s="1557"/>
      <c r="U176" s="1557"/>
      <c r="V176" s="1557"/>
      <c r="W176" s="1557"/>
      <c r="X176" s="1557"/>
      <c r="Y176" s="1557"/>
      <c r="Z176" s="1600"/>
      <c r="AB176" s="714"/>
      <c r="AD176" s="676"/>
      <c r="AP176" s="676"/>
      <c r="BD176" s="676"/>
      <c r="BQ176" s="676"/>
    </row>
    <row r="177" spans="1:69" ht="24.95" customHeight="1">
      <c r="A177" s="1597"/>
      <c r="C177" s="1568"/>
      <c r="D177" s="1260" t="s">
        <v>1602</v>
      </c>
      <c r="E177" s="1260"/>
      <c r="F177" s="1260"/>
      <c r="G177" s="1260"/>
      <c r="H177" s="1260"/>
      <c r="I177" s="1260"/>
      <c r="J177" s="7021" t="str">
        <f>+入力ｼｰﾄB!J6</f>
        <v>一級建築士事務所 株式会社　TCT設計</v>
      </c>
      <c r="K177" s="7021"/>
      <c r="L177" s="7021"/>
      <c r="M177" s="7021"/>
      <c r="N177" s="7021"/>
      <c r="O177" s="7021"/>
      <c r="P177" s="7021"/>
      <c r="Q177" s="7021"/>
      <c r="R177" s="7021"/>
      <c r="S177" s="7021"/>
      <c r="T177" s="7021"/>
      <c r="U177" s="7021"/>
      <c r="V177" s="7021"/>
      <c r="W177" s="7021"/>
      <c r="X177" s="7021"/>
      <c r="Y177" s="7021"/>
      <c r="Z177" s="1591"/>
      <c r="AB177" s="714"/>
      <c r="AD177" s="676"/>
      <c r="AP177" s="676"/>
      <c r="BD177" s="676"/>
      <c r="BQ177" s="676"/>
    </row>
    <row r="178" spans="1:69" ht="24.95" customHeight="1">
      <c r="A178" s="1597"/>
      <c r="C178" s="1550"/>
      <c r="D178" s="1260"/>
      <c r="E178" s="1260"/>
      <c r="F178" s="1260"/>
      <c r="G178" s="1260"/>
      <c r="H178" s="1260"/>
      <c r="I178" s="1260"/>
      <c r="J178" s="1260"/>
      <c r="K178" s="1260"/>
      <c r="L178" s="1260"/>
      <c r="M178" s="1260"/>
      <c r="N178" s="1610"/>
      <c r="O178" s="1576"/>
      <c r="P178" s="1576"/>
      <c r="Q178" s="1576"/>
      <c r="R178" s="1576"/>
      <c r="S178" s="1611"/>
      <c r="T178" s="1611"/>
      <c r="U178" s="1611"/>
      <c r="V178" s="1611"/>
      <c r="W178" s="1611"/>
      <c r="X178" s="1611"/>
      <c r="Y178" s="1611"/>
      <c r="Z178" s="1591"/>
      <c r="AB178" s="714"/>
      <c r="AD178" s="676"/>
      <c r="AP178" s="676"/>
      <c r="BD178" s="676"/>
      <c r="BQ178" s="676"/>
    </row>
    <row r="179" spans="1:69" ht="24.95" customHeight="1">
      <c r="A179" s="1597"/>
      <c r="C179" s="1550"/>
      <c r="D179" s="1259" t="s">
        <v>1638</v>
      </c>
      <c r="E179" s="1259"/>
      <c r="F179" s="1251"/>
      <c r="G179" s="1612"/>
      <c r="H179" s="1612"/>
      <c r="I179" s="1612"/>
      <c r="J179" s="1590" t="str">
        <f>+入力ｼｰﾄB!J8</f>
        <v>東京都品川区***町　1-2-3　****ビル</v>
      </c>
      <c r="K179" s="1590"/>
      <c r="L179" s="1590"/>
      <c r="M179" s="1590"/>
      <c r="N179" s="1590"/>
      <c r="O179" s="1590"/>
      <c r="P179" s="1590"/>
      <c r="Q179" s="1590"/>
      <c r="R179" s="1590"/>
      <c r="S179" s="1590"/>
      <c r="T179" s="1590"/>
      <c r="U179" s="1590"/>
      <c r="V179" s="1590"/>
      <c r="W179" s="1590"/>
      <c r="X179" s="1590"/>
      <c r="Y179" s="1590"/>
      <c r="Z179" s="1591"/>
      <c r="AB179" s="714"/>
      <c r="AD179" s="676"/>
      <c r="AP179" s="676"/>
      <c r="BD179" s="676"/>
      <c r="BQ179" s="676"/>
    </row>
    <row r="180" spans="1:69" ht="24.95" customHeight="1">
      <c r="A180" s="1597"/>
      <c r="C180" s="1550"/>
      <c r="D180" s="1254"/>
      <c r="E180" s="1254"/>
      <c r="F180" s="1254"/>
      <c r="G180" s="1254"/>
      <c r="H180" s="1254"/>
      <c r="I180" s="1254"/>
      <c r="J180" s="774"/>
      <c r="K180" s="774"/>
      <c r="L180" s="1254"/>
      <c r="M180" s="1254"/>
      <c r="N180" s="1254"/>
      <c r="O180" s="1254"/>
      <c r="P180" s="1254"/>
      <c r="Q180" s="1254"/>
      <c r="R180" s="1254"/>
      <c r="S180" s="1254"/>
      <c r="T180" s="1254"/>
      <c r="U180" s="1254"/>
      <c r="V180" s="1254"/>
      <c r="W180" s="1254"/>
      <c r="X180" s="1254"/>
      <c r="Y180" s="1254"/>
      <c r="Z180" s="1553"/>
      <c r="AB180" s="714"/>
      <c r="AD180" s="676"/>
      <c r="AP180" s="676"/>
      <c r="BD180" s="676"/>
      <c r="BQ180" s="676"/>
    </row>
    <row r="181" spans="1:69" ht="24.95" customHeight="1">
      <c r="A181" s="1597"/>
      <c r="C181" s="1550"/>
      <c r="D181" s="1259" t="s">
        <v>1645</v>
      </c>
      <c r="E181" s="1259"/>
      <c r="F181" s="1259"/>
      <c r="G181" s="1259"/>
      <c r="H181" s="1259"/>
      <c r="I181" s="1259"/>
      <c r="J181" s="7133" t="str">
        <f>+'SYSTEM-1'!D62</f>
        <v>一級</v>
      </c>
      <c r="K181" s="7133"/>
      <c r="L181" s="1252" t="s">
        <v>1646</v>
      </c>
      <c r="N181" s="1252"/>
      <c r="O181" s="1252"/>
      <c r="P181" s="7024" t="str">
        <f>+入力ｼｰﾄB!L11</f>
        <v>東京都</v>
      </c>
      <c r="Q181" s="7024"/>
      <c r="R181" s="7024"/>
      <c r="S181" s="1252" t="s">
        <v>1644</v>
      </c>
      <c r="T181" s="1252"/>
      <c r="U181" s="1252"/>
      <c r="V181" s="1252"/>
      <c r="W181" s="7026" t="str">
        <f>+入力ｼｰﾄB!O11</f>
        <v>123321****</v>
      </c>
      <c r="X181" s="7026"/>
      <c r="Y181" s="7026"/>
      <c r="Z181" s="1591" t="s">
        <v>1643</v>
      </c>
      <c r="AB181" s="714"/>
      <c r="AD181" s="676"/>
      <c r="AP181" s="676"/>
      <c r="BD181" s="676"/>
      <c r="BQ181" s="676"/>
    </row>
    <row r="182" spans="1:69" ht="24.95" customHeight="1">
      <c r="A182" s="1597"/>
      <c r="C182" s="1550"/>
      <c r="D182" s="1254"/>
      <c r="E182" s="1254"/>
      <c r="F182" s="1254"/>
      <c r="G182" s="1254"/>
      <c r="H182" s="1254"/>
      <c r="I182" s="1254"/>
      <c r="J182" s="1254"/>
      <c r="K182" s="1254"/>
      <c r="L182" s="1254"/>
      <c r="M182" s="1254"/>
      <c r="N182" s="1254"/>
      <c r="O182" s="1254"/>
      <c r="P182" s="1254"/>
      <c r="Q182" s="1254"/>
      <c r="R182" s="1254"/>
      <c r="S182" s="1781"/>
      <c r="T182" s="1781"/>
      <c r="U182" s="1781"/>
      <c r="V182" s="1781"/>
      <c r="W182" s="1781"/>
      <c r="X182" s="1781"/>
      <c r="Y182" s="1251"/>
      <c r="Z182" s="720"/>
      <c r="AB182" s="714"/>
      <c r="AD182" s="676"/>
      <c r="AP182" s="676"/>
      <c r="BD182" s="676"/>
      <c r="BQ182" s="676"/>
    </row>
    <row r="183" spans="1:69" ht="24.95" customHeight="1">
      <c r="A183" s="1597"/>
      <c r="C183" s="1550"/>
      <c r="D183" s="1260" t="s">
        <v>1603</v>
      </c>
      <c r="E183" s="1260"/>
      <c r="F183" s="1260"/>
      <c r="G183" s="1260"/>
      <c r="H183" s="1260"/>
      <c r="I183" s="1260"/>
      <c r="J183" s="1260"/>
      <c r="K183" s="1589"/>
      <c r="L183" s="7021" t="str">
        <f>+IF('SYSTEM-1'!$D$56="法人",入力ｼｰﾄB!$J$82,入力ｼｰﾄB!$J$74)</f>
        <v>一級建築士事務所 株式会社　TCT設計</v>
      </c>
      <c r="M183" s="7021"/>
      <c r="N183" s="7021"/>
      <c r="O183" s="7021"/>
      <c r="P183" s="7021"/>
      <c r="Q183" s="7021"/>
      <c r="R183" s="7021"/>
      <c r="S183" s="7021"/>
      <c r="T183" s="7021"/>
      <c r="U183" s="7021"/>
      <c r="V183" s="7021"/>
      <c r="W183" s="7021"/>
      <c r="X183" s="7021"/>
      <c r="Y183" s="7021"/>
      <c r="Z183" s="1591"/>
      <c r="AB183" s="714"/>
      <c r="AD183" s="676"/>
      <c r="AP183" s="676"/>
      <c r="BD183" s="676"/>
      <c r="BQ183" s="676"/>
    </row>
    <row r="184" spans="1:69" ht="24.95" customHeight="1">
      <c r="A184" s="1597"/>
      <c r="C184" s="1550"/>
      <c r="D184" s="6992" t="s">
        <v>1601</v>
      </c>
      <c r="E184" s="6992"/>
      <c r="F184" s="6992"/>
      <c r="G184" s="6992"/>
      <c r="H184" s="6992"/>
      <c r="I184" s="6992"/>
      <c r="J184" s="6992"/>
      <c r="K184" s="1773"/>
      <c r="L184" s="7024" t="str">
        <f>+IF('SYSTEM-1'!$D$56="法人",入力ｼｰﾄB!$J$83,"")</f>
        <v>代表取締役　手駆戸五郎</v>
      </c>
      <c r="M184" s="7024"/>
      <c r="N184" s="7024"/>
      <c r="O184" s="7024"/>
      <c r="P184" s="7024"/>
      <c r="Q184" s="7024"/>
      <c r="R184" s="7024"/>
      <c r="S184" s="7024"/>
      <c r="T184" s="7024"/>
      <c r="U184" s="7024"/>
      <c r="V184" s="7024"/>
      <c r="W184" s="7024"/>
      <c r="X184" s="7024"/>
      <c r="Y184" s="7024"/>
      <c r="Z184" s="1609"/>
      <c r="AB184" s="714"/>
      <c r="AD184" s="676"/>
      <c r="AP184" s="676"/>
      <c r="BD184" s="676"/>
      <c r="BQ184" s="676"/>
    </row>
    <row r="185" spans="1:69" ht="24.95" customHeight="1">
      <c r="A185" s="1597"/>
      <c r="C185" s="1550"/>
      <c r="D185" s="6992"/>
      <c r="E185" s="6992"/>
      <c r="F185" s="6992"/>
      <c r="G185" s="6992"/>
      <c r="H185" s="6992"/>
      <c r="I185" s="6992"/>
      <c r="J185" s="6992"/>
      <c r="K185" s="1645"/>
      <c r="L185" s="7026"/>
      <c r="M185" s="7026"/>
      <c r="N185" s="7026"/>
      <c r="O185" s="7026"/>
      <c r="P185" s="7026"/>
      <c r="Q185" s="7026"/>
      <c r="R185" s="7026"/>
      <c r="S185" s="7026"/>
      <c r="T185" s="7026"/>
      <c r="U185" s="7026"/>
      <c r="V185" s="7026"/>
      <c r="W185" s="7026"/>
      <c r="X185" s="7026"/>
      <c r="Y185" s="7026"/>
      <c r="Z185" s="1609"/>
      <c r="AB185" s="714"/>
      <c r="AD185" s="676"/>
      <c r="AP185" s="676"/>
      <c r="BD185" s="676"/>
      <c r="BQ185" s="676"/>
    </row>
    <row r="186" spans="1:69" ht="24.95" customHeight="1">
      <c r="A186" s="1597"/>
      <c r="C186" s="1551"/>
      <c r="D186" s="1552"/>
      <c r="E186" s="1552"/>
      <c r="F186" s="1552"/>
      <c r="G186" s="1552"/>
      <c r="H186" s="1552"/>
      <c r="I186" s="1552"/>
      <c r="J186" s="1552"/>
      <c r="K186" s="1552"/>
      <c r="L186" s="1552"/>
      <c r="M186" s="1552"/>
      <c r="N186" s="1552"/>
      <c r="O186" s="1552"/>
      <c r="P186" s="1552"/>
      <c r="Q186" s="1552"/>
      <c r="R186" s="1552"/>
      <c r="S186" s="1552"/>
      <c r="T186" s="2005"/>
      <c r="U186" s="1552"/>
      <c r="V186" s="1552"/>
      <c r="W186" s="1552"/>
      <c r="X186" s="1552"/>
      <c r="Y186" s="1552"/>
      <c r="Z186" s="1601"/>
      <c r="AB186" s="714"/>
      <c r="AD186" s="676"/>
      <c r="AP186" s="676"/>
      <c r="BD186" s="676"/>
      <c r="BQ186" s="676"/>
    </row>
    <row r="187" spans="1:69" ht="24" customHeight="1">
      <c r="A187" s="1597"/>
      <c r="C187" s="676"/>
      <c r="AB187" s="714"/>
      <c r="AD187" s="676"/>
      <c r="AP187" s="676"/>
      <c r="BD187" s="676"/>
      <c r="BQ187" s="676"/>
    </row>
    <row r="188" spans="1:69" ht="24" customHeight="1">
      <c r="A188" s="1597"/>
      <c r="C188" s="1570" t="s">
        <v>1650</v>
      </c>
      <c r="D188" s="1570"/>
      <c r="E188" s="1570"/>
      <c r="F188" s="1570"/>
      <c r="G188" s="1570"/>
      <c r="H188" s="1570"/>
      <c r="I188" s="1570"/>
      <c r="J188" s="1570"/>
      <c r="K188" s="1570"/>
      <c r="L188" s="1570"/>
      <c r="M188" s="1570"/>
      <c r="N188" s="1570"/>
      <c r="O188" s="1570"/>
      <c r="P188" s="1570"/>
      <c r="Q188" s="1570"/>
      <c r="R188" s="1570"/>
      <c r="S188" s="1570"/>
      <c r="T188" s="1570"/>
      <c r="U188" s="1570"/>
      <c r="V188" s="1570"/>
      <c r="W188" s="1570"/>
      <c r="X188" s="1570"/>
      <c r="Y188" s="1570"/>
      <c r="Z188" s="1570"/>
      <c r="AB188" s="714"/>
      <c r="AD188" s="676"/>
      <c r="AP188" s="676"/>
      <c r="BD188" s="676"/>
      <c r="BQ188" s="676"/>
    </row>
    <row r="189" spans="1:69" ht="24" customHeight="1">
      <c r="A189" s="1597"/>
      <c r="C189" s="1570" t="s">
        <v>1649</v>
      </c>
      <c r="D189" s="1570"/>
      <c r="E189" s="1570"/>
      <c r="F189" s="1570"/>
      <c r="G189" s="1570"/>
      <c r="H189" s="1570"/>
      <c r="I189" s="1570"/>
      <c r="J189" s="1570"/>
      <c r="K189" s="1570"/>
      <c r="L189" s="1570"/>
      <c r="M189" s="1570"/>
      <c r="N189" s="1570"/>
      <c r="O189" s="1570"/>
      <c r="P189" s="1570"/>
      <c r="Q189" s="1570"/>
      <c r="R189" s="1570"/>
      <c r="S189" s="1570"/>
      <c r="T189" s="1570"/>
      <c r="U189" s="1570"/>
      <c r="V189" s="1570"/>
      <c r="W189" s="1570"/>
      <c r="X189" s="1570"/>
      <c r="Y189" s="1570"/>
      <c r="Z189" s="1570"/>
      <c r="AB189" s="714"/>
      <c r="AD189" s="676"/>
      <c r="AP189" s="676"/>
      <c r="BD189" s="676"/>
      <c r="BQ189" s="676"/>
    </row>
    <row r="190" spans="1:69" ht="18" customHeight="1">
      <c r="A190" s="1597"/>
      <c r="C190" s="1254"/>
      <c r="D190" s="1254"/>
      <c r="E190" s="1254"/>
      <c r="F190" s="1254"/>
      <c r="G190" s="1254"/>
      <c r="H190" s="1254"/>
      <c r="I190" s="1254"/>
      <c r="J190" s="1254"/>
      <c r="K190" s="1254"/>
      <c r="L190" s="1254"/>
      <c r="M190" s="1254"/>
      <c r="N190" s="1254"/>
      <c r="O190" s="1254"/>
      <c r="P190" s="1254"/>
      <c r="Q190" s="1254"/>
      <c r="R190" s="1254"/>
      <c r="S190" s="1254"/>
      <c r="T190" s="1254"/>
      <c r="U190" s="1254"/>
      <c r="V190" s="1251"/>
      <c r="W190" s="1254"/>
      <c r="X190" s="1254"/>
      <c r="Y190" s="1254"/>
      <c r="Z190" s="1254"/>
      <c r="AB190" s="714"/>
      <c r="AD190" s="676"/>
      <c r="AP190" s="676"/>
      <c r="BD190" s="676"/>
      <c r="BQ190" s="676"/>
    </row>
    <row r="191" spans="1:69" ht="30" customHeight="1">
      <c r="A191" s="1597"/>
      <c r="C191" s="1254"/>
      <c r="D191" s="1254"/>
      <c r="E191" s="1254"/>
      <c r="F191" s="6993">
        <f>+入力ｼｰﾄB!F17</f>
        <v>45570</v>
      </c>
      <c r="G191" s="6993"/>
      <c r="H191" s="6993"/>
      <c r="I191" s="6993"/>
      <c r="J191" s="6993"/>
      <c r="K191" s="1791"/>
      <c r="L191" s="1592"/>
      <c r="M191" s="1592"/>
      <c r="N191" s="1592"/>
      <c r="O191" s="1592"/>
      <c r="P191" s="1592"/>
      <c r="Q191" s="1592"/>
      <c r="R191" s="1592"/>
      <c r="S191" s="1592"/>
      <c r="T191" s="1592"/>
      <c r="U191" s="1592"/>
      <c r="V191" s="1592"/>
      <c r="W191" s="1254"/>
      <c r="X191" s="1254"/>
      <c r="Y191" s="1254"/>
      <c r="Z191" s="1254"/>
      <c r="AB191" s="714"/>
      <c r="AD191" s="676"/>
      <c r="AP191" s="676"/>
      <c r="BD191" s="676"/>
      <c r="BQ191" s="676"/>
    </row>
    <row r="192" spans="1:69" ht="18" customHeight="1">
      <c r="A192" s="1597"/>
      <c r="C192" s="1786"/>
      <c r="D192" s="1786"/>
      <c r="E192" s="1786"/>
      <c r="F192" s="1786"/>
      <c r="G192" s="1786"/>
      <c r="H192" s="1786"/>
      <c r="I192" s="1786"/>
      <c r="J192" s="1786"/>
      <c r="K192" s="1786"/>
      <c r="L192" s="1786"/>
      <c r="M192" s="1786"/>
      <c r="N192" s="1786"/>
      <c r="O192" s="1786"/>
      <c r="P192" s="1786"/>
      <c r="Q192" s="1254"/>
      <c r="R192" s="1254"/>
      <c r="S192" s="1254"/>
      <c r="T192" s="1254"/>
      <c r="U192" s="1254"/>
      <c r="V192" s="1251"/>
      <c r="W192" s="1254"/>
      <c r="X192" s="1254"/>
      <c r="Y192" s="1254"/>
      <c r="Z192" s="1254"/>
      <c r="AB192" s="714"/>
      <c r="AC192" s="676" t="s">
        <v>3132</v>
      </c>
      <c r="AD192" s="676"/>
      <c r="AP192" s="676"/>
      <c r="BD192" s="676"/>
      <c r="BQ192" s="676"/>
    </row>
    <row r="193" spans="1:81" ht="30" customHeight="1">
      <c r="A193" s="1597"/>
      <c r="C193" s="676"/>
      <c r="D193" s="1574" t="s">
        <v>1373</v>
      </c>
      <c r="E193" s="1574"/>
      <c r="G193" s="6991" t="s">
        <v>1647</v>
      </c>
      <c r="H193" s="6991"/>
      <c r="I193" s="6991"/>
      <c r="J193" s="6991"/>
      <c r="K193" s="1648"/>
      <c r="L193" s="7095" t="str">
        <f>IF(AC194="はい","",+入力ｼｰﾄB!J21)</f>
        <v>千葉県千葉市**区**　1-*-8</v>
      </c>
      <c r="M193" s="7095"/>
      <c r="N193" s="7095"/>
      <c r="O193" s="7095"/>
      <c r="P193" s="7095"/>
      <c r="Q193" s="7095"/>
      <c r="R193" s="7095"/>
      <c r="S193" s="7095"/>
      <c r="T193" s="7095"/>
      <c r="U193" s="7095"/>
      <c r="V193" s="7095"/>
      <c r="W193" s="7095"/>
      <c r="X193" s="7095"/>
      <c r="Y193" s="7095"/>
      <c r="Z193" s="1252"/>
      <c r="AB193" s="714"/>
      <c r="AC193" s="676" t="s">
        <v>3133</v>
      </c>
      <c r="AD193" s="676"/>
      <c r="AP193" s="676"/>
      <c r="BD193" s="676"/>
      <c r="BQ193" s="676"/>
    </row>
    <row r="194" spans="1:81" ht="30" customHeight="1">
      <c r="A194" s="1597"/>
      <c r="C194" s="676"/>
      <c r="D194" s="1251"/>
      <c r="E194" s="1251"/>
      <c r="F194" s="1785"/>
      <c r="G194" s="1575"/>
      <c r="H194" s="1785"/>
      <c r="I194" s="1785"/>
      <c r="J194" s="1785"/>
      <c r="K194" s="1785"/>
      <c r="L194" s="1573"/>
      <c r="M194" s="1573"/>
      <c r="N194" s="1573"/>
      <c r="O194" s="1573"/>
      <c r="P194" s="1573"/>
      <c r="Q194" s="1573"/>
      <c r="R194" s="1573"/>
      <c r="S194" s="1573"/>
      <c r="T194" s="1573"/>
      <c r="U194" s="1573"/>
      <c r="V194" s="1573"/>
      <c r="W194" s="1573"/>
      <c r="X194" s="1573"/>
      <c r="Y194" s="1573"/>
      <c r="Z194" s="1252"/>
      <c r="AB194" s="714"/>
      <c r="AC194" s="3675" t="s">
        <v>2941</v>
      </c>
      <c r="AD194" s="676"/>
      <c r="AP194" s="676"/>
      <c r="BD194" s="676"/>
      <c r="BQ194" s="676"/>
    </row>
    <row r="195" spans="1:81" ht="30" customHeight="1">
      <c r="A195" s="1597"/>
      <c r="C195" s="676"/>
      <c r="D195" s="1251"/>
      <c r="E195" s="1251"/>
      <c r="F195" s="1575"/>
      <c r="G195" s="7096" t="s">
        <v>1648</v>
      </c>
      <c r="H195" s="7096"/>
      <c r="I195" s="7096"/>
      <c r="J195" s="7096"/>
      <c r="K195" s="1648"/>
      <c r="L195" s="7018" t="str">
        <f>IF(AC196="はい","",入力ｼｰﾄB!$J$20)</f>
        <v>（株）湾岸工業　代表取締役　海野　波男</v>
      </c>
      <c r="M195" s="7018"/>
      <c r="N195" s="7018"/>
      <c r="O195" s="7018"/>
      <c r="P195" s="7018"/>
      <c r="Q195" s="7018"/>
      <c r="R195" s="7018"/>
      <c r="S195" s="7018"/>
      <c r="T195" s="7018"/>
      <c r="U195" s="7018"/>
      <c r="V195" s="7018"/>
      <c r="W195" s="7018"/>
      <c r="X195" s="7018"/>
      <c r="Y195" s="1782" t="str">
        <f>+IF($AC$199="する","印","")</f>
        <v>印</v>
      </c>
      <c r="Z195" s="1252"/>
      <c r="AB195" s="714"/>
      <c r="AC195" s="676" t="s">
        <v>3133</v>
      </c>
      <c r="AD195" s="676"/>
      <c r="AP195" s="676"/>
      <c r="BD195" s="676"/>
      <c r="BQ195" s="676"/>
    </row>
    <row r="196" spans="1:81" ht="30" customHeight="1">
      <c r="A196" s="1597"/>
      <c r="C196" s="676"/>
      <c r="D196" s="1251"/>
      <c r="E196" s="1251"/>
      <c r="F196" s="1575"/>
      <c r="G196" s="1575"/>
      <c r="H196" s="1575"/>
      <c r="I196" s="1575"/>
      <c r="J196" s="1574"/>
      <c r="K196" s="1574"/>
      <c r="L196" s="1573"/>
      <c r="M196" s="1573"/>
      <c r="N196" s="1573"/>
      <c r="O196" s="1573"/>
      <c r="P196" s="1573"/>
      <c r="Q196" s="1573"/>
      <c r="R196" s="1573"/>
      <c r="S196" s="1573"/>
      <c r="T196" s="1573"/>
      <c r="U196" s="1573"/>
      <c r="V196" s="1573"/>
      <c r="W196" s="1573"/>
      <c r="X196" s="1573"/>
      <c r="Y196" s="1783"/>
      <c r="Z196" s="1252"/>
      <c r="AB196" s="714"/>
      <c r="AC196" s="3675" t="s">
        <v>2941</v>
      </c>
      <c r="AD196" s="676"/>
      <c r="AP196" s="676"/>
      <c r="BD196" s="676"/>
      <c r="BQ196" s="676"/>
    </row>
    <row r="197" spans="1:81" ht="30" customHeight="1">
      <c r="A197" s="1597"/>
      <c r="C197" s="676"/>
      <c r="D197" s="1593" t="s">
        <v>1365</v>
      </c>
      <c r="E197" s="1593"/>
      <c r="G197" s="1574" t="s">
        <v>1647</v>
      </c>
      <c r="H197" s="1593"/>
      <c r="I197" s="1593"/>
      <c r="J197" s="1593"/>
      <c r="K197" s="1649"/>
      <c r="L197" s="7019" t="str">
        <f>+入力ｼｰﾄB!J8</f>
        <v>東京都品川区***町　1-2-3　****ビル</v>
      </c>
      <c r="M197" s="7019"/>
      <c r="N197" s="7019"/>
      <c r="O197" s="7019"/>
      <c r="P197" s="7019"/>
      <c r="Q197" s="7019"/>
      <c r="R197" s="7019"/>
      <c r="S197" s="7019"/>
      <c r="T197" s="7019"/>
      <c r="U197" s="7019"/>
      <c r="V197" s="7019"/>
      <c r="W197" s="7019"/>
      <c r="X197" s="7019"/>
      <c r="Y197" s="7019"/>
      <c r="Z197" s="1252"/>
      <c r="AB197" s="714"/>
      <c r="AC197" s="678"/>
      <c r="AD197" s="678"/>
      <c r="AP197" s="676"/>
      <c r="BD197" s="676"/>
      <c r="BQ197" s="676"/>
    </row>
    <row r="198" spans="1:81" ht="30" customHeight="1">
      <c r="A198" s="1597"/>
      <c r="C198" s="676"/>
      <c r="D198" s="1251"/>
      <c r="E198" s="1251"/>
      <c r="F198" s="1784"/>
      <c r="G198" s="1575"/>
      <c r="H198" s="1784"/>
      <c r="I198" s="1784"/>
      <c r="J198" s="1784"/>
      <c r="K198" s="1784"/>
      <c r="L198" s="1573"/>
      <c r="M198" s="1573"/>
      <c r="N198" s="1573"/>
      <c r="O198" s="1573"/>
      <c r="P198" s="1573"/>
      <c r="Q198" s="1573"/>
      <c r="R198" s="1573"/>
      <c r="S198" s="1573"/>
      <c r="T198" s="1573"/>
      <c r="U198" s="1573"/>
      <c r="V198" s="1573"/>
      <c r="W198" s="1573"/>
      <c r="X198" s="1573"/>
      <c r="Y198" s="1573"/>
      <c r="Z198" s="1252"/>
      <c r="AB198" s="714"/>
      <c r="AC198" s="676" t="s">
        <v>3134</v>
      </c>
      <c r="AD198" s="678"/>
      <c r="AP198" s="676"/>
      <c r="BD198" s="676"/>
      <c r="BQ198" s="676"/>
    </row>
    <row r="199" spans="1:81" ht="30" customHeight="1">
      <c r="A199" s="1597"/>
      <c r="C199" s="676"/>
      <c r="D199" s="1251"/>
      <c r="E199" s="1251"/>
      <c r="F199" s="1784"/>
      <c r="G199" s="1574" t="s">
        <v>1648</v>
      </c>
      <c r="H199" s="1575"/>
      <c r="I199" s="1575"/>
      <c r="J199" s="1574"/>
      <c r="K199" s="1648"/>
      <c r="L199" s="7018" t="str">
        <f>+入力ｼｰﾄB!J7</f>
        <v>株式会社　TCT設計   代表取締役　手駆戸五郎</v>
      </c>
      <c r="M199" s="7018"/>
      <c r="N199" s="7018"/>
      <c r="O199" s="7018"/>
      <c r="P199" s="7018"/>
      <c r="Q199" s="7018"/>
      <c r="R199" s="7018"/>
      <c r="S199" s="7018"/>
      <c r="T199" s="7018"/>
      <c r="U199" s="7018"/>
      <c r="V199" s="7018"/>
      <c r="W199" s="7018"/>
      <c r="X199" s="7018"/>
      <c r="Y199" s="1782" t="str">
        <f>+IF($AC$199="する","印","")</f>
        <v>印</v>
      </c>
      <c r="Z199" s="1252"/>
      <c r="AB199" s="714"/>
      <c r="AC199" s="2700" t="s">
        <v>1421</v>
      </c>
      <c r="AD199" s="678"/>
      <c r="AP199" s="676"/>
      <c r="BD199" s="676"/>
      <c r="BQ199" s="676"/>
    </row>
    <row r="200" spans="1:81" ht="24" customHeight="1">
      <c r="A200" s="1597"/>
      <c r="C200" s="676"/>
      <c r="D200" s="1251"/>
      <c r="E200" s="1251"/>
      <c r="F200" s="1784"/>
      <c r="G200" s="1575"/>
      <c r="H200" s="1784"/>
      <c r="I200" s="1784"/>
      <c r="J200" s="1784"/>
      <c r="K200" s="1784"/>
      <c r="L200" s="1251"/>
      <c r="M200" s="1251"/>
      <c r="N200" s="1251"/>
      <c r="O200" s="1251"/>
      <c r="P200" s="1251"/>
      <c r="Q200" s="1251"/>
      <c r="R200" s="1251"/>
      <c r="S200" s="1251"/>
      <c r="T200" s="1251"/>
      <c r="U200" s="1251"/>
      <c r="V200" s="1251"/>
      <c r="W200" s="1251"/>
      <c r="X200" s="1251"/>
      <c r="Y200" s="1251"/>
      <c r="Z200" s="1252"/>
      <c r="AB200" s="714"/>
      <c r="AD200" s="678"/>
      <c r="AP200" s="676"/>
      <c r="BD200" s="676"/>
      <c r="BQ200" s="676"/>
    </row>
    <row r="201" spans="1:81">
      <c r="A201" s="1597"/>
      <c r="B201" s="1597"/>
      <c r="C201" s="1605"/>
      <c r="D201" s="1597"/>
      <c r="E201" s="1597"/>
      <c r="F201" s="1597"/>
      <c r="G201" s="1597"/>
      <c r="H201" s="1597"/>
      <c r="I201" s="1597"/>
      <c r="J201" s="1597"/>
      <c r="K201" s="1597"/>
      <c r="L201" s="1597"/>
      <c r="M201" s="1597"/>
      <c r="N201" s="1597"/>
      <c r="O201" s="1597"/>
      <c r="P201" s="1597"/>
      <c r="Q201" s="1597"/>
      <c r="R201" s="1597"/>
      <c r="S201" s="1597"/>
      <c r="T201" s="1597"/>
      <c r="U201" s="1597"/>
      <c r="V201" s="1597"/>
      <c r="W201" s="1597"/>
      <c r="X201" s="1597"/>
      <c r="Y201" s="1597"/>
      <c r="Z201" s="1597"/>
      <c r="AA201" s="1597"/>
      <c r="AB201" s="1597"/>
      <c r="AD201" s="676"/>
    </row>
    <row r="203" spans="1:81">
      <c r="CC203" s="1549"/>
    </row>
    <row r="204" spans="1:81">
      <c r="CC204" s="1549"/>
    </row>
    <row r="205" spans="1:81">
      <c r="CC205" s="1549"/>
    </row>
    <row r="206" spans="1:81">
      <c r="CC206" s="1549"/>
    </row>
    <row r="207" spans="1:81">
      <c r="CC207" s="1549"/>
    </row>
    <row r="208" spans="1:81">
      <c r="CC208" s="1549"/>
    </row>
    <row r="210" spans="81:81">
      <c r="CC210" s="1549"/>
    </row>
  </sheetData>
  <sheetProtection algorithmName="SHA-512" hashValue="OBhyEr8riB3hMYokxWk8lQmA8OJKknhIsK+DO7wZlC6JqKsSzbhWH8qemOwekIRrA9idH9z7m/KNprCXDq4cYA==" saltValue="fS/qqt9q41X+2C28ytpE2g==" spinCount="100000" sheet="1" objects="1" formatCells="0" formatColumns="0" formatRows="0"/>
  <mergeCells count="140">
    <mergeCell ref="Q128:Z128"/>
    <mergeCell ref="S129:W129"/>
    <mergeCell ref="O131:Z131"/>
    <mergeCell ref="C131:N131"/>
    <mergeCell ref="X129:Y129"/>
    <mergeCell ref="Q132:Z132"/>
    <mergeCell ref="C135:Z135"/>
    <mergeCell ref="U140:Z141"/>
    <mergeCell ref="Q133:S133"/>
    <mergeCell ref="E129:F129"/>
    <mergeCell ref="G129:K129"/>
    <mergeCell ref="C138:I139"/>
    <mergeCell ref="E132:N132"/>
    <mergeCell ref="E130:K130"/>
    <mergeCell ref="Q130:X130"/>
    <mergeCell ref="E134:K134"/>
    <mergeCell ref="Q134:W134"/>
    <mergeCell ref="E133:G133"/>
    <mergeCell ref="H133:J133"/>
    <mergeCell ref="T133:V133"/>
    <mergeCell ref="W133:Z133"/>
    <mergeCell ref="K133:N133"/>
    <mergeCell ref="L183:Y183"/>
    <mergeCell ref="L184:Y185"/>
    <mergeCell ref="J177:Y177"/>
    <mergeCell ref="W181:Y181"/>
    <mergeCell ref="J181:K181"/>
    <mergeCell ref="P181:R181"/>
    <mergeCell ref="Q162:V162"/>
    <mergeCell ref="Q161:V161"/>
    <mergeCell ref="P160:Z160"/>
    <mergeCell ref="Q163:V163"/>
    <mergeCell ref="C146:I148"/>
    <mergeCell ref="C143:I145"/>
    <mergeCell ref="C140:I142"/>
    <mergeCell ref="J138:S139"/>
    <mergeCell ref="U148:Z148"/>
    <mergeCell ref="O142:P142"/>
    <mergeCell ref="X156:Z156"/>
    <mergeCell ref="X155:Z155"/>
    <mergeCell ref="X154:Z154"/>
    <mergeCell ref="L141:S141"/>
    <mergeCell ref="L140:S140"/>
    <mergeCell ref="L144:S144"/>
    <mergeCell ref="L143:S143"/>
    <mergeCell ref="Q154:V154"/>
    <mergeCell ref="Q155:V155"/>
    <mergeCell ref="Q156:V156"/>
    <mergeCell ref="R142:T142"/>
    <mergeCell ref="R145:T145"/>
    <mergeCell ref="R148:T148"/>
    <mergeCell ref="D165:H165"/>
    <mergeCell ref="X162:Z162"/>
    <mergeCell ref="X161:Z161"/>
    <mergeCell ref="X158:Z158"/>
    <mergeCell ref="X157:Z157"/>
    <mergeCell ref="U146:Z147"/>
    <mergeCell ref="U145:Z145"/>
    <mergeCell ref="U143:Z144"/>
    <mergeCell ref="U142:Z142"/>
    <mergeCell ref="O148:P148"/>
    <mergeCell ref="O145:P145"/>
    <mergeCell ref="J165:N165"/>
    <mergeCell ref="J164:N164"/>
    <mergeCell ref="J163:N163"/>
    <mergeCell ref="J162:N162"/>
    <mergeCell ref="J161:N161"/>
    <mergeCell ref="X165:Z165"/>
    <mergeCell ref="X164:Z164"/>
    <mergeCell ref="X163:Z163"/>
    <mergeCell ref="Q165:V165"/>
    <mergeCell ref="Q164:V164"/>
    <mergeCell ref="P153:Z153"/>
    <mergeCell ref="Q157:V157"/>
    <mergeCell ref="Q158:V158"/>
    <mergeCell ref="L199:X199"/>
    <mergeCell ref="L197:Y197"/>
    <mergeCell ref="L195:X195"/>
    <mergeCell ref="D78:W78"/>
    <mergeCell ref="D155:F155"/>
    <mergeCell ref="I17:Y17"/>
    <mergeCell ref="I15:Y15"/>
    <mergeCell ref="I16:Y16"/>
    <mergeCell ref="D164:H164"/>
    <mergeCell ref="D163:H163"/>
    <mergeCell ref="D162:H162"/>
    <mergeCell ref="D161:H161"/>
    <mergeCell ref="D184:J185"/>
    <mergeCell ref="F191:J191"/>
    <mergeCell ref="D173:Z173"/>
    <mergeCell ref="D172:Z172"/>
    <mergeCell ref="D123:N124"/>
    <mergeCell ref="J148:N148"/>
    <mergeCell ref="J145:N145"/>
    <mergeCell ref="J142:N142"/>
    <mergeCell ref="U138:Z139"/>
    <mergeCell ref="L129:M129"/>
    <mergeCell ref="L126:M126"/>
    <mergeCell ref="Q129:R129"/>
    <mergeCell ref="N21:R21"/>
    <mergeCell ref="U23:X23"/>
    <mergeCell ref="U22:X22"/>
    <mergeCell ref="U21:X21"/>
    <mergeCell ref="U24:X24"/>
    <mergeCell ref="D106:Y106"/>
    <mergeCell ref="E126:F126"/>
    <mergeCell ref="D24:G24"/>
    <mergeCell ref="P123:Z124"/>
    <mergeCell ref="Q125:Z125"/>
    <mergeCell ref="G126:K126"/>
    <mergeCell ref="S126:W126"/>
    <mergeCell ref="Q126:R126"/>
    <mergeCell ref="X126:Y126"/>
    <mergeCell ref="N24:R24"/>
    <mergeCell ref="N23:R23"/>
    <mergeCell ref="N22:R22"/>
    <mergeCell ref="L193:Y193"/>
    <mergeCell ref="G193:J193"/>
    <mergeCell ref="G195:J195"/>
    <mergeCell ref="D2:W2"/>
    <mergeCell ref="E18:G18"/>
    <mergeCell ref="E17:G17"/>
    <mergeCell ref="E16:G16"/>
    <mergeCell ref="E15:G15"/>
    <mergeCell ref="I18:M18"/>
    <mergeCell ref="F9:X9"/>
    <mergeCell ref="F8:X8"/>
    <mergeCell ref="F7:X7"/>
    <mergeCell ref="C11:Y11"/>
    <mergeCell ref="C10:Y10"/>
    <mergeCell ref="C12:Z12"/>
    <mergeCell ref="C9:D9"/>
    <mergeCell ref="C8:D8"/>
    <mergeCell ref="C7:D7"/>
    <mergeCell ref="F4:Y4"/>
    <mergeCell ref="N18:P18"/>
    <mergeCell ref="U18:X18"/>
    <mergeCell ref="Q18:T18"/>
    <mergeCell ref="E125:N125"/>
    <mergeCell ref="E128:N128"/>
  </mergeCells>
  <phoneticPr fontId="42"/>
  <conditionalFormatting sqref="F7">
    <cfRule type="expression" dxfId="72" priority="3">
      <formula>$AB$1=0</formula>
    </cfRule>
  </conditionalFormatting>
  <conditionalFormatting sqref="F8">
    <cfRule type="expression" dxfId="71" priority="1" stopIfTrue="1">
      <formula>$AB$1=0</formula>
    </cfRule>
  </conditionalFormatting>
  <dataValidations count="1">
    <dataValidation type="list" allowBlank="1" showInputMessage="1" showErrorMessage="1" sqref="AC199" xr:uid="{01827FB5-A272-4130-8A81-5A41951E37A6}">
      <formula1>_LST53</formula1>
    </dataValidation>
  </dataValidations>
  <pageMargins left="0.78740157480314965" right="0.35433070866141736" top="0.78740157480314965" bottom="0.59055118110236227" header="0.59055118110236227" footer="0.39370078740157483"/>
  <pageSetup paperSize="9" scale="70" orientation="portrait" blackAndWhite="1" r:id="rId1"/>
  <headerFooter>
    <oddHeader xml:space="preserve">&amp;R&amp;"ＭＳ 明朝,標準"&amp;10小規模建築設計・監理　　　　  </oddHeader>
    <oddFooter>&amp;L&amp;"-,標準"&amp;8JAAF-MST &lt;RESA-6&gt;四会連合協定小規模建築設計・監理契約書&amp;C&amp;"ＭＳ 明朝,標準"&amp;P</oddFooter>
  </headerFooter>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E358F6BF-6B57-4BD4-92DB-4245005689A1}">
          <x14:formula1>
            <xm:f>'SYSTEM-2'!$K$67:$K$68</xm:f>
          </x14:formula1>
          <xm:sqref>AC194 AC196</xm:sqref>
        </x14:dataValidation>
      </x14:dataValidations>
    </ext>
  </extLs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Y219"/>
  <sheetViews>
    <sheetView showGridLines="0" topLeftCell="Y1" workbookViewId="0">
      <selection activeCell="H19" sqref="H19:S19"/>
    </sheetView>
  </sheetViews>
  <sheetFormatPr defaultRowHeight="13.5"/>
  <cols>
    <col min="1" max="1" width="3.5" style="676" customWidth="1"/>
    <col min="2" max="2" width="3.375" style="676" customWidth="1"/>
    <col min="3" max="3" width="4.75" style="677" customWidth="1"/>
    <col min="4" max="7" width="4.5" style="676" customWidth="1"/>
    <col min="8" max="9" width="5.625" style="676" customWidth="1"/>
    <col min="10" max="10" width="9" style="676"/>
    <col min="11" max="11" width="6.375" style="676" customWidth="1"/>
    <col min="12" max="12" width="5.875" style="676" customWidth="1"/>
    <col min="13" max="13" width="3" style="676" customWidth="1"/>
    <col min="14" max="14" width="6.625" style="676" customWidth="1"/>
    <col min="15" max="15" width="6.125" style="676" customWidth="1"/>
    <col min="16" max="17" width="6.75" style="676" customWidth="1"/>
    <col min="18" max="18" width="8.25" style="676" customWidth="1"/>
    <col min="19" max="19" width="5" style="676" customWidth="1"/>
    <col min="20" max="20" width="1.375" style="676" customWidth="1"/>
    <col min="21" max="21" width="0.5" style="676" customWidth="1"/>
    <col min="22" max="22" width="3" style="676" customWidth="1"/>
    <col min="23" max="23" width="4" style="676" customWidth="1"/>
    <col min="24" max="24" width="4.25" style="676" customWidth="1"/>
    <col min="25" max="25" width="2.5" style="676" customWidth="1"/>
    <col min="26" max="26" width="4.125" style="676" customWidth="1"/>
    <col min="27" max="27" width="3.5" style="676" customWidth="1"/>
    <col min="28" max="28" width="1.875" style="676" customWidth="1"/>
    <col min="29" max="29" width="6.125" style="677" customWidth="1"/>
    <col min="30" max="31" width="4.125" style="676" customWidth="1"/>
    <col min="32" max="32" width="5.125" style="676" customWidth="1"/>
    <col min="33" max="34" width="3.625" style="676" customWidth="1"/>
    <col min="35" max="36" width="5.125" style="676" customWidth="1"/>
    <col min="37" max="37" width="4.625" style="676" customWidth="1"/>
    <col min="38" max="38" width="3.875" style="676" customWidth="1"/>
    <col min="39" max="39" width="2.125" style="676" customWidth="1"/>
    <col min="40" max="40" width="2.625" style="676" customWidth="1"/>
    <col min="41" max="41" width="6.125" style="677" customWidth="1"/>
    <col min="42" max="43" width="4.125" style="676" customWidth="1"/>
    <col min="44" max="44" width="5.125" style="676" customWidth="1"/>
    <col min="45" max="45" width="5.25" style="676" customWidth="1"/>
    <col min="46" max="46" width="2.875" style="676" customWidth="1"/>
    <col min="47" max="47" width="3.875" style="676" customWidth="1"/>
    <col min="48" max="48" width="3.125" style="676" customWidth="1"/>
    <col min="49" max="49" width="10.125" style="676" customWidth="1"/>
    <col min="50" max="50" width="3.625" style="676" customWidth="1"/>
    <col min="51" max="51" width="2.625" style="676" customWidth="1"/>
    <col min="52" max="52" width="1.25" style="676" customWidth="1"/>
    <col min="53" max="53" width="3.25" style="676" customWidth="1"/>
    <col min="54" max="16384" width="9" style="676"/>
  </cols>
  <sheetData>
    <row r="1" spans="1:51" ht="42" customHeight="1">
      <c r="A1" s="1687"/>
      <c r="B1" s="1687"/>
      <c r="C1" s="1688"/>
      <c r="D1" s="1687"/>
      <c r="E1" s="1687"/>
      <c r="F1" s="1687"/>
      <c r="G1" s="1687"/>
      <c r="H1" s="1687"/>
      <c r="I1" s="1687"/>
      <c r="J1" s="1687"/>
      <c r="K1" s="1687"/>
      <c r="L1" s="1687"/>
      <c r="M1" s="1687"/>
      <c r="N1" s="1687"/>
      <c r="O1" s="1687"/>
      <c r="P1" s="1687"/>
      <c r="Q1" s="1687"/>
      <c r="R1" s="1687"/>
      <c r="S1" s="1687"/>
      <c r="T1" s="1687"/>
      <c r="U1" s="1687"/>
      <c r="V1" s="1687"/>
      <c r="W1" s="1688"/>
      <c r="X1" s="1687"/>
      <c r="Y1" s="1687"/>
      <c r="Z1" s="1687"/>
      <c r="AA1" s="1687"/>
      <c r="AB1" s="1687"/>
      <c r="AC1" s="1687"/>
      <c r="AD1" s="1687"/>
      <c r="AE1" s="1687"/>
      <c r="AF1" s="1687"/>
      <c r="AG1" s="1687"/>
      <c r="AH1" s="1687"/>
      <c r="AI1" s="1688"/>
      <c r="AJ1" s="1687"/>
      <c r="AK1" s="1687"/>
      <c r="AL1" s="1687"/>
      <c r="AM1" s="1687"/>
      <c r="AN1" s="1687"/>
      <c r="AO1" s="1687"/>
      <c r="AP1" s="1687"/>
      <c r="AQ1" s="1687"/>
      <c r="AR1" s="1687"/>
      <c r="AS1" s="1687"/>
      <c r="AT1" s="1687"/>
      <c r="AU1" s="1859">
        <f>+'SYSTEM-1'!$D$46</f>
        <v>0</v>
      </c>
    </row>
    <row r="2" spans="1:51" ht="18" customHeight="1">
      <c r="A2" s="1687"/>
      <c r="B2" s="1534"/>
      <c r="C2" s="1535"/>
      <c r="D2" s="7089"/>
      <c r="E2" s="7089"/>
      <c r="F2" s="7089"/>
      <c r="G2" s="7089"/>
      <c r="H2" s="7089"/>
      <c r="I2" s="7089"/>
      <c r="J2" s="7089"/>
      <c r="K2" s="7089"/>
      <c r="L2" s="7089"/>
      <c r="M2" s="7089"/>
      <c r="N2" s="7089"/>
      <c r="O2" s="7089"/>
      <c r="P2" s="7089"/>
      <c r="Q2" s="1769"/>
      <c r="R2" s="1769"/>
      <c r="S2" s="1534"/>
      <c r="T2" s="1534"/>
      <c r="U2" s="1679"/>
      <c r="V2" s="1253"/>
      <c r="Y2" s="1555"/>
      <c r="Z2" s="1555"/>
      <c r="AA2" s="1555"/>
      <c r="AB2" s="1555"/>
      <c r="AC2" s="1555"/>
      <c r="AD2" s="1555"/>
      <c r="AE2" s="1555"/>
      <c r="AF2" s="1555"/>
      <c r="AG2" s="1555"/>
      <c r="AH2" s="1555"/>
      <c r="AI2" s="1564"/>
      <c r="AJ2" s="1555"/>
      <c r="AK2" s="1555"/>
      <c r="AL2" s="1555"/>
      <c r="AM2" s="1555"/>
      <c r="AN2" s="1555"/>
      <c r="AO2" s="1555"/>
      <c r="AP2" s="1555"/>
      <c r="AQ2" s="1555"/>
      <c r="AR2" s="1555"/>
      <c r="AS2" s="1555"/>
      <c r="AT2" s="1533"/>
      <c r="AU2" s="1679"/>
    </row>
    <row r="3" spans="1:51" ht="18" customHeight="1">
      <c r="A3" s="1687"/>
      <c r="B3" s="1534"/>
      <c r="C3" s="1535"/>
      <c r="D3" s="1769"/>
      <c r="E3" s="1769"/>
      <c r="F3" s="7216" t="s">
        <v>1829</v>
      </c>
      <c r="G3" s="7216"/>
      <c r="H3" s="7216"/>
      <c r="I3" s="7216"/>
      <c r="J3" s="7216"/>
      <c r="K3" s="7216"/>
      <c r="L3" s="7216"/>
      <c r="M3" s="7216"/>
      <c r="N3" s="7216"/>
      <c r="O3" s="7216"/>
      <c r="P3" s="7216"/>
      <c r="Q3" s="7216"/>
      <c r="R3" s="1769"/>
      <c r="S3" s="1534"/>
      <c r="T3" s="1534"/>
      <c r="U3" s="1679"/>
      <c r="V3" s="1253"/>
      <c r="W3" s="1080" t="s">
        <v>1498</v>
      </c>
      <c r="X3" s="1080" t="s">
        <v>1919</v>
      </c>
      <c r="Y3" s="1555"/>
      <c r="Z3" s="1555"/>
      <c r="AA3" s="1555"/>
      <c r="AB3" s="1555"/>
      <c r="AC3" s="1555"/>
      <c r="AD3" s="1555"/>
      <c r="AE3" s="1555"/>
      <c r="AF3" s="1555"/>
      <c r="AG3" s="1555"/>
      <c r="AH3" s="1555"/>
      <c r="AI3" s="1564"/>
      <c r="AJ3" s="1555"/>
      <c r="AK3" s="683"/>
      <c r="AL3" s="1555"/>
      <c r="AM3" s="1555"/>
      <c r="AN3" s="1555"/>
      <c r="AO3" s="1555"/>
      <c r="AP3" s="1555"/>
      <c r="AQ3" s="1555"/>
      <c r="AR3" s="1555"/>
      <c r="AS3" s="1555"/>
      <c r="AT3" s="1533"/>
      <c r="AU3" s="1679"/>
      <c r="AV3" s="678"/>
      <c r="AW3" s="678"/>
      <c r="AX3" s="678"/>
      <c r="AY3" s="678"/>
    </row>
    <row r="4" spans="1:51" s="678" customFormat="1" ht="18" customHeight="1">
      <c r="A4" s="1682"/>
      <c r="B4" s="1253"/>
      <c r="C4" s="1769"/>
      <c r="D4" s="1258"/>
      <c r="E4" s="1258"/>
      <c r="F4" s="7216"/>
      <c r="G4" s="7216"/>
      <c r="H4" s="7216"/>
      <c r="I4" s="7216"/>
      <c r="J4" s="7216"/>
      <c r="K4" s="7216"/>
      <c r="L4" s="7216"/>
      <c r="M4" s="7216"/>
      <c r="N4" s="7216"/>
      <c r="O4" s="7216"/>
      <c r="P4" s="7216"/>
      <c r="Q4" s="7216"/>
      <c r="R4" s="1253"/>
      <c r="S4" s="1253"/>
      <c r="T4" s="1253"/>
      <c r="U4" s="1680"/>
      <c r="V4" s="1253"/>
      <c r="W4" s="7197" t="s">
        <v>1604</v>
      </c>
      <c r="X4" s="7198"/>
      <c r="Y4" s="7198"/>
      <c r="Z4" s="7198"/>
      <c r="AA4" s="7198"/>
      <c r="AB4" s="7199"/>
      <c r="AC4" s="7116" t="s">
        <v>1605</v>
      </c>
      <c r="AD4" s="7117"/>
      <c r="AE4" s="7117"/>
      <c r="AF4" s="7117"/>
      <c r="AG4" s="7117"/>
      <c r="AH4" s="7117"/>
      <c r="AI4" s="7117"/>
      <c r="AJ4" s="7117"/>
      <c r="AK4" s="7117"/>
      <c r="AL4" s="7117"/>
      <c r="AM4" s="7118"/>
      <c r="AN4" s="7205" t="s">
        <v>1890</v>
      </c>
      <c r="AO4" s="7206"/>
      <c r="AP4" s="7206"/>
      <c r="AQ4" s="7206"/>
      <c r="AR4" s="7206"/>
      <c r="AS4" s="7207"/>
      <c r="AT4" s="1538"/>
      <c r="AU4" s="1680"/>
    </row>
    <row r="5" spans="1:51" s="678" customFormat="1" ht="8.1" customHeight="1">
      <c r="A5" s="1682"/>
      <c r="B5" s="1253"/>
      <c r="C5" s="1769"/>
      <c r="D5" s="1258"/>
      <c r="E5" s="1258"/>
      <c r="F5" s="1258"/>
      <c r="G5" s="1258"/>
      <c r="H5" s="1258"/>
      <c r="I5" s="1770"/>
      <c r="J5" s="7213" t="s">
        <v>1830</v>
      </c>
      <c r="K5" s="7213"/>
      <c r="L5" s="7213"/>
      <c r="M5" s="7213"/>
      <c r="N5" s="7213"/>
      <c r="O5" s="1770"/>
      <c r="P5" s="1253"/>
      <c r="Q5" s="1253"/>
      <c r="R5" s="1253"/>
      <c r="S5" s="1253"/>
      <c r="T5" s="1253"/>
      <c r="U5" s="1680"/>
      <c r="V5" s="1253"/>
      <c r="W5" s="7078"/>
      <c r="X5" s="7079"/>
      <c r="Y5" s="7079"/>
      <c r="Z5" s="7079"/>
      <c r="AA5" s="7079"/>
      <c r="AB5" s="7200"/>
      <c r="AC5" s="7202"/>
      <c r="AD5" s="7203"/>
      <c r="AE5" s="7203"/>
      <c r="AF5" s="7203"/>
      <c r="AG5" s="7203"/>
      <c r="AH5" s="7203"/>
      <c r="AI5" s="7203"/>
      <c r="AJ5" s="7203"/>
      <c r="AK5" s="7203"/>
      <c r="AL5" s="7203"/>
      <c r="AM5" s="7204"/>
      <c r="AN5" s="7208"/>
      <c r="AO5" s="7159"/>
      <c r="AP5" s="7159"/>
      <c r="AQ5" s="7159"/>
      <c r="AR5" s="7159"/>
      <c r="AS5" s="7209"/>
      <c r="AT5" s="1538"/>
      <c r="AU5" s="1680"/>
    </row>
    <row r="6" spans="1:51" s="678" customFormat="1" ht="18" customHeight="1">
      <c r="A6" s="1682"/>
      <c r="B6" s="1253"/>
      <c r="C6" s="1769"/>
      <c r="D6" s="1258"/>
      <c r="E6" s="1258"/>
      <c r="F6" s="1258"/>
      <c r="G6" s="1258"/>
      <c r="H6" s="1258"/>
      <c r="I6" s="1770"/>
      <c r="J6" s="7213"/>
      <c r="K6" s="7213"/>
      <c r="L6" s="7213"/>
      <c r="M6" s="7213"/>
      <c r="N6" s="7213"/>
      <c r="O6" s="1770"/>
      <c r="P6" s="1253"/>
      <c r="Q6" s="1253"/>
      <c r="R6" s="1253"/>
      <c r="S6" s="1253"/>
      <c r="T6" s="1253"/>
      <c r="U6" s="1680"/>
      <c r="V6" s="1253"/>
      <c r="W6" s="7080"/>
      <c r="X6" s="7081"/>
      <c r="Y6" s="7081"/>
      <c r="Z6" s="7081"/>
      <c r="AA6" s="7081"/>
      <c r="AB6" s="7201"/>
      <c r="AC6" s="7119"/>
      <c r="AD6" s="7120"/>
      <c r="AE6" s="7120"/>
      <c r="AF6" s="7120"/>
      <c r="AG6" s="7120"/>
      <c r="AH6" s="7120"/>
      <c r="AI6" s="7120"/>
      <c r="AJ6" s="7120"/>
      <c r="AK6" s="7120"/>
      <c r="AL6" s="7120"/>
      <c r="AM6" s="7121"/>
      <c r="AN6" s="7210"/>
      <c r="AO6" s="7211"/>
      <c r="AP6" s="7211"/>
      <c r="AQ6" s="7211"/>
      <c r="AR6" s="7211"/>
      <c r="AS6" s="7212"/>
      <c r="AT6" s="1538"/>
      <c r="AU6" s="1680"/>
    </row>
    <row r="7" spans="1:51" s="678" customFormat="1" ht="18" customHeight="1">
      <c r="A7" s="1682"/>
      <c r="B7" s="1253"/>
      <c r="C7" s="1769"/>
      <c r="D7" s="1253"/>
      <c r="E7" s="1253"/>
      <c r="F7" s="1253"/>
      <c r="G7" s="1253"/>
      <c r="H7" s="1253"/>
      <c r="I7" s="1253"/>
      <c r="L7" s="1592"/>
      <c r="M7" s="1592"/>
      <c r="N7" s="1592"/>
      <c r="O7" s="1592"/>
      <c r="P7" s="7220">
        <f>+入力ｼｰﾄB!$F$428</f>
        <v>45468</v>
      </c>
      <c r="Q7" s="7220"/>
      <c r="R7" s="7220"/>
      <c r="S7" s="7220"/>
      <c r="T7" s="1592"/>
      <c r="U7" s="1680"/>
      <c r="V7" s="1253"/>
      <c r="W7" s="7083" t="str">
        <f>+入力ｼｰﾄB!$H$513</f>
        <v>意匠</v>
      </c>
      <c r="X7" s="7084"/>
      <c r="Y7" s="7084"/>
      <c r="Z7" s="7084"/>
      <c r="AA7" s="7084"/>
      <c r="AB7" s="7183"/>
      <c r="AC7" s="1746" t="s">
        <v>1589</v>
      </c>
      <c r="AD7" s="1507"/>
      <c r="AE7" s="6956" t="str">
        <f>+入力ｼｰﾄB!$J$517</f>
        <v>有限会社　文教設計</v>
      </c>
      <c r="AF7" s="6956"/>
      <c r="AG7" s="6956"/>
      <c r="AH7" s="6956"/>
      <c r="AI7" s="6956"/>
      <c r="AJ7" s="6956"/>
      <c r="AK7" s="6956"/>
      <c r="AL7" s="6956"/>
      <c r="AM7" s="6957"/>
      <c r="AN7" s="7223" t="str">
        <f>IF(入力ｼｰﾄB!$J$514&gt;0,IF(入力ｼｰﾄB!$O$516="法人",入力ｼｰﾄB!$J$517,入力ｼｰﾄB!$J$516),"")</f>
        <v>有限会社　文教設計</v>
      </c>
      <c r="AO7" s="7224"/>
      <c r="AP7" s="7224"/>
      <c r="AQ7" s="7224"/>
      <c r="AR7" s="7224"/>
      <c r="AS7" s="7225"/>
      <c r="AT7" s="1538"/>
      <c r="AU7" s="1680"/>
    </row>
    <row r="8" spans="1:51" s="678" customFormat="1" ht="18" customHeight="1">
      <c r="A8" s="1682"/>
      <c r="B8" s="1253"/>
      <c r="C8" s="1769"/>
      <c r="D8" s="1253"/>
      <c r="E8" s="1253"/>
      <c r="F8" s="7144" t="s">
        <v>1925</v>
      </c>
      <c r="G8" s="7144"/>
      <c r="H8" s="7144"/>
      <c r="I8" s="1641"/>
      <c r="J8" s="1643"/>
      <c r="K8" s="1641"/>
      <c r="L8" s="1641"/>
      <c r="M8" s="1641"/>
      <c r="N8" s="1641"/>
      <c r="O8" s="1641"/>
      <c r="P8" s="1717"/>
      <c r="Q8" s="1717"/>
      <c r="R8" s="1717"/>
      <c r="S8" s="1561"/>
      <c r="T8" s="1253"/>
      <c r="U8" s="1681"/>
      <c r="V8" s="1253"/>
      <c r="W8" s="7082"/>
      <c r="X8" s="7014"/>
      <c r="Y8" s="7014"/>
      <c r="Z8" s="7014"/>
      <c r="AA8" s="7014"/>
      <c r="AB8" s="7015"/>
      <c r="AC8" s="1734" t="s">
        <v>1590</v>
      </c>
      <c r="AD8" s="1508"/>
      <c r="AE8" s="7144" t="str">
        <f>+入力ｼｰﾄB!$J$519</f>
        <v>埼玉県さいたま市******5-5-5</v>
      </c>
      <c r="AF8" s="7144"/>
      <c r="AG8" s="7144"/>
      <c r="AH8" s="7144"/>
      <c r="AI8" s="7144"/>
      <c r="AJ8" s="7144"/>
      <c r="AK8" s="7144"/>
      <c r="AL8" s="7144"/>
      <c r="AM8" s="7162"/>
      <c r="AN8" s="7188"/>
      <c r="AO8" s="7189"/>
      <c r="AP8" s="7189"/>
      <c r="AQ8" s="7189"/>
      <c r="AR8" s="7189"/>
      <c r="AS8" s="7190"/>
      <c r="AT8" s="1253"/>
      <c r="AU8" s="1680"/>
    </row>
    <row r="9" spans="1:51" s="678" customFormat="1" ht="18" customHeight="1">
      <c r="A9" s="1682"/>
      <c r="B9" s="1253"/>
      <c r="C9" s="1769"/>
      <c r="D9" s="1253"/>
      <c r="E9" s="1253"/>
      <c r="F9" s="6775" t="s">
        <v>1926</v>
      </c>
      <c r="G9" s="6775"/>
      <c r="H9" s="6775"/>
      <c r="I9" s="7222" t="str">
        <f>+入力ｼｰﾄB!AA437</f>
        <v>東京都品川区***町　1-2-3　****ビル</v>
      </c>
      <c r="J9" s="7222"/>
      <c r="K9" s="7222"/>
      <c r="L9" s="7222"/>
      <c r="M9" s="7222"/>
      <c r="N9" s="7222"/>
      <c r="O9" s="7222"/>
      <c r="P9" s="7222"/>
      <c r="Q9" s="7222"/>
      <c r="R9" s="1718"/>
      <c r="S9" s="1561"/>
      <c r="T9" s="1253"/>
      <c r="U9" s="1680"/>
      <c r="V9" s="1253"/>
      <c r="W9" s="7184"/>
      <c r="X9" s="7016"/>
      <c r="Y9" s="7016"/>
      <c r="Z9" s="7016"/>
      <c r="AA9" s="7016"/>
      <c r="AB9" s="7017"/>
      <c r="AC9" s="7191" t="s">
        <v>1904</v>
      </c>
      <c r="AD9" s="7192"/>
      <c r="AE9" s="7192"/>
      <c r="AF9" s="7192"/>
      <c r="AG9" s="1747" t="s">
        <v>1905</v>
      </c>
      <c r="AH9" s="6982" t="str">
        <f>+入力ｼｰﾄB!$J$520</f>
        <v>二級</v>
      </c>
      <c r="AI9" s="6982"/>
      <c r="AJ9" s="6958" t="s">
        <v>1583</v>
      </c>
      <c r="AK9" s="6958"/>
      <c r="AL9" s="6958"/>
      <c r="AM9" s="6959"/>
      <c r="AN9" s="7191" t="str">
        <f>IF(入力ｼｰﾄB!$J$514&gt;0,IF(入力ｼｰﾄB!$O$516="法人",入力ｼｰﾄB!$J$518&amp;"　"&amp;入力ｼｰﾄB!$L$518,""),"")</f>
        <v>代表取締役　文教　五郎</v>
      </c>
      <c r="AO9" s="7192"/>
      <c r="AP9" s="7192"/>
      <c r="AQ9" s="7192"/>
      <c r="AR9" s="7192"/>
      <c r="AS9" s="7218"/>
      <c r="AT9" s="1253"/>
      <c r="AU9" s="1680"/>
    </row>
    <row r="10" spans="1:51" s="678" customFormat="1" ht="18" customHeight="1">
      <c r="A10" s="1682"/>
      <c r="B10" s="1253"/>
      <c r="C10" s="1769"/>
      <c r="D10" s="1253"/>
      <c r="E10" s="1253"/>
      <c r="F10" s="6775" t="s">
        <v>1927</v>
      </c>
      <c r="G10" s="6775"/>
      <c r="H10" s="6775"/>
      <c r="I10" s="7221" t="str">
        <f>+入力ｼｰﾄB!AA438</f>
        <v>一級建築士事務所 株式会社　TCT設計　代表取締役　手駆戸五郎</v>
      </c>
      <c r="J10" s="7221"/>
      <c r="K10" s="7221"/>
      <c r="L10" s="7221"/>
      <c r="M10" s="7221"/>
      <c r="N10" s="7221"/>
      <c r="O10" s="7221"/>
      <c r="P10" s="7221"/>
      <c r="Q10" s="7221"/>
      <c r="R10" s="3684" t="s">
        <v>2782</v>
      </c>
      <c r="S10" s="1561"/>
      <c r="T10" s="1253"/>
      <c r="U10" s="1680"/>
      <c r="V10" s="1253"/>
      <c r="W10" s="7083" t="str">
        <f>+入力ｼｰﾄB!$H$522</f>
        <v>構造</v>
      </c>
      <c r="X10" s="7084"/>
      <c r="Y10" s="7084"/>
      <c r="Z10" s="7084"/>
      <c r="AA10" s="7084"/>
      <c r="AB10" s="7183"/>
      <c r="AC10" s="1746" t="s">
        <v>1589</v>
      </c>
      <c r="AD10" s="1507"/>
      <c r="AE10" s="6956" t="e">
        <f>+入力ｼｰﾄB!$J$524</f>
        <v>#N/A</v>
      </c>
      <c r="AF10" s="6956"/>
      <c r="AG10" s="6956"/>
      <c r="AH10" s="6956"/>
      <c r="AI10" s="6956"/>
      <c r="AJ10" s="6956"/>
      <c r="AK10" s="6956"/>
      <c r="AL10" s="6956"/>
      <c r="AM10" s="6957"/>
      <c r="AN10" s="7223" t="str">
        <f>IF(入力ｼｰﾄB!$J$523&gt;0,IF(入力ｼｰﾄB!$O$525="法人",入力ｼｰﾄB!$J$526,入力ｼｰﾄB!$J$525),"")</f>
        <v>大黒　七太郎</v>
      </c>
      <c r="AO10" s="7224"/>
      <c r="AP10" s="7224"/>
      <c r="AQ10" s="7224"/>
      <c r="AR10" s="7224"/>
      <c r="AS10" s="7225"/>
      <c r="AT10" s="1533"/>
      <c r="AU10" s="1680"/>
    </row>
    <row r="11" spans="1:51" s="678" customFormat="1" ht="18" customHeight="1">
      <c r="A11" s="1682"/>
      <c r="B11" s="1253"/>
      <c r="C11" s="1769"/>
      <c r="D11" s="1253"/>
      <c r="E11" s="1253"/>
      <c r="F11" s="1253"/>
      <c r="G11" s="1561"/>
      <c r="H11" s="1561"/>
      <c r="I11" s="1641"/>
      <c r="J11" s="1719"/>
      <c r="K11" s="1719"/>
      <c r="L11" s="1719"/>
      <c r="M11" s="1719"/>
      <c r="N11" s="1719"/>
      <c r="O11" s="1719"/>
      <c r="P11" s="1719"/>
      <c r="Q11" s="1718"/>
      <c r="R11" s="1718"/>
      <c r="S11" s="1561"/>
      <c r="T11" s="1253"/>
      <c r="U11" s="1680"/>
      <c r="V11" s="1253"/>
      <c r="W11" s="7082"/>
      <c r="X11" s="7014"/>
      <c r="Y11" s="7014"/>
      <c r="Z11" s="7014"/>
      <c r="AA11" s="7014"/>
      <c r="AB11" s="7015"/>
      <c r="AC11" s="1734" t="s">
        <v>1590</v>
      </c>
      <c r="AD11" s="1508"/>
      <c r="AE11" s="7144" t="str">
        <f>+入力ｼｰﾄB!$J$528</f>
        <v>千葉市中央区＊＊－7-7-７</v>
      </c>
      <c r="AF11" s="7144"/>
      <c r="AG11" s="7144"/>
      <c r="AH11" s="7144"/>
      <c r="AI11" s="7144"/>
      <c r="AJ11" s="7144"/>
      <c r="AK11" s="7144"/>
      <c r="AL11" s="7144"/>
      <c r="AM11" s="7162"/>
      <c r="AN11" s="7188"/>
      <c r="AO11" s="7189"/>
      <c r="AP11" s="7189"/>
      <c r="AQ11" s="7189"/>
      <c r="AR11" s="7189"/>
      <c r="AS11" s="7190"/>
      <c r="AT11" s="1533"/>
      <c r="AU11" s="1680"/>
    </row>
    <row r="12" spans="1:51" s="678" customFormat="1" ht="18" customHeight="1">
      <c r="A12" s="1682"/>
      <c r="B12" s="1253"/>
      <c r="C12" s="1769"/>
      <c r="D12" s="1253"/>
      <c r="G12" s="1641"/>
      <c r="H12" s="1641"/>
      <c r="I12" s="1722" t="s">
        <v>1364</v>
      </c>
      <c r="J12" s="1738" t="s">
        <v>1647</v>
      </c>
      <c r="K12" s="1696"/>
      <c r="L12" s="7180" t="str">
        <f>+入力ｼｰﾄB!AA427</f>
        <v>大阪市西区＊＊０-10-10</v>
      </c>
      <c r="M12" s="7180"/>
      <c r="N12" s="7180"/>
      <c r="O12" s="7180"/>
      <c r="P12" s="7180"/>
      <c r="Q12" s="7180"/>
      <c r="R12" s="7180"/>
      <c r="S12" s="7180"/>
      <c r="U12" s="1682"/>
      <c r="V12" s="1253"/>
      <c r="W12" s="7184"/>
      <c r="X12" s="7016"/>
      <c r="Y12" s="7016"/>
      <c r="Z12" s="7016"/>
      <c r="AA12" s="7016"/>
      <c r="AB12" s="7017"/>
      <c r="AC12" s="7191" t="s">
        <v>1904</v>
      </c>
      <c r="AD12" s="7192"/>
      <c r="AE12" s="7192"/>
      <c r="AF12" s="7192"/>
      <c r="AG12" s="1747" t="s">
        <v>1905</v>
      </c>
      <c r="AH12" s="6982" t="str">
        <f>+入力ｼｰﾄB!$J$529</f>
        <v>一級</v>
      </c>
      <c r="AI12" s="6982"/>
      <c r="AJ12" s="6958" t="s">
        <v>1583</v>
      </c>
      <c r="AK12" s="6958"/>
      <c r="AL12" s="6958"/>
      <c r="AM12" s="6959"/>
      <c r="AN12" s="7191" t="str">
        <f>IF(入力ｼｰﾄB!$J$523&gt;0,IF(入力ｼｰﾄB!$O$525="法人",入力ｼｰﾄB!$J$527&amp;入力ｼｰﾄB!L527,""),"")</f>
        <v/>
      </c>
      <c r="AO12" s="7192"/>
      <c r="AP12" s="7192"/>
      <c r="AQ12" s="7192"/>
      <c r="AR12" s="7192"/>
      <c r="AS12" s="7218"/>
      <c r="AT12" s="1253"/>
      <c r="AU12" s="1680"/>
    </row>
    <row r="13" spans="1:51" s="678" customFormat="1" ht="9" customHeight="1">
      <c r="A13" s="1682"/>
      <c r="B13" s="1253"/>
      <c r="C13" s="1769"/>
      <c r="D13" s="1253"/>
      <c r="E13" s="1785"/>
      <c r="F13" s="1785"/>
      <c r="G13" s="1717"/>
      <c r="H13" s="1717"/>
      <c r="I13" s="1717"/>
      <c r="J13" s="1755"/>
      <c r="K13" s="1755"/>
      <c r="L13" s="1755"/>
      <c r="M13" s="1755"/>
      <c r="N13" s="1755"/>
      <c r="O13" s="1755"/>
      <c r="P13" s="1755"/>
      <c r="Q13" s="1755"/>
      <c r="R13" s="1755"/>
      <c r="S13" s="1755"/>
      <c r="T13" s="1251"/>
      <c r="U13" s="1683"/>
      <c r="V13" s="1253"/>
      <c r="AT13" s="1538"/>
      <c r="AU13" s="1680"/>
    </row>
    <row r="14" spans="1:51" s="678" customFormat="1" ht="18" customHeight="1">
      <c r="A14" s="1682"/>
      <c r="B14" s="1253"/>
      <c r="D14" s="1253"/>
      <c r="E14" s="1575"/>
      <c r="F14" s="1575"/>
      <c r="G14" s="1575"/>
      <c r="H14" s="1575"/>
      <c r="I14" s="1574"/>
      <c r="J14" s="1738" t="s">
        <v>1648</v>
      </c>
      <c r="K14" s="1696"/>
      <c r="L14" s="7180" t="str">
        <f>+入力ｼｰﾄB!AA428</f>
        <v>西日本構造研究所</v>
      </c>
      <c r="M14" s="7180"/>
      <c r="N14" s="7180"/>
      <c r="O14" s="7180"/>
      <c r="P14" s="7180"/>
      <c r="Q14" s="7180"/>
      <c r="R14" s="7180"/>
      <c r="S14" s="1754" t="str">
        <f>+IF(入力ｼｰﾄB!$L$420="行う","印","")</f>
        <v>印</v>
      </c>
      <c r="U14" s="1682"/>
      <c r="V14" s="1253"/>
      <c r="W14" s="1728" t="s">
        <v>1892</v>
      </c>
      <c r="X14" s="1685" t="s">
        <v>1920</v>
      </c>
      <c r="Y14" s="1555"/>
      <c r="Z14" s="1555"/>
      <c r="AA14" s="1555"/>
      <c r="AB14" s="1555"/>
      <c r="AC14" s="1555"/>
      <c r="AD14" s="1555"/>
      <c r="AE14" s="1555"/>
      <c r="AF14" s="1555"/>
      <c r="AG14" s="1555"/>
      <c r="AH14" s="1555"/>
      <c r="AI14" s="1555"/>
      <c r="AJ14" s="1555"/>
      <c r="AK14" s="1555"/>
      <c r="AL14" s="1555"/>
      <c r="AM14" s="1555"/>
      <c r="AN14" s="1555"/>
      <c r="AO14" s="1555"/>
      <c r="AP14" s="1555"/>
      <c r="AQ14" s="1555"/>
      <c r="AR14" s="1555"/>
      <c r="AS14" s="1555"/>
      <c r="AT14" s="1555"/>
      <c r="AU14" s="1680"/>
    </row>
    <row r="15" spans="1:51" s="678" customFormat="1" ht="9" customHeight="1">
      <c r="A15" s="1682"/>
      <c r="B15" s="1253"/>
      <c r="D15" s="1253"/>
      <c r="E15" s="1575"/>
      <c r="F15" s="1575"/>
      <c r="G15" s="1575"/>
      <c r="H15" s="1575"/>
      <c r="I15" s="1574"/>
      <c r="J15" s="683"/>
      <c r="L15" s="1718"/>
      <c r="M15" s="1718"/>
      <c r="N15" s="1718"/>
      <c r="O15" s="1718"/>
      <c r="P15" s="1718"/>
      <c r="Q15" s="1718"/>
      <c r="R15" s="1718"/>
      <c r="S15" s="1710"/>
      <c r="U15" s="1682"/>
      <c r="V15" s="1253"/>
      <c r="W15" s="1728"/>
      <c r="X15" s="1685"/>
      <c r="Y15" s="1555"/>
      <c r="Z15" s="1555"/>
      <c r="AA15" s="1555"/>
      <c r="AB15" s="1555"/>
      <c r="AC15" s="1555"/>
      <c r="AD15" s="1555"/>
      <c r="AE15" s="1555"/>
      <c r="AF15" s="1555"/>
      <c r="AG15" s="1555"/>
      <c r="AH15" s="1555"/>
      <c r="AI15" s="1555"/>
      <c r="AJ15" s="1555"/>
      <c r="AK15" s="1555"/>
      <c r="AL15" s="1555"/>
      <c r="AM15" s="1555"/>
      <c r="AN15" s="1555"/>
      <c r="AO15" s="1555"/>
      <c r="AP15" s="1555"/>
      <c r="AQ15" s="1555"/>
      <c r="AR15" s="1555"/>
      <c r="AS15" s="1555"/>
      <c r="AT15" s="1555"/>
      <c r="AU15" s="1680"/>
    </row>
    <row r="16" spans="1:51" s="678" customFormat="1" ht="18" customHeight="1">
      <c r="A16" s="1682"/>
      <c r="B16" s="1253"/>
      <c r="C16" s="1561" t="s">
        <v>1831</v>
      </c>
      <c r="D16" s="1260"/>
      <c r="E16" s="1257"/>
      <c r="F16" s="1257"/>
      <c r="G16" s="1257"/>
      <c r="H16" s="1257"/>
      <c r="I16" s="1257"/>
      <c r="J16" s="1257"/>
      <c r="K16" s="1257"/>
      <c r="L16" s="1257"/>
      <c r="M16" s="1257"/>
      <c r="N16" s="1257"/>
      <c r="O16" s="1257"/>
      <c r="P16" s="1257"/>
      <c r="Q16" s="1257"/>
      <c r="R16" s="1257"/>
      <c r="S16" s="1253"/>
      <c r="T16" s="1253"/>
      <c r="U16" s="1680"/>
      <c r="V16" s="1253"/>
      <c r="W16" s="1787"/>
      <c r="X16" s="1560"/>
      <c r="Y16" s="1560"/>
      <c r="Z16" s="1561"/>
      <c r="AA16" s="1561"/>
      <c r="AB16" s="1561"/>
      <c r="AC16" s="1561"/>
      <c r="AD16" s="1561"/>
      <c r="AE16" s="1561"/>
      <c r="AF16" s="1561"/>
      <c r="AG16" s="1561"/>
      <c r="AI16" s="1508"/>
      <c r="AJ16" s="1508" t="s">
        <v>1893</v>
      </c>
      <c r="AK16" s="683"/>
      <c r="AL16" s="683"/>
      <c r="AM16" s="683"/>
      <c r="AN16" s="683"/>
      <c r="AO16" s="683"/>
      <c r="AP16" s="683"/>
      <c r="AQ16" s="683"/>
      <c r="AR16" s="683"/>
      <c r="AS16" s="1561"/>
      <c r="AT16" s="1253"/>
      <c r="AU16" s="1680"/>
    </row>
    <row r="17" spans="1:47" s="678" customFormat="1" ht="18" customHeight="1">
      <c r="A17" s="1682"/>
      <c r="B17" s="1253"/>
      <c r="C17" s="1643" t="s">
        <v>1832</v>
      </c>
      <c r="D17" s="1260"/>
      <c r="E17" s="1257"/>
      <c r="F17" s="1257"/>
      <c r="G17" s="1257"/>
      <c r="H17" s="1257"/>
      <c r="I17" s="1257"/>
      <c r="J17" s="1257"/>
      <c r="K17" s="1257"/>
      <c r="L17" s="1257"/>
      <c r="M17" s="1257"/>
      <c r="N17" s="1257"/>
      <c r="O17" s="1257"/>
      <c r="P17" s="1257"/>
      <c r="Q17" s="1257"/>
      <c r="R17" s="1257"/>
      <c r="S17" s="1253"/>
      <c r="T17" s="1253"/>
      <c r="U17" s="1680"/>
      <c r="V17" s="1253"/>
      <c r="W17" s="1717"/>
      <c r="X17" s="683" t="s">
        <v>1592</v>
      </c>
      <c r="Y17" s="683"/>
      <c r="Z17" s="683"/>
      <c r="AA17" s="683"/>
      <c r="AB17" s="683"/>
      <c r="AC17" s="683"/>
      <c r="AD17" s="683"/>
      <c r="AE17" s="683"/>
      <c r="AF17" s="683"/>
      <c r="AG17" s="683"/>
      <c r="AH17" s="676"/>
      <c r="AJ17" s="1721" t="s">
        <v>1599</v>
      </c>
      <c r="AK17" s="7125">
        <f>+入力ｼｰﾄB!$N$532</f>
        <v>4730000</v>
      </c>
      <c r="AL17" s="7125"/>
      <c r="AM17" s="7125"/>
      <c r="AN17" s="7125"/>
      <c r="AO17" s="1748" t="s">
        <v>1598</v>
      </c>
      <c r="AP17" s="7125">
        <f>+入力ｼｰﾄB!$O$532</f>
        <v>430000</v>
      </c>
      <c r="AQ17" s="7125"/>
      <c r="AR17" s="7125"/>
      <c r="AS17" s="1643" t="s">
        <v>1489</v>
      </c>
      <c r="AT17" s="1533"/>
      <c r="AU17" s="1680"/>
    </row>
    <row r="18" spans="1:47" s="678" customFormat="1" ht="9" customHeight="1">
      <c r="A18" s="1682"/>
      <c r="B18" s="1253"/>
      <c r="C18" s="1643"/>
      <c r="D18" s="1260"/>
      <c r="E18" s="1257"/>
      <c r="F18" s="1257"/>
      <c r="G18" s="1257"/>
      <c r="H18" s="1257"/>
      <c r="I18" s="1257"/>
      <c r="J18" s="1257"/>
      <c r="K18" s="1257"/>
      <c r="L18" s="1257"/>
      <c r="M18" s="1257"/>
      <c r="N18" s="1257"/>
      <c r="O18" s="1257"/>
      <c r="P18" s="1257"/>
      <c r="Q18" s="1257"/>
      <c r="R18" s="1257"/>
      <c r="S18" s="1253"/>
      <c r="T18" s="1253"/>
      <c r="U18" s="1680"/>
      <c r="V18" s="1253"/>
      <c r="W18" s="1717"/>
      <c r="X18" s="683"/>
      <c r="Y18" s="683"/>
      <c r="Z18" s="683"/>
      <c r="AA18" s="683"/>
      <c r="AB18" s="683"/>
      <c r="AC18" s="683"/>
      <c r="AD18" s="683"/>
      <c r="AE18" s="683"/>
      <c r="AF18" s="683"/>
      <c r="AG18" s="683"/>
      <c r="AH18" s="676"/>
      <c r="AJ18" s="1721"/>
      <c r="AK18" s="1752"/>
      <c r="AL18" s="1752"/>
      <c r="AM18" s="1752"/>
      <c r="AN18" s="1752"/>
      <c r="AO18" s="1748"/>
      <c r="AP18" s="1752"/>
      <c r="AQ18" s="1752"/>
      <c r="AR18" s="1752"/>
      <c r="AS18" s="1643"/>
      <c r="AT18" s="1533"/>
      <c r="AU18" s="1680"/>
    </row>
    <row r="19" spans="1:47" s="678" customFormat="1" ht="18" customHeight="1">
      <c r="A19" s="1682"/>
      <c r="B19" s="1253"/>
      <c r="E19" s="1643" t="s">
        <v>1610</v>
      </c>
      <c r="F19" s="1643"/>
      <c r="G19" s="1643"/>
      <c r="H19" s="7151" t="str">
        <f>+入力ｼｰﾄB!$Z$449</f>
        <v>レストランNJR　改修工事</v>
      </c>
      <c r="I19" s="7151"/>
      <c r="J19" s="7151"/>
      <c r="K19" s="7151"/>
      <c r="L19" s="7151"/>
      <c r="M19" s="7151"/>
      <c r="N19" s="7151"/>
      <c r="O19" s="7151"/>
      <c r="P19" s="7151"/>
      <c r="Q19" s="7151"/>
      <c r="R19" s="7151"/>
      <c r="S19" s="7151"/>
      <c r="T19" s="1253"/>
      <c r="U19" s="1680"/>
      <c r="V19" s="1253"/>
      <c r="W19" s="1722"/>
      <c r="X19" s="683" t="s">
        <v>1083</v>
      </c>
      <c r="Z19" s="778"/>
      <c r="AA19" s="683"/>
      <c r="AB19" s="683"/>
      <c r="AC19" s="683"/>
      <c r="AD19" s="683"/>
      <c r="AE19" s="683"/>
      <c r="AF19" s="683"/>
      <c r="AG19" s="683"/>
      <c r="AH19" s="1508"/>
      <c r="AI19" s="1764"/>
      <c r="AJ19" s="1508" t="s">
        <v>1894</v>
      </c>
      <c r="AK19" s="1753"/>
      <c r="AL19" s="1753"/>
      <c r="AM19" s="1753"/>
      <c r="AN19" s="1753"/>
      <c r="AO19" s="1748"/>
      <c r="AP19" s="1753"/>
      <c r="AQ19" s="1753"/>
      <c r="AR19" s="1753"/>
      <c r="AS19" s="1643"/>
      <c r="AT19" s="1258"/>
      <c r="AU19" s="1680"/>
    </row>
    <row r="20" spans="1:47" s="678" customFormat="1" ht="18" customHeight="1">
      <c r="A20" s="1682"/>
      <c r="B20" s="1253"/>
      <c r="E20" s="1260"/>
      <c r="F20" s="1260"/>
      <c r="G20" s="1260"/>
      <c r="H20" s="1260"/>
      <c r="I20" s="1780"/>
      <c r="J20" s="1780"/>
      <c r="K20" s="1780"/>
      <c r="L20" s="1780"/>
      <c r="M20" s="1780"/>
      <c r="N20" s="1780"/>
      <c r="O20" s="1780"/>
      <c r="P20" s="1780"/>
      <c r="Q20" s="1780"/>
      <c r="R20" s="1780"/>
      <c r="S20" s="1780"/>
      <c r="T20" s="1253"/>
      <c r="U20" s="1680"/>
      <c r="V20" s="1253"/>
      <c r="W20" s="1643"/>
      <c r="Y20" s="7181" t="str">
        <f>+入力ｼｰﾄB!$H$534</f>
        <v>業務委託契約時</v>
      </c>
      <c r="Z20" s="7181"/>
      <c r="AA20" s="7181"/>
      <c r="AB20" s="7181"/>
      <c r="AC20" s="7181"/>
      <c r="AD20" s="1721" t="s">
        <v>1634</v>
      </c>
      <c r="AE20" s="7217">
        <f>+入力ｼｰﾄB!$J$534</f>
        <v>45505</v>
      </c>
      <c r="AF20" s="7217"/>
      <c r="AG20" s="7217"/>
      <c r="AH20" s="7217"/>
      <c r="AI20" s="1749" t="s">
        <v>1635</v>
      </c>
      <c r="AJ20" s="1721" t="s">
        <v>1599</v>
      </c>
      <c r="AK20" s="7125">
        <f>+入力ｼｰﾄB!$N$534</f>
        <v>2310000</v>
      </c>
      <c r="AL20" s="7125"/>
      <c r="AM20" s="7125"/>
      <c r="AN20" s="7125"/>
      <c r="AO20" s="1748" t="s">
        <v>1598</v>
      </c>
      <c r="AP20" s="7125">
        <f>IF(入力ｼｰﾄB!$L$534=0,"",入力ｼｰﾄB!$O$534)</f>
        <v>210000</v>
      </c>
      <c r="AQ20" s="7125"/>
      <c r="AR20" s="7125"/>
      <c r="AS20" s="1643" t="s">
        <v>1489</v>
      </c>
      <c r="AT20" s="1253"/>
      <c r="AU20" s="1680"/>
    </row>
    <row r="21" spans="1:47" s="678" customFormat="1" ht="18" customHeight="1">
      <c r="A21" s="1682"/>
      <c r="B21" s="1253"/>
      <c r="C21" s="1728" t="s">
        <v>1490</v>
      </c>
      <c r="D21" s="1685" t="s">
        <v>1922</v>
      </c>
      <c r="E21" s="1729"/>
      <c r="F21" s="1729"/>
      <c r="G21" s="1729"/>
      <c r="H21" s="1729"/>
      <c r="I21" s="1509"/>
      <c r="J21" s="1253"/>
      <c r="K21" s="1253"/>
      <c r="L21" s="1253"/>
      <c r="M21" s="1253"/>
      <c r="N21" s="1253"/>
      <c r="O21" s="1253"/>
      <c r="P21" s="1253"/>
      <c r="Q21" s="1253"/>
      <c r="R21" s="1253"/>
      <c r="S21" s="1253"/>
      <c r="T21" s="1253"/>
      <c r="U21" s="1684"/>
      <c r="V21" s="1253"/>
      <c r="W21" s="1643"/>
      <c r="Y21" s="7178" t="str">
        <f>IF(ISBLANK(入力ｼｰﾄB!$H$535),"",+入力ｼｰﾄB!$H$535)</f>
        <v/>
      </c>
      <c r="Z21" s="7178"/>
      <c r="AA21" s="7178"/>
      <c r="AB21" s="7178"/>
      <c r="AC21" s="7178"/>
      <c r="AD21" s="1721" t="s">
        <v>1634</v>
      </c>
      <c r="AE21" s="7217" t="str">
        <f>IF(ISBLANK(入力ｼｰﾄB!$J$535),"",+入力ｼｰﾄB!$J$535)</f>
        <v/>
      </c>
      <c r="AF21" s="7217"/>
      <c r="AG21" s="7217"/>
      <c r="AH21" s="7217"/>
      <c r="AI21" s="1749" t="s">
        <v>1489</v>
      </c>
      <c r="AJ21" s="1721" t="s">
        <v>1599</v>
      </c>
      <c r="AK21" s="7124" t="str">
        <f>+入力ｼｰﾄB!$N$535</f>
        <v/>
      </c>
      <c r="AL21" s="7124"/>
      <c r="AM21" s="7124"/>
      <c r="AN21" s="7124"/>
      <c r="AO21" s="1721" t="s">
        <v>1598</v>
      </c>
      <c r="AP21" s="7124" t="str">
        <f>IF(入力ｼｰﾄB!$L$535=0,"",入力ｼｰﾄB!$O$535)</f>
        <v/>
      </c>
      <c r="AQ21" s="7124"/>
      <c r="AR21" s="7124"/>
      <c r="AS21" s="1643" t="s">
        <v>1489</v>
      </c>
      <c r="AT21" s="1253"/>
      <c r="AU21" s="1680"/>
    </row>
    <row r="22" spans="1:47" s="678" customFormat="1" ht="9" customHeight="1">
      <c r="A22" s="1682"/>
      <c r="B22" s="1253"/>
      <c r="C22" s="1728"/>
      <c r="D22" s="1685"/>
      <c r="E22" s="1729"/>
      <c r="F22" s="1729"/>
      <c r="G22" s="1729"/>
      <c r="H22" s="1729"/>
      <c r="I22" s="1685"/>
      <c r="J22" s="1253"/>
      <c r="K22" s="1253"/>
      <c r="L22" s="1253"/>
      <c r="M22" s="1253"/>
      <c r="N22" s="1253"/>
      <c r="O22" s="1253"/>
      <c r="P22" s="1253"/>
      <c r="Q22" s="1253"/>
      <c r="R22" s="1253"/>
      <c r="S22" s="1253"/>
      <c r="T22" s="1253"/>
      <c r="U22" s="1680"/>
      <c r="V22" s="1253"/>
      <c r="W22" s="1643"/>
      <c r="Y22" s="1756"/>
      <c r="Z22" s="1756"/>
      <c r="AA22" s="1756"/>
      <c r="AB22" s="1756"/>
      <c r="AC22" s="1756"/>
      <c r="AD22" s="1721"/>
      <c r="AE22" s="1792"/>
      <c r="AF22" s="1792"/>
      <c r="AG22" s="1792"/>
      <c r="AH22" s="1792"/>
      <c r="AI22" s="1749"/>
      <c r="AJ22" s="1721"/>
      <c r="AK22" s="1752"/>
      <c r="AL22" s="1752"/>
      <c r="AM22" s="1752"/>
      <c r="AN22" s="1752"/>
      <c r="AO22" s="1721"/>
      <c r="AP22" s="1752"/>
      <c r="AQ22" s="1752"/>
      <c r="AR22" s="1752"/>
      <c r="AS22" s="1643"/>
      <c r="AT22" s="1253"/>
      <c r="AU22" s="1680"/>
    </row>
    <row r="23" spans="1:47" s="678" customFormat="1" ht="18" customHeight="1">
      <c r="A23" s="1682"/>
      <c r="B23" s="1253"/>
      <c r="C23" s="1769"/>
      <c r="D23" s="1780"/>
      <c r="E23" s="1039" t="s">
        <v>2122</v>
      </c>
      <c r="F23" s="1039"/>
      <c r="G23" s="1039"/>
      <c r="H23" s="7219" t="str">
        <f>+入力ｼｰﾄB!$J$451</f>
        <v>千葉県館山市**　***-1</v>
      </c>
      <c r="I23" s="7219"/>
      <c r="J23" s="7219"/>
      <c r="K23" s="7219"/>
      <c r="L23" s="7219"/>
      <c r="M23" s="7219"/>
      <c r="N23" s="7219"/>
      <c r="O23" s="7219"/>
      <c r="P23" s="7219"/>
      <c r="Q23" s="7219"/>
      <c r="R23" s="7219"/>
      <c r="S23" s="7219"/>
      <c r="T23" s="1253"/>
      <c r="U23" s="1684"/>
      <c r="W23" s="1728" t="s">
        <v>1499</v>
      </c>
      <c r="X23" s="1731" t="s">
        <v>1921</v>
      </c>
      <c r="Y23" s="1685"/>
      <c r="Z23" s="1685"/>
      <c r="AA23" s="1685"/>
      <c r="AB23" s="1685"/>
      <c r="AC23" s="1641"/>
      <c r="AD23" s="1641"/>
      <c r="AE23" s="1641"/>
      <c r="AU23" s="1680"/>
    </row>
    <row r="24" spans="1:47" s="678" customFormat="1" ht="18" customHeight="1">
      <c r="A24" s="1682"/>
      <c r="B24" s="1253"/>
      <c r="C24" s="1253"/>
      <c r="D24" s="1253"/>
      <c r="E24" s="1039" t="s">
        <v>1579</v>
      </c>
      <c r="F24" s="1039"/>
      <c r="G24" s="1039"/>
      <c r="H24" s="7176" t="str">
        <f>+入力ｼｰﾄB!$J$452</f>
        <v xml:space="preserve">飲食店  </v>
      </c>
      <c r="I24" s="7176"/>
      <c r="J24" s="7176"/>
      <c r="K24" s="7176"/>
      <c r="L24" s="7176"/>
      <c r="M24" s="7176"/>
      <c r="N24" s="7176"/>
      <c r="O24" s="7176"/>
      <c r="P24" s="7176"/>
      <c r="Q24" s="7176"/>
      <c r="R24" s="7176"/>
      <c r="S24" s="7176"/>
      <c r="T24" s="1780"/>
      <c r="U24" s="1684"/>
      <c r="V24" s="1253"/>
      <c r="W24" s="1769"/>
      <c r="X24" s="1743" t="s">
        <v>1908</v>
      </c>
      <c r="Y24" s="1744"/>
      <c r="Z24" s="1744"/>
      <c r="AA24" s="1744"/>
      <c r="AB24" s="1257"/>
      <c r="AC24" s="1257"/>
      <c r="AD24" s="1261"/>
      <c r="AE24" s="1261"/>
      <c r="AF24" s="1253"/>
      <c r="AG24" s="1257"/>
      <c r="AI24" s="1261"/>
      <c r="AJ24" s="1545"/>
      <c r="AK24" s="1546"/>
      <c r="AL24" s="1546"/>
      <c r="AM24" s="1546"/>
      <c r="AN24" s="1546"/>
      <c r="AO24" s="1256"/>
      <c r="AP24" s="1544"/>
      <c r="AQ24" s="1544"/>
      <c r="AR24" s="1544"/>
      <c r="AS24" s="1253"/>
      <c r="AT24" s="1253"/>
      <c r="AU24" s="1680"/>
    </row>
    <row r="25" spans="1:47" s="678" customFormat="1" ht="18" customHeight="1">
      <c r="A25" s="1682"/>
      <c r="B25" s="1253"/>
      <c r="C25" s="1769"/>
      <c r="D25" s="1253"/>
      <c r="E25" s="1039" t="s">
        <v>1580</v>
      </c>
      <c r="F25" s="1039"/>
      <c r="G25" s="1039"/>
      <c r="H25" s="7176" t="str">
        <f>+入力ｼｰﾄB!$J$453</f>
        <v>改修</v>
      </c>
      <c r="I25" s="7176"/>
      <c r="J25" s="7176"/>
      <c r="K25" s="7176"/>
      <c r="L25" s="7176"/>
      <c r="M25" s="7176"/>
      <c r="N25" s="7176"/>
      <c r="O25" s="1758" t="s">
        <v>2116</v>
      </c>
      <c r="P25" s="7176" t="str">
        <f>+入力ｼｰﾄB!$N$453</f>
        <v>木　　      造</v>
      </c>
      <c r="Q25" s="7176"/>
      <c r="R25" s="7176"/>
      <c r="S25" s="7176"/>
      <c r="T25" s="1253"/>
      <c r="U25" s="1680"/>
      <c r="X25" s="1743" t="str">
        <f>+入力ｼｰﾄB!$F$540</f>
        <v>■（1）次の①及び②による。</v>
      </c>
      <c r="Y25" s="1745"/>
      <c r="Z25" s="1745"/>
      <c r="AA25" s="1745"/>
      <c r="AD25" s="1555"/>
      <c r="AE25" s="1252"/>
      <c r="AU25" s="1680"/>
    </row>
    <row r="26" spans="1:47" s="678" customFormat="1" ht="18" customHeight="1">
      <c r="A26" s="1682"/>
      <c r="B26" s="1253"/>
      <c r="C26" s="1769"/>
      <c r="D26" s="1255"/>
      <c r="E26" s="1039" t="s">
        <v>1581</v>
      </c>
      <c r="F26" s="1039"/>
      <c r="G26" s="1039"/>
      <c r="H26" s="7175" t="str">
        <f>IF(入力ｼｰﾄB!$R$453=0,入力ｼｰﾄB!$L$454,+入力ｼｰﾄB!$J$454)</f>
        <v>地下 1 階</v>
      </c>
      <c r="I26" s="7175"/>
      <c r="J26" s="7177" t="str">
        <f>IF(入力ｼｰﾄB!$R$453+入力ｼｰﾄB!$R$454=0,"",IF(入力ｼｰﾄB!$R$453&gt;0,+入力ｼｰﾄB!$L$454&amp;"建て","建て"))</f>
        <v>建て</v>
      </c>
      <c r="K26" s="7177"/>
      <c r="L26" s="7175" t="str">
        <f>入力ｼｰﾄB!$N$454&amp;" "&amp;+入力ｼｰﾄB!$O$454&amp;"㎡"</f>
        <v>延べ 40㎡</v>
      </c>
      <c r="M26" s="7175"/>
      <c r="N26" s="7175"/>
      <c r="O26" s="7175"/>
      <c r="P26" s="7176" t="str">
        <f>+入力ｼｰﾄB!$K$455</f>
        <v xml:space="preserve"> </v>
      </c>
      <c r="Q26" s="7176"/>
      <c r="R26" s="7176"/>
      <c r="S26" s="7176"/>
      <c r="T26" s="1780"/>
      <c r="U26" s="1680"/>
      <c r="V26" s="676"/>
      <c r="W26" s="1256"/>
      <c r="X26" s="683" t="s">
        <v>1837</v>
      </c>
      <c r="Y26" s="1689"/>
      <c r="Z26" s="1689"/>
      <c r="AA26" s="1689"/>
      <c r="AB26" s="1689"/>
      <c r="AC26" s="1689"/>
      <c r="AD26" s="1689"/>
      <c r="AE26" s="1689"/>
      <c r="AF26" s="1689"/>
      <c r="AG26" s="1689"/>
      <c r="AH26" s="1689"/>
      <c r="AI26" s="1690"/>
      <c r="AJ26" s="1689"/>
      <c r="AK26" s="1689"/>
      <c r="AL26" s="1689"/>
      <c r="AM26" s="1689"/>
      <c r="AN26" s="1689"/>
      <c r="AO26" s="1689"/>
      <c r="AP26" s="1689"/>
      <c r="AQ26" s="1689"/>
      <c r="AR26" s="1689"/>
      <c r="AS26" s="1689"/>
      <c r="AT26" s="1689"/>
      <c r="AU26" s="1680"/>
    </row>
    <row r="27" spans="1:47" s="678" customFormat="1" ht="18" customHeight="1">
      <c r="A27" s="1682"/>
      <c r="B27" s="1253"/>
      <c r="C27" s="1769"/>
      <c r="D27" s="1255"/>
      <c r="E27" s="1258"/>
      <c r="F27" s="1258"/>
      <c r="G27" s="1258"/>
      <c r="H27" s="1258"/>
      <c r="I27" s="1676"/>
      <c r="J27" s="1676"/>
      <c r="K27" s="1676"/>
      <c r="L27" s="1676"/>
      <c r="M27" s="1676"/>
      <c r="N27" s="1750"/>
      <c r="O27" s="1750"/>
      <c r="P27" s="1750"/>
      <c r="Q27" s="1750"/>
      <c r="R27" s="1750"/>
      <c r="S27" s="1750"/>
      <c r="T27" s="1780"/>
      <c r="U27" s="1680"/>
      <c r="W27" s="1253"/>
      <c r="Y27" s="7174" t="s">
        <v>1838</v>
      </c>
      <c r="Z27" s="7174"/>
      <c r="AA27" s="7174"/>
      <c r="AB27" s="7174"/>
      <c r="AC27" s="7174"/>
      <c r="AD27" s="7174"/>
      <c r="AE27" s="7174"/>
      <c r="AF27" s="7174"/>
      <c r="AG27" s="7174"/>
      <c r="AH27" s="7174"/>
      <c r="AI27" s="7174"/>
      <c r="AJ27" s="7174"/>
      <c r="AK27" s="7174"/>
      <c r="AL27" s="7174"/>
      <c r="AM27" s="7174"/>
      <c r="AN27" s="7174"/>
      <c r="AO27" s="7174"/>
      <c r="AP27" s="7174"/>
      <c r="AQ27" s="7174"/>
      <c r="AR27" s="7174"/>
      <c r="AS27" s="7174"/>
      <c r="AT27" s="1675"/>
      <c r="AU27" s="1680"/>
    </row>
    <row r="28" spans="1:47" s="678" customFormat="1" ht="18" customHeight="1">
      <c r="A28" s="1682"/>
      <c r="B28" s="1253"/>
      <c r="C28" s="1728" t="s">
        <v>1491</v>
      </c>
      <c r="D28" s="1686" t="s">
        <v>1923</v>
      </c>
      <c r="E28" s="1561"/>
      <c r="F28" s="1561"/>
      <c r="G28" s="1561"/>
      <c r="H28" s="1675"/>
      <c r="I28" s="1561"/>
      <c r="J28" s="1253"/>
      <c r="K28" s="1253"/>
      <c r="L28" s="1253"/>
      <c r="M28" s="1253"/>
      <c r="N28" s="1253"/>
      <c r="O28" s="1253"/>
      <c r="P28" s="1253"/>
      <c r="Q28" s="1253"/>
      <c r="R28" s="1253"/>
      <c r="S28" s="1253"/>
      <c r="T28" s="1253"/>
      <c r="U28" s="1680"/>
      <c r="Y28" s="7174"/>
      <c r="Z28" s="7174"/>
      <c r="AA28" s="7174"/>
      <c r="AB28" s="7174"/>
      <c r="AC28" s="7174"/>
      <c r="AD28" s="7174"/>
      <c r="AE28" s="7174"/>
      <c r="AF28" s="7174"/>
      <c r="AG28" s="7174"/>
      <c r="AH28" s="7174"/>
      <c r="AI28" s="7174"/>
      <c r="AJ28" s="7174"/>
      <c r="AK28" s="7174"/>
      <c r="AL28" s="7174"/>
      <c r="AM28" s="7174"/>
      <c r="AN28" s="7174"/>
      <c r="AO28" s="7174"/>
      <c r="AP28" s="7174"/>
      <c r="AQ28" s="7174"/>
      <c r="AR28" s="7174"/>
      <c r="AS28" s="7174"/>
      <c r="AU28" s="1680"/>
    </row>
    <row r="29" spans="1:47" s="678" customFormat="1" ht="18" customHeight="1">
      <c r="A29" s="1682"/>
      <c r="B29" s="1253"/>
      <c r="C29" s="1769"/>
      <c r="D29" s="1253"/>
      <c r="E29" s="7151" t="str">
        <f>+入力ｼｰﾄB!$D$459</f>
        <v>構造設計業務</v>
      </c>
      <c r="F29" s="7151"/>
      <c r="G29" s="7151"/>
      <c r="H29" s="7151"/>
      <c r="I29" s="7151"/>
      <c r="J29" s="7151"/>
      <c r="K29" s="1253"/>
      <c r="L29" s="7173">
        <f>+入力ｼｰﾄB!$H$459</f>
        <v>45474</v>
      </c>
      <c r="M29" s="7173"/>
      <c r="N29" s="7173"/>
      <c r="O29" s="1532" t="s">
        <v>1395</v>
      </c>
      <c r="P29" s="7173">
        <f>+入力ｼｰﾄB!$L$459</f>
        <v>46016</v>
      </c>
      <c r="Q29" s="7173"/>
      <c r="R29" s="7173"/>
      <c r="S29" s="1253"/>
      <c r="T29" s="1253"/>
      <c r="U29" s="1680"/>
      <c r="V29" s="676"/>
      <c r="W29" s="677"/>
      <c r="Y29" s="684" t="s">
        <v>1844</v>
      </c>
      <c r="Z29" s="1698" t="s">
        <v>1845</v>
      </c>
      <c r="AA29" s="1699"/>
      <c r="AB29" s="1699"/>
      <c r="AC29" s="1699"/>
      <c r="AD29" s="1699"/>
      <c r="AE29" s="1699"/>
      <c r="AF29" s="1699"/>
      <c r="AG29" s="1699"/>
      <c r="AH29" s="1699"/>
      <c r="AI29" s="1700"/>
      <c r="AJ29" s="1699"/>
      <c r="AK29" s="1699"/>
      <c r="AL29" s="1699"/>
      <c r="AM29" s="1699"/>
      <c r="AN29" s="1699"/>
      <c r="AO29" s="1699"/>
      <c r="AP29" s="1699"/>
      <c r="AQ29" s="1699"/>
      <c r="AR29" s="1699"/>
      <c r="AS29" s="1699"/>
      <c r="AT29" s="1689"/>
      <c r="AU29" s="1680"/>
    </row>
    <row r="30" spans="1:47" s="678" customFormat="1" ht="18" customHeight="1">
      <c r="A30" s="1682"/>
      <c r="B30" s="1253"/>
      <c r="D30" s="1557"/>
      <c r="E30" s="7153" t="str">
        <f>+入力ｼｰﾄB!$D$460</f>
        <v>△△△</v>
      </c>
      <c r="F30" s="7153"/>
      <c r="G30" s="7153"/>
      <c r="H30" s="7153"/>
      <c r="I30" s="7153"/>
      <c r="J30" s="7153"/>
      <c r="K30" s="1751"/>
      <c r="L30" s="7173" t="str">
        <f>+入力ｼｰﾄB!$H$460</f>
        <v>△△△</v>
      </c>
      <c r="M30" s="7173"/>
      <c r="N30" s="7173"/>
      <c r="O30" s="1585" t="s">
        <v>1395</v>
      </c>
      <c r="P30" s="7173" t="str">
        <f>+入力ｼｰﾄB!$L$460</f>
        <v>△△△</v>
      </c>
      <c r="Q30" s="7173"/>
      <c r="R30" s="7173"/>
      <c r="S30" s="1253"/>
      <c r="T30" s="1253"/>
      <c r="U30" s="1680"/>
      <c r="V30" s="676"/>
      <c r="W30" s="679"/>
      <c r="Y30" s="684" t="s">
        <v>1844</v>
      </c>
      <c r="Z30" s="7155" t="s">
        <v>1846</v>
      </c>
      <c r="AA30" s="7155"/>
      <c r="AB30" s="7155"/>
      <c r="AC30" s="7155"/>
      <c r="AD30" s="7155"/>
      <c r="AE30" s="7155"/>
      <c r="AF30" s="7155"/>
      <c r="AG30" s="7155"/>
      <c r="AH30" s="7155"/>
      <c r="AI30" s="7155"/>
      <c r="AJ30" s="7155"/>
      <c r="AK30" s="7155"/>
      <c r="AL30" s="7155"/>
      <c r="AM30" s="7155"/>
      <c r="AN30" s="7155"/>
      <c r="AO30" s="7155"/>
      <c r="AP30" s="7155"/>
      <c r="AQ30" s="7155"/>
      <c r="AR30" s="7155"/>
      <c r="AS30" s="7155"/>
      <c r="AT30" s="1675"/>
      <c r="AU30" s="1680"/>
    </row>
    <row r="31" spans="1:47" s="678" customFormat="1" ht="18" customHeight="1">
      <c r="A31" s="1682"/>
      <c r="B31" s="1253"/>
      <c r="C31" s="1554"/>
      <c r="D31" s="1557"/>
      <c r="E31" s="1260"/>
      <c r="F31" s="1260"/>
      <c r="G31" s="1260"/>
      <c r="H31" s="1260"/>
      <c r="I31" s="1260"/>
      <c r="J31" s="1260"/>
      <c r="K31" s="1260"/>
      <c r="L31" s="1260"/>
      <c r="M31" s="1260"/>
      <c r="N31" s="1260"/>
      <c r="O31" s="1260"/>
      <c r="P31" s="1260"/>
      <c r="Q31" s="1260"/>
      <c r="R31" s="1260"/>
      <c r="S31" s="1253"/>
      <c r="T31" s="1253"/>
      <c r="U31" s="1680"/>
      <c r="Y31" s="684"/>
      <c r="Z31" s="7155"/>
      <c r="AA31" s="7155"/>
      <c r="AB31" s="7155"/>
      <c r="AC31" s="7155"/>
      <c r="AD31" s="7155"/>
      <c r="AE31" s="7155"/>
      <c r="AF31" s="7155"/>
      <c r="AG31" s="7155"/>
      <c r="AH31" s="7155"/>
      <c r="AI31" s="7155"/>
      <c r="AJ31" s="7155"/>
      <c r="AK31" s="7155"/>
      <c r="AL31" s="7155"/>
      <c r="AM31" s="7155"/>
      <c r="AN31" s="7155"/>
      <c r="AO31" s="7155"/>
      <c r="AP31" s="7155"/>
      <c r="AQ31" s="7155"/>
      <c r="AR31" s="7155"/>
      <c r="AS31" s="7155"/>
      <c r="AU31" s="1680"/>
    </row>
    <row r="32" spans="1:47" s="678" customFormat="1" ht="18" customHeight="1">
      <c r="A32" s="1682"/>
      <c r="B32" s="1253"/>
      <c r="C32" s="1728" t="s">
        <v>1492</v>
      </c>
      <c r="D32" s="1561" t="s">
        <v>1918</v>
      </c>
      <c r="E32" s="1260"/>
      <c r="F32" s="1260"/>
      <c r="G32" s="1260"/>
      <c r="H32" s="1260"/>
      <c r="I32" s="1260"/>
      <c r="J32" s="1260"/>
      <c r="K32" s="1260"/>
      <c r="L32" s="1260"/>
      <c r="M32" s="1260"/>
      <c r="N32" s="1260"/>
      <c r="O32" s="1260"/>
      <c r="P32" s="1260"/>
      <c r="Q32" s="1260"/>
      <c r="R32" s="1260"/>
      <c r="S32" s="1253"/>
      <c r="T32" s="1253"/>
      <c r="U32" s="1680"/>
      <c r="V32" s="676"/>
      <c r="W32" s="677"/>
      <c r="Y32" s="684" t="s">
        <v>1844</v>
      </c>
      <c r="Z32" s="7154" t="s">
        <v>1847</v>
      </c>
      <c r="AA32" s="7154"/>
      <c r="AB32" s="7154"/>
      <c r="AC32" s="7154"/>
      <c r="AD32" s="7154"/>
      <c r="AE32" s="7154"/>
      <c r="AF32" s="7154"/>
      <c r="AG32" s="7154"/>
      <c r="AH32" s="7154"/>
      <c r="AI32" s="7154"/>
      <c r="AJ32" s="7154"/>
      <c r="AK32" s="7154"/>
      <c r="AL32" s="7154"/>
      <c r="AM32" s="7154"/>
      <c r="AN32" s="7154"/>
      <c r="AO32" s="7154"/>
      <c r="AP32" s="7154"/>
      <c r="AQ32" s="7154"/>
      <c r="AR32" s="7154"/>
      <c r="AS32" s="7154"/>
      <c r="AT32" s="1691"/>
      <c r="AU32" s="1680"/>
    </row>
    <row r="33" spans="1:48" s="678" customFormat="1" ht="18" customHeight="1">
      <c r="A33" s="1682"/>
      <c r="B33" s="1253"/>
      <c r="C33" s="1769"/>
      <c r="D33" s="1561" t="str">
        <f>+"上記建築物の　"&amp;入力ｼｰﾄB!Y464&amp;"設計業務　"&amp;入力ｼｰﾄB!Y465&amp;"監理業務　のうち下記の（"&amp;入力ｼｰﾄB!Y467&amp;"建築　"&amp;入力ｼｰﾄB!Y468&amp;"構造　"&amp;入力ｼｰﾄB!Y469&amp;"設備）に関する業務"</f>
        <v>上記建築物の　■設計業務　□監理業務　のうち下記の（■建築　■構造　■設備）に関する業務</v>
      </c>
      <c r="E33" s="1751"/>
      <c r="F33" s="1751"/>
      <c r="G33" s="1751"/>
      <c r="H33" s="1751"/>
      <c r="I33" s="1751"/>
      <c r="J33" s="1751"/>
      <c r="K33" s="1751"/>
      <c r="L33" s="1751"/>
      <c r="M33" s="1751"/>
      <c r="N33" s="1751"/>
      <c r="O33" s="1751"/>
      <c r="P33" s="1751"/>
      <c r="Q33" s="1751"/>
      <c r="R33" s="1751"/>
      <c r="S33" s="1253"/>
      <c r="T33" s="1253"/>
      <c r="U33" s="1680"/>
      <c r="V33" s="676"/>
      <c r="W33" s="679"/>
      <c r="Y33" s="1721"/>
      <c r="Z33" s="7154"/>
      <c r="AA33" s="7154"/>
      <c r="AB33" s="7154"/>
      <c r="AC33" s="7154"/>
      <c r="AD33" s="7154"/>
      <c r="AE33" s="7154"/>
      <c r="AF33" s="7154"/>
      <c r="AG33" s="7154"/>
      <c r="AH33" s="7154"/>
      <c r="AI33" s="7154"/>
      <c r="AJ33" s="7154"/>
      <c r="AK33" s="7154"/>
      <c r="AL33" s="7154"/>
      <c r="AM33" s="7154"/>
      <c r="AN33" s="7154"/>
      <c r="AO33" s="7154"/>
      <c r="AP33" s="7154"/>
      <c r="AQ33" s="7154"/>
      <c r="AR33" s="7154"/>
      <c r="AS33" s="7154"/>
      <c r="AT33" s="1675"/>
      <c r="AU33" s="1680"/>
    </row>
    <row r="34" spans="1:48" s="678" customFormat="1" ht="18" customHeight="1">
      <c r="A34" s="1682"/>
      <c r="B34" s="1253"/>
      <c r="C34" s="1769"/>
      <c r="D34" s="1531"/>
      <c r="E34" s="7151" t="str">
        <f>+入力ｼｰﾄB!$F$471</f>
        <v>構造設計</v>
      </c>
      <c r="F34" s="7151"/>
      <c r="G34" s="7151"/>
      <c r="H34" s="7151"/>
      <c r="I34" s="7151"/>
      <c r="J34" s="7151"/>
      <c r="K34" s="7151"/>
      <c r="L34" s="7151"/>
      <c r="M34" s="7151"/>
      <c r="N34" s="7151"/>
      <c r="O34" s="7151"/>
      <c r="P34" s="7151"/>
      <c r="Q34" s="7151"/>
      <c r="R34" s="7151"/>
      <c r="S34" s="7151"/>
      <c r="T34" s="1253"/>
      <c r="U34" s="1680"/>
      <c r="V34" s="676"/>
      <c r="W34" s="676"/>
      <c r="X34" s="1587" t="s">
        <v>1839</v>
      </c>
      <c r="Y34" s="1587"/>
      <c r="Z34" s="1689"/>
      <c r="AA34" s="1689"/>
      <c r="AB34" s="1689"/>
      <c r="AC34" s="1789"/>
      <c r="AD34" s="1693"/>
      <c r="AE34" s="1693"/>
      <c r="AF34" s="1675"/>
      <c r="AG34" s="1675"/>
      <c r="AH34" s="1675"/>
      <c r="AI34" s="1675"/>
      <c r="AJ34" s="1675"/>
      <c r="AK34" s="1675"/>
      <c r="AL34" s="1675"/>
      <c r="AM34" s="1675"/>
      <c r="AN34" s="1675"/>
      <c r="AO34" s="1675"/>
      <c r="AP34" s="1675"/>
      <c r="AQ34" s="1675"/>
      <c r="AR34" s="1675"/>
      <c r="AS34" s="1675"/>
      <c r="AT34" s="1675"/>
      <c r="AU34" s="1680"/>
    </row>
    <row r="35" spans="1:48" s="678" customFormat="1" ht="18" customHeight="1">
      <c r="A35" s="1682"/>
      <c r="B35" s="1253"/>
      <c r="E35" s="7153" t="str">
        <f>+入力ｼｰﾄB!$F$472</f>
        <v>△△△</v>
      </c>
      <c r="F35" s="7153"/>
      <c r="G35" s="7153"/>
      <c r="H35" s="7153"/>
      <c r="I35" s="7153"/>
      <c r="J35" s="7153"/>
      <c r="K35" s="7153"/>
      <c r="L35" s="7153"/>
      <c r="M35" s="7153"/>
      <c r="N35" s="7153"/>
      <c r="O35" s="7153"/>
      <c r="P35" s="7153"/>
      <c r="Q35" s="7153"/>
      <c r="R35" s="7153"/>
      <c r="S35" s="7153"/>
      <c r="T35" s="1253"/>
      <c r="U35" s="1680"/>
      <c r="V35" s="676"/>
      <c r="W35" s="676"/>
      <c r="Y35" s="1587" t="s">
        <v>1840</v>
      </c>
      <c r="Z35" s="1689"/>
      <c r="AA35" s="1689"/>
      <c r="AB35" s="1689"/>
      <c r="AC35" s="1694"/>
      <c r="AD35" s="1693"/>
      <c r="AE35" s="1693"/>
      <c r="AF35" s="1675"/>
      <c r="AG35" s="1675"/>
      <c r="AH35" s="1675"/>
      <c r="AI35" s="1675"/>
      <c r="AJ35" s="1675"/>
      <c r="AK35" s="1675"/>
      <c r="AL35" s="1675"/>
      <c r="AM35" s="1675"/>
      <c r="AN35" s="1675"/>
      <c r="AO35" s="1789"/>
      <c r="AP35" s="1675"/>
      <c r="AQ35" s="1675"/>
      <c r="AR35" s="1675"/>
      <c r="AS35" s="1675"/>
      <c r="AT35" s="1675"/>
      <c r="AU35" s="1680"/>
    </row>
    <row r="36" spans="1:48" s="678" customFormat="1" ht="18" customHeight="1">
      <c r="A36" s="1682"/>
      <c r="B36" s="1253"/>
      <c r="C36" s="1769"/>
      <c r="D36" s="1585"/>
      <c r="E36" s="7156" t="str">
        <f>+入力ｼｰﾄB!$F$473</f>
        <v>△△△</v>
      </c>
      <c r="F36" s="7156"/>
      <c r="G36" s="7156"/>
      <c r="H36" s="7156"/>
      <c r="I36" s="7156"/>
      <c r="J36" s="7156"/>
      <c r="K36" s="7156"/>
      <c r="L36" s="7156"/>
      <c r="M36" s="7156"/>
      <c r="N36" s="7156"/>
      <c r="O36" s="7156"/>
      <c r="P36" s="7156"/>
      <c r="Q36" s="7156"/>
      <c r="R36" s="7156"/>
      <c r="S36" s="7156"/>
      <c r="T36" s="1253"/>
      <c r="U36" s="1680"/>
      <c r="V36" s="676"/>
      <c r="W36" s="676"/>
      <c r="Y36" s="684" t="s">
        <v>1844</v>
      </c>
      <c r="Z36" s="7154" t="s">
        <v>1848</v>
      </c>
      <c r="AA36" s="7154"/>
      <c r="AB36" s="7154"/>
      <c r="AC36" s="7154"/>
      <c r="AD36" s="7154"/>
      <c r="AE36" s="7154"/>
      <c r="AF36" s="7154"/>
      <c r="AG36" s="7154"/>
      <c r="AH36" s="7154"/>
      <c r="AI36" s="7154"/>
      <c r="AJ36" s="7154"/>
      <c r="AK36" s="7154"/>
      <c r="AL36" s="7154"/>
      <c r="AM36" s="7154"/>
      <c r="AN36" s="7154"/>
      <c r="AO36" s="7154"/>
      <c r="AP36" s="7154"/>
      <c r="AQ36" s="7154"/>
      <c r="AR36" s="7154"/>
      <c r="AS36" s="7154"/>
      <c r="AT36" s="1675"/>
      <c r="AU36" s="1680"/>
    </row>
    <row r="37" spans="1:48" s="678" customFormat="1" ht="18" customHeight="1">
      <c r="A37" s="1682"/>
      <c r="B37" s="1253"/>
      <c r="C37" s="1769"/>
      <c r="D37" s="1585"/>
      <c r="E37" s="1585"/>
      <c r="F37" s="1585"/>
      <c r="G37" s="1585"/>
      <c r="H37" s="1585"/>
      <c r="I37" s="1585"/>
      <c r="J37" s="1585"/>
      <c r="K37" s="1585"/>
      <c r="S37" s="1253"/>
      <c r="T37" s="1253"/>
      <c r="U37" s="1680"/>
      <c r="Y37" s="684"/>
      <c r="Z37" s="7154"/>
      <c r="AA37" s="7154"/>
      <c r="AB37" s="7154"/>
      <c r="AC37" s="7154"/>
      <c r="AD37" s="7154"/>
      <c r="AE37" s="7154"/>
      <c r="AF37" s="7154"/>
      <c r="AG37" s="7154"/>
      <c r="AH37" s="7154"/>
      <c r="AI37" s="7154"/>
      <c r="AJ37" s="7154"/>
      <c r="AK37" s="7154"/>
      <c r="AL37" s="7154"/>
      <c r="AM37" s="7154"/>
      <c r="AN37" s="7154"/>
      <c r="AO37" s="7154"/>
      <c r="AP37" s="7154"/>
      <c r="AQ37" s="7154"/>
      <c r="AR37" s="7154"/>
      <c r="AS37" s="7154"/>
      <c r="AU37" s="1680"/>
    </row>
    <row r="38" spans="1:48" s="678" customFormat="1" ht="18" customHeight="1">
      <c r="A38" s="1682"/>
      <c r="B38" s="1253"/>
      <c r="C38" s="1728" t="s">
        <v>1493</v>
      </c>
      <c r="D38" s="1760" t="s">
        <v>1924</v>
      </c>
      <c r="E38" s="1585"/>
      <c r="F38" s="1585"/>
      <c r="G38" s="1585"/>
      <c r="H38" s="1585"/>
      <c r="I38" s="1585"/>
      <c r="J38" s="1585"/>
      <c r="K38" s="1585"/>
      <c r="L38" s="1273"/>
      <c r="M38" s="1273"/>
      <c r="N38" s="1273"/>
      <c r="O38" s="1585"/>
      <c r="P38" s="1273"/>
      <c r="Q38" s="1273"/>
      <c r="R38" s="1273"/>
      <c r="S38" s="1253"/>
      <c r="T38" s="1253"/>
      <c r="U38" s="1679"/>
      <c r="V38" s="676"/>
      <c r="W38" s="676"/>
      <c r="Y38" s="684" t="s">
        <v>1844</v>
      </c>
      <c r="Z38" s="7154" t="s">
        <v>1849</v>
      </c>
      <c r="AA38" s="7154"/>
      <c r="AB38" s="7154"/>
      <c r="AC38" s="7154"/>
      <c r="AD38" s="7154"/>
      <c r="AE38" s="7154"/>
      <c r="AF38" s="7154"/>
      <c r="AG38" s="7154"/>
      <c r="AH38" s="7154"/>
      <c r="AI38" s="7154"/>
      <c r="AJ38" s="7154"/>
      <c r="AK38" s="7154"/>
      <c r="AL38" s="7154"/>
      <c r="AM38" s="7154"/>
      <c r="AN38" s="7154"/>
      <c r="AO38" s="7154"/>
      <c r="AP38" s="7154"/>
      <c r="AQ38" s="7154"/>
      <c r="AR38" s="7154"/>
      <c r="AS38" s="7154"/>
      <c r="AT38" s="1695"/>
      <c r="AU38" s="1680"/>
    </row>
    <row r="39" spans="1:48" s="678" customFormat="1" ht="18" customHeight="1">
      <c r="A39" s="1682"/>
      <c r="B39" s="1253"/>
      <c r="C39" s="1561"/>
      <c r="D39" s="1260"/>
      <c r="E39" s="7151" t="str">
        <f>+入力ｼｰﾄB!$F$476</f>
        <v>仕様書、構造計算書、構造図、工事費概算書</v>
      </c>
      <c r="F39" s="7151"/>
      <c r="G39" s="7151"/>
      <c r="H39" s="7151"/>
      <c r="I39" s="7151"/>
      <c r="J39" s="7151"/>
      <c r="K39" s="7151"/>
      <c r="L39" s="7151"/>
      <c r="M39" s="7151"/>
      <c r="N39" s="7151"/>
      <c r="O39" s="7151"/>
      <c r="P39" s="7151"/>
      <c r="Q39" s="7151"/>
      <c r="R39" s="7151"/>
      <c r="S39" s="7151"/>
      <c r="T39" s="1253"/>
      <c r="U39" s="1680"/>
      <c r="Y39" s="684"/>
      <c r="Z39" s="7154"/>
      <c r="AA39" s="7154"/>
      <c r="AB39" s="7154"/>
      <c r="AC39" s="7154"/>
      <c r="AD39" s="7154"/>
      <c r="AE39" s="7154"/>
      <c r="AF39" s="7154"/>
      <c r="AG39" s="7154"/>
      <c r="AH39" s="7154"/>
      <c r="AI39" s="7154"/>
      <c r="AJ39" s="7154"/>
      <c r="AK39" s="7154"/>
      <c r="AL39" s="7154"/>
      <c r="AM39" s="7154"/>
      <c r="AN39" s="7154"/>
      <c r="AO39" s="7154"/>
      <c r="AP39" s="7154"/>
      <c r="AQ39" s="7154"/>
      <c r="AR39" s="7154"/>
      <c r="AS39" s="7154"/>
      <c r="AU39" s="1680"/>
    </row>
    <row r="40" spans="1:48" s="678" customFormat="1" ht="18" customHeight="1">
      <c r="A40" s="1682"/>
      <c r="B40" s="1253"/>
      <c r="C40" s="1561"/>
      <c r="D40" s="1257"/>
      <c r="E40" s="7153" t="str">
        <f>+入力ｼｰﾄB!$F$477</f>
        <v>△△△</v>
      </c>
      <c r="F40" s="7153"/>
      <c r="G40" s="7153"/>
      <c r="H40" s="7153"/>
      <c r="I40" s="7153"/>
      <c r="J40" s="7153"/>
      <c r="K40" s="7153"/>
      <c r="L40" s="7153"/>
      <c r="M40" s="7153"/>
      <c r="N40" s="7153"/>
      <c r="O40" s="7153"/>
      <c r="P40" s="7153"/>
      <c r="Q40" s="7153"/>
      <c r="R40" s="7153"/>
      <c r="S40" s="7153"/>
      <c r="T40" s="1253"/>
      <c r="U40" s="1680"/>
      <c r="V40" s="676"/>
      <c r="W40" s="676"/>
      <c r="Y40" s="684" t="s">
        <v>1844</v>
      </c>
      <c r="Z40" s="7154" t="s">
        <v>1850</v>
      </c>
      <c r="AA40" s="7154"/>
      <c r="AB40" s="7154"/>
      <c r="AC40" s="7154"/>
      <c r="AD40" s="7154"/>
      <c r="AE40" s="7154"/>
      <c r="AF40" s="7154"/>
      <c r="AG40" s="7154"/>
      <c r="AH40" s="7154"/>
      <c r="AI40" s="7154"/>
      <c r="AJ40" s="7154"/>
      <c r="AK40" s="7154"/>
      <c r="AL40" s="7154"/>
      <c r="AM40" s="7154"/>
      <c r="AN40" s="7154"/>
      <c r="AO40" s="7154"/>
      <c r="AP40" s="7154"/>
      <c r="AQ40" s="7154"/>
      <c r="AR40" s="7154"/>
      <c r="AS40" s="7154"/>
      <c r="AT40" s="1675"/>
      <c r="AU40" s="1723"/>
    </row>
    <row r="41" spans="1:48" s="678" customFormat="1" ht="18" customHeight="1">
      <c r="A41" s="1682"/>
      <c r="B41" s="1534"/>
      <c r="C41" s="1730"/>
      <c r="D41" s="1253"/>
      <c r="E41" s="1253"/>
      <c r="F41" s="1253"/>
      <c r="G41" s="1253"/>
      <c r="H41" s="1253"/>
      <c r="I41" s="1585"/>
      <c r="J41" s="1585"/>
      <c r="K41" s="1585"/>
      <c r="L41" s="1273"/>
      <c r="M41" s="1273"/>
      <c r="N41" s="1586"/>
      <c r="O41" s="1532"/>
      <c r="P41" s="1788"/>
      <c r="Q41" s="1788"/>
      <c r="R41" s="1788"/>
      <c r="S41" s="1534"/>
      <c r="T41" s="1534"/>
      <c r="U41" s="1680"/>
      <c r="V41" s="676"/>
      <c r="Y41" s="684"/>
      <c r="Z41" s="7154"/>
      <c r="AA41" s="7154"/>
      <c r="AB41" s="7154"/>
      <c r="AC41" s="7154"/>
      <c r="AD41" s="7154"/>
      <c r="AE41" s="7154"/>
      <c r="AF41" s="7154"/>
      <c r="AG41" s="7154"/>
      <c r="AH41" s="7154"/>
      <c r="AI41" s="7154"/>
      <c r="AJ41" s="7154"/>
      <c r="AK41" s="7154"/>
      <c r="AL41" s="7154"/>
      <c r="AM41" s="7154"/>
      <c r="AN41" s="7154"/>
      <c r="AO41" s="7154"/>
      <c r="AP41" s="7154"/>
      <c r="AQ41" s="7154"/>
      <c r="AR41" s="7154"/>
      <c r="AS41" s="7154"/>
      <c r="AT41" s="1675"/>
      <c r="AU41" s="1723"/>
    </row>
    <row r="42" spans="1:48" s="678" customFormat="1" ht="18" customHeight="1">
      <c r="A42" s="1682"/>
      <c r="B42" s="1253"/>
      <c r="C42" s="1728" t="s">
        <v>1494</v>
      </c>
      <c r="D42" s="1685" t="s">
        <v>1891</v>
      </c>
      <c r="E42" s="1253"/>
      <c r="F42" s="1253"/>
      <c r="G42" s="1253"/>
      <c r="H42" s="1253"/>
      <c r="I42" s="1253"/>
      <c r="J42" s="1253"/>
      <c r="K42" s="1253"/>
      <c r="L42" s="1253"/>
      <c r="M42" s="1253"/>
      <c r="N42" s="1253"/>
      <c r="O42" s="1253"/>
      <c r="P42" s="1253"/>
      <c r="Q42" s="1253"/>
      <c r="R42" s="1253"/>
      <c r="S42" s="1253"/>
      <c r="T42" s="1253"/>
      <c r="U42" s="1680"/>
      <c r="V42" s="676"/>
      <c r="Z42" s="7154"/>
      <c r="AA42" s="7154"/>
      <c r="AB42" s="7154"/>
      <c r="AC42" s="7154"/>
      <c r="AD42" s="7154"/>
      <c r="AE42" s="7154"/>
      <c r="AF42" s="7154"/>
      <c r="AG42" s="7154"/>
      <c r="AH42" s="7154"/>
      <c r="AI42" s="7154"/>
      <c r="AJ42" s="7154"/>
      <c r="AK42" s="7154"/>
      <c r="AL42" s="7154"/>
      <c r="AM42" s="7154"/>
      <c r="AN42" s="7154"/>
      <c r="AO42" s="7154"/>
      <c r="AP42" s="7154"/>
      <c r="AQ42" s="7154"/>
      <c r="AR42" s="7154"/>
      <c r="AS42" s="7154"/>
      <c r="AT42" s="1675"/>
      <c r="AU42" s="1680"/>
    </row>
    <row r="43" spans="1:48" ht="18" customHeight="1">
      <c r="A43" s="1687"/>
      <c r="B43" s="1253"/>
      <c r="C43" s="1641"/>
      <c r="D43" s="946" t="s">
        <v>1834</v>
      </c>
      <c r="E43" s="1724"/>
      <c r="F43" s="1724"/>
      <c r="G43" s="1724"/>
      <c r="H43" s="1724"/>
      <c r="I43" s="1724"/>
      <c r="J43" s="1563"/>
      <c r="K43" s="1563"/>
      <c r="L43" s="1563"/>
      <c r="M43" s="1563"/>
      <c r="N43" s="1563"/>
      <c r="O43" s="1563"/>
      <c r="P43" s="1563"/>
      <c r="Q43" s="1563"/>
      <c r="R43" s="1563"/>
      <c r="S43" s="1253"/>
      <c r="T43" s="1253"/>
      <c r="U43" s="1680"/>
      <c r="V43" s="678"/>
      <c r="W43" s="678"/>
      <c r="X43" s="1587" t="str">
        <f>+入力ｼｰﾄB!$F$541</f>
        <v>□（2）解除に関する条項</v>
      </c>
      <c r="Y43" s="1689"/>
      <c r="Z43" s="1689"/>
      <c r="AA43" s="1689"/>
      <c r="AB43" s="1689"/>
      <c r="AC43" s="1692"/>
      <c r="AD43" s="678"/>
      <c r="AE43" s="678"/>
      <c r="AF43" s="678"/>
      <c r="AG43" s="678"/>
      <c r="AH43" s="678"/>
      <c r="AI43" s="678"/>
      <c r="AJ43" s="678"/>
      <c r="AK43" s="678"/>
      <c r="AL43" s="678"/>
      <c r="AM43" s="678"/>
      <c r="AN43" s="678"/>
      <c r="AO43" s="678"/>
      <c r="AP43" s="678"/>
      <c r="AQ43" s="678"/>
      <c r="AR43" s="678"/>
      <c r="AS43" s="678"/>
      <c r="AT43" s="678"/>
      <c r="AU43" s="1679"/>
      <c r="AV43" s="678"/>
    </row>
    <row r="44" spans="1:48" s="678" customFormat="1" ht="18" customHeight="1">
      <c r="A44" s="1682"/>
      <c r="B44" s="1253"/>
      <c r="C44" s="1731"/>
      <c r="D44" s="1677" t="s">
        <v>1835</v>
      </c>
      <c r="E44" s="1555"/>
      <c r="F44" s="1555"/>
      <c r="G44" s="1555"/>
      <c r="H44" s="1555"/>
      <c r="I44" s="1555"/>
      <c r="J44" s="1555"/>
      <c r="K44" s="1555"/>
      <c r="L44" s="1555"/>
      <c r="M44" s="1555"/>
      <c r="N44" s="1555"/>
      <c r="O44" s="1555"/>
      <c r="P44" s="1555"/>
      <c r="Q44" s="1555"/>
      <c r="R44" s="1555"/>
      <c r="S44" s="1253"/>
      <c r="T44" s="1253"/>
      <c r="U44" s="1680"/>
      <c r="X44" s="7152" t="str">
        <f>+入力ｼｰﾄB!$F$542</f>
        <v>△△△</v>
      </c>
      <c r="Y44" s="7152"/>
      <c r="Z44" s="7152"/>
      <c r="AA44" s="7152"/>
      <c r="AB44" s="7152"/>
      <c r="AC44" s="7152"/>
      <c r="AD44" s="7152"/>
      <c r="AE44" s="7152"/>
      <c r="AF44" s="7152"/>
      <c r="AG44" s="7152"/>
      <c r="AH44" s="7152"/>
      <c r="AI44" s="7152"/>
      <c r="AJ44" s="7152"/>
      <c r="AK44" s="7152"/>
      <c r="AL44" s="7152"/>
      <c r="AM44" s="7152"/>
      <c r="AN44" s="7152"/>
      <c r="AO44" s="7152"/>
      <c r="AP44" s="7152"/>
      <c r="AQ44" s="7152"/>
      <c r="AR44" s="7152"/>
      <c r="AS44" s="7152"/>
      <c r="AU44" s="1680"/>
    </row>
    <row r="45" spans="1:48" s="678" customFormat="1" ht="18" customHeight="1">
      <c r="A45" s="1682"/>
      <c r="B45" s="1253"/>
      <c r="C45" s="1717"/>
      <c r="D45" s="1677"/>
      <c r="E45" s="7151" t="str">
        <f>+入力ｼｰﾄB!$F$481</f>
        <v>該当なし</v>
      </c>
      <c r="F45" s="7151"/>
      <c r="G45" s="7151"/>
      <c r="H45" s="7151"/>
      <c r="I45" s="7151"/>
      <c r="J45" s="7151"/>
      <c r="K45" s="7151"/>
      <c r="L45" s="7151"/>
      <c r="M45" s="7151"/>
      <c r="N45" s="7151"/>
      <c r="O45" s="7151"/>
      <c r="P45" s="7151"/>
      <c r="Q45" s="7151"/>
      <c r="R45" s="7151"/>
      <c r="S45" s="7151"/>
      <c r="T45" s="1253"/>
      <c r="U45" s="1680"/>
      <c r="X45" s="7152" t="str">
        <f>+入力ｼｰﾄB!$F$543</f>
        <v>△△△</v>
      </c>
      <c r="Y45" s="7152"/>
      <c r="Z45" s="7152"/>
      <c r="AA45" s="7152"/>
      <c r="AB45" s="7152"/>
      <c r="AC45" s="7152"/>
      <c r="AD45" s="7152"/>
      <c r="AE45" s="7152"/>
      <c r="AF45" s="7152"/>
      <c r="AG45" s="7152"/>
      <c r="AH45" s="7152"/>
      <c r="AI45" s="7152"/>
      <c r="AJ45" s="7152"/>
      <c r="AK45" s="7152"/>
      <c r="AL45" s="7152"/>
      <c r="AM45" s="7152"/>
      <c r="AN45" s="7152"/>
      <c r="AO45" s="7152"/>
      <c r="AP45" s="7152"/>
      <c r="AQ45" s="7152"/>
      <c r="AR45" s="7152"/>
      <c r="AS45" s="7152"/>
      <c r="AU45" s="1680"/>
    </row>
    <row r="46" spans="1:48" s="678" customFormat="1" ht="18" customHeight="1">
      <c r="A46" s="1682"/>
      <c r="B46" s="1253"/>
      <c r="C46" s="1722"/>
      <c r="D46" s="1677"/>
      <c r="E46" s="7153" t="str">
        <f>+入力ｼｰﾄB!$F$482</f>
        <v>△△△</v>
      </c>
      <c r="F46" s="7153"/>
      <c r="G46" s="7153"/>
      <c r="H46" s="7153"/>
      <c r="I46" s="7153"/>
      <c r="J46" s="7153"/>
      <c r="K46" s="7153"/>
      <c r="L46" s="7153"/>
      <c r="M46" s="7153"/>
      <c r="N46" s="7153"/>
      <c r="O46" s="7153"/>
      <c r="P46" s="7153"/>
      <c r="Q46" s="7153"/>
      <c r="R46" s="7153"/>
      <c r="S46" s="7153"/>
      <c r="T46" s="1253"/>
      <c r="U46" s="1680"/>
      <c r="X46" s="7152" t="str">
        <f>+入力ｼｰﾄB!$F$544</f>
        <v>△△△</v>
      </c>
      <c r="Y46" s="7152"/>
      <c r="Z46" s="7152"/>
      <c r="AA46" s="7152"/>
      <c r="AB46" s="7152"/>
      <c r="AC46" s="7152"/>
      <c r="AD46" s="7152"/>
      <c r="AE46" s="7152"/>
      <c r="AF46" s="7152"/>
      <c r="AG46" s="7152"/>
      <c r="AH46" s="7152"/>
      <c r="AI46" s="7152"/>
      <c r="AJ46" s="7152"/>
      <c r="AK46" s="7152"/>
      <c r="AL46" s="7152"/>
      <c r="AM46" s="7152"/>
      <c r="AN46" s="7152"/>
      <c r="AO46" s="7152"/>
      <c r="AP46" s="7152"/>
      <c r="AQ46" s="7152"/>
      <c r="AR46" s="7152"/>
      <c r="AS46" s="7152"/>
      <c r="AU46" s="1680"/>
    </row>
    <row r="47" spans="1:48" s="678" customFormat="1" ht="18" customHeight="1">
      <c r="A47" s="1682"/>
      <c r="B47" s="1253"/>
      <c r="C47" s="1722"/>
      <c r="D47" s="1677"/>
      <c r="E47" s="1557"/>
      <c r="F47" s="1557"/>
      <c r="G47" s="1557"/>
      <c r="H47" s="1557"/>
      <c r="I47" s="1751"/>
      <c r="J47" s="1751"/>
      <c r="K47" s="1751"/>
      <c r="L47" s="1751"/>
      <c r="M47" s="1751"/>
      <c r="N47" s="1253"/>
      <c r="O47" s="1253"/>
      <c r="P47" s="1253"/>
      <c r="Q47" s="1253"/>
      <c r="R47" s="1253"/>
      <c r="S47" s="1253"/>
      <c r="T47" s="1253"/>
      <c r="U47" s="1680"/>
      <c r="X47" s="7152" t="str">
        <f>+入力ｼｰﾄB!$F$545</f>
        <v>△△△</v>
      </c>
      <c r="Y47" s="7152"/>
      <c r="Z47" s="7152"/>
      <c r="AA47" s="7152"/>
      <c r="AB47" s="7152"/>
      <c r="AC47" s="7152"/>
      <c r="AD47" s="7152"/>
      <c r="AE47" s="7152"/>
      <c r="AF47" s="7152"/>
      <c r="AG47" s="7152"/>
      <c r="AH47" s="7152"/>
      <c r="AI47" s="7152"/>
      <c r="AJ47" s="7152"/>
      <c r="AK47" s="7152"/>
      <c r="AL47" s="7152"/>
      <c r="AM47" s="7152"/>
      <c r="AN47" s="7152"/>
      <c r="AO47" s="7152"/>
      <c r="AP47" s="7152"/>
      <c r="AQ47" s="7152"/>
      <c r="AR47" s="7152"/>
      <c r="AS47" s="7152"/>
      <c r="AU47" s="1680"/>
    </row>
    <row r="48" spans="1:48" s="678" customFormat="1" ht="18" customHeight="1">
      <c r="A48" s="1682"/>
      <c r="B48" s="1253"/>
      <c r="C48" s="1732"/>
      <c r="D48" s="1678" t="s">
        <v>1836</v>
      </c>
      <c r="E48" s="1555"/>
      <c r="F48" s="1555"/>
      <c r="G48" s="1555"/>
      <c r="H48" s="1555"/>
      <c r="I48" s="1557"/>
      <c r="J48" s="1557"/>
      <c r="K48" s="1557"/>
      <c r="L48" s="1557"/>
      <c r="M48" s="1557"/>
      <c r="N48" s="1557"/>
      <c r="O48" s="1557"/>
      <c r="P48" s="1557"/>
      <c r="Q48" s="1557"/>
      <c r="R48" s="1557"/>
      <c r="S48" s="1253"/>
      <c r="T48" s="1253"/>
      <c r="U48" s="1680"/>
      <c r="W48" s="1728" t="s">
        <v>1500</v>
      </c>
      <c r="X48" s="676" t="s">
        <v>1841</v>
      </c>
      <c r="Y48" s="676"/>
      <c r="AU48" s="1680"/>
    </row>
    <row r="49" spans="1:48" s="678" customFormat="1" ht="18" customHeight="1">
      <c r="A49" s="1682"/>
      <c r="B49" s="1253"/>
      <c r="C49" s="1722"/>
      <c r="D49" s="1677"/>
      <c r="E49" s="7151" t="str">
        <f>+入力ｼｰﾄB!$F$484</f>
        <v>該当なし</v>
      </c>
      <c r="F49" s="7151"/>
      <c r="G49" s="7151"/>
      <c r="H49" s="7151"/>
      <c r="I49" s="7151"/>
      <c r="J49" s="7151"/>
      <c r="K49" s="7151"/>
      <c r="L49" s="7151"/>
      <c r="M49" s="7151"/>
      <c r="N49" s="7151"/>
      <c r="O49" s="7151"/>
      <c r="P49" s="7151"/>
      <c r="Q49" s="7151"/>
      <c r="R49" s="7151"/>
      <c r="S49" s="7151"/>
      <c r="T49" s="1253"/>
      <c r="U49" s="1680"/>
      <c r="X49" s="7163" t="str">
        <f>+入力ｼｰﾄB!$F$548</f>
        <v>△△△</v>
      </c>
      <c r="Y49" s="7163"/>
      <c r="Z49" s="7163"/>
      <c r="AA49" s="7163"/>
      <c r="AB49" s="7163"/>
      <c r="AC49" s="7163"/>
      <c r="AD49" s="7163"/>
      <c r="AE49" s="7163"/>
      <c r="AF49" s="7163"/>
      <c r="AG49" s="7163"/>
      <c r="AH49" s="7163"/>
      <c r="AI49" s="7163"/>
      <c r="AJ49" s="7163"/>
      <c r="AK49" s="7163"/>
      <c r="AL49" s="7163"/>
      <c r="AM49" s="7163"/>
      <c r="AN49" s="7163"/>
      <c r="AO49" s="7163"/>
      <c r="AP49" s="7163"/>
      <c r="AQ49" s="7163"/>
      <c r="AR49" s="7163"/>
      <c r="AS49" s="7163"/>
      <c r="AU49" s="1680"/>
    </row>
    <row r="50" spans="1:48" s="678" customFormat="1" ht="9" customHeight="1">
      <c r="A50" s="1682"/>
      <c r="B50" s="1253"/>
      <c r="C50" s="1722"/>
      <c r="D50" s="1677"/>
      <c r="E50" s="7164" t="str">
        <f>+入力ｼｰﾄB!$F$485</f>
        <v>△△△</v>
      </c>
      <c r="F50" s="7164"/>
      <c r="G50" s="7164"/>
      <c r="H50" s="7164"/>
      <c r="I50" s="7164"/>
      <c r="J50" s="7164"/>
      <c r="K50" s="7164"/>
      <c r="L50" s="7164"/>
      <c r="M50" s="7164"/>
      <c r="N50" s="7164"/>
      <c r="O50" s="7164"/>
      <c r="P50" s="7164"/>
      <c r="Q50" s="7164"/>
      <c r="R50" s="7164"/>
      <c r="S50" s="7164"/>
      <c r="T50" s="1253"/>
      <c r="U50" s="1680"/>
      <c r="X50" s="7166" t="str">
        <f>+入力ｼｰﾄB!$F$549</f>
        <v>△△△</v>
      </c>
      <c r="Y50" s="7166"/>
      <c r="Z50" s="7166"/>
      <c r="AA50" s="7166"/>
      <c r="AB50" s="7166"/>
      <c r="AC50" s="7166"/>
      <c r="AD50" s="7166"/>
      <c r="AE50" s="7166"/>
      <c r="AF50" s="7166"/>
      <c r="AG50" s="7166"/>
      <c r="AH50" s="7166"/>
      <c r="AI50" s="7166"/>
      <c r="AJ50" s="7166"/>
      <c r="AK50" s="7166"/>
      <c r="AL50" s="7166"/>
      <c r="AM50" s="7166"/>
      <c r="AN50" s="7166"/>
      <c r="AO50" s="7166"/>
      <c r="AP50" s="7166"/>
      <c r="AQ50" s="7166"/>
      <c r="AR50" s="7166"/>
      <c r="AS50" s="7166"/>
      <c r="AU50" s="1680"/>
    </row>
    <row r="51" spans="1:48" s="678" customFormat="1" ht="9" customHeight="1">
      <c r="A51" s="1682"/>
      <c r="B51" s="1253"/>
      <c r="C51" s="1722"/>
      <c r="D51" s="1677"/>
      <c r="E51" s="7165"/>
      <c r="F51" s="7165"/>
      <c r="G51" s="7165"/>
      <c r="H51" s="7165"/>
      <c r="I51" s="7165"/>
      <c r="J51" s="7165"/>
      <c r="K51" s="7165"/>
      <c r="L51" s="7165"/>
      <c r="M51" s="7165"/>
      <c r="N51" s="7165"/>
      <c r="O51" s="7165"/>
      <c r="P51" s="7165"/>
      <c r="Q51" s="7165"/>
      <c r="R51" s="7165"/>
      <c r="S51" s="7165"/>
      <c r="T51" s="1253"/>
      <c r="U51" s="1680"/>
      <c r="X51" s="7163"/>
      <c r="Y51" s="7163"/>
      <c r="Z51" s="7163"/>
      <c r="AA51" s="7163"/>
      <c r="AB51" s="7163"/>
      <c r="AC51" s="7163"/>
      <c r="AD51" s="7163"/>
      <c r="AE51" s="7163"/>
      <c r="AF51" s="7163"/>
      <c r="AG51" s="7163"/>
      <c r="AH51" s="7163"/>
      <c r="AI51" s="7163"/>
      <c r="AJ51" s="7163"/>
      <c r="AK51" s="7163"/>
      <c r="AL51" s="7163"/>
      <c r="AM51" s="7163"/>
      <c r="AN51" s="7163"/>
      <c r="AO51" s="7163"/>
      <c r="AP51" s="7163"/>
      <c r="AQ51" s="7163"/>
      <c r="AR51" s="7163"/>
      <c r="AS51" s="7163"/>
      <c r="AU51" s="1680"/>
    </row>
    <row r="52" spans="1:48" s="678" customFormat="1" ht="18" customHeight="1">
      <c r="A52" s="1682"/>
      <c r="C52" s="1641"/>
      <c r="U52" s="1680"/>
      <c r="AU52" s="1680"/>
      <c r="AV52" s="676"/>
    </row>
    <row r="53" spans="1:48" s="678" customFormat="1" ht="18" customHeight="1">
      <c r="A53" s="1682"/>
      <c r="B53" s="1253"/>
      <c r="C53" s="1733" t="s">
        <v>1616</v>
      </c>
      <c r="D53" s="1685" t="s">
        <v>1615</v>
      </c>
      <c r="E53" s="1555"/>
      <c r="F53" s="1555"/>
      <c r="G53" s="1555"/>
      <c r="H53" s="1555"/>
      <c r="I53" s="1555"/>
      <c r="J53" s="1555"/>
      <c r="K53" s="1555"/>
      <c r="L53" s="1555"/>
      <c r="M53" s="1555"/>
      <c r="N53" s="1555"/>
      <c r="O53" s="1555"/>
      <c r="P53" s="1555"/>
      <c r="Q53" s="1555"/>
      <c r="R53" s="1555"/>
      <c r="S53" s="1555"/>
      <c r="T53" s="1253"/>
      <c r="U53" s="1682"/>
      <c r="W53" s="1558" t="s">
        <v>1582</v>
      </c>
      <c r="X53" s="676" t="s">
        <v>1842</v>
      </c>
      <c r="AU53" s="1680"/>
    </row>
    <row r="54" spans="1:48" s="678" customFormat="1" ht="18" customHeight="1">
      <c r="A54" s="1682"/>
      <c r="B54" s="1253"/>
      <c r="C54" s="1641"/>
      <c r="D54" s="1697" t="s">
        <v>1853</v>
      </c>
      <c r="T54" s="1555"/>
      <c r="U54" s="1682"/>
      <c r="V54" s="676"/>
      <c r="W54" s="1587"/>
      <c r="X54" s="683" t="s">
        <v>1843</v>
      </c>
      <c r="Y54" s="683"/>
      <c r="Z54" s="1587"/>
      <c r="AA54" s="1587"/>
      <c r="AB54" s="1587"/>
      <c r="AC54" s="1757"/>
      <c r="AD54" s="1587"/>
      <c r="AE54" s="1587"/>
      <c r="AF54" s="1587"/>
      <c r="AG54" s="1587"/>
      <c r="AH54" s="1587"/>
      <c r="AI54" s="1587"/>
      <c r="AJ54" s="1587"/>
      <c r="AK54" s="1587"/>
      <c r="AL54" s="1587"/>
      <c r="AM54" s="1587"/>
      <c r="AN54" s="1587"/>
      <c r="AO54" s="1757"/>
      <c r="AP54" s="1587"/>
      <c r="AQ54" s="1587"/>
      <c r="AR54" s="1587"/>
      <c r="AS54" s="1587"/>
      <c r="AT54" s="676"/>
      <c r="AU54" s="1680"/>
    </row>
    <row r="55" spans="1:48" s="678" customFormat="1" ht="18" customHeight="1">
      <c r="A55" s="1682"/>
      <c r="B55" s="1253"/>
      <c r="C55" s="1539" t="s">
        <v>1014</v>
      </c>
      <c r="D55" s="7167" t="s">
        <v>1617</v>
      </c>
      <c r="E55" s="7167"/>
      <c r="F55" s="7167"/>
      <c r="G55" s="7167"/>
      <c r="H55" s="7167"/>
      <c r="I55" s="7167"/>
      <c r="J55" s="7167"/>
      <c r="K55" s="7167"/>
      <c r="L55" s="1539" t="s">
        <v>1011</v>
      </c>
      <c r="M55" s="7167" t="s">
        <v>1618</v>
      </c>
      <c r="N55" s="7167"/>
      <c r="O55" s="7167"/>
      <c r="P55" s="7167"/>
      <c r="Q55" s="7167"/>
      <c r="R55" s="7167"/>
      <c r="S55" s="7169"/>
      <c r="U55" s="1682"/>
      <c r="V55" s="676"/>
      <c r="X55" s="676"/>
      <c r="Y55" s="676"/>
      <c r="Z55" s="676"/>
      <c r="AA55" s="676"/>
      <c r="AB55" s="676"/>
      <c r="AC55" s="679"/>
      <c r="AO55" s="679"/>
      <c r="AU55" s="1680"/>
    </row>
    <row r="56" spans="1:48" s="678" customFormat="1" ht="18" customHeight="1">
      <c r="A56" s="1682"/>
      <c r="C56" s="1540"/>
      <c r="D56" s="7168"/>
      <c r="E56" s="7168"/>
      <c r="F56" s="7168"/>
      <c r="G56" s="7168"/>
      <c r="H56" s="7168"/>
      <c r="I56" s="7168"/>
      <c r="J56" s="7168"/>
      <c r="K56" s="7168"/>
      <c r="L56" s="1540"/>
      <c r="M56" s="7168"/>
      <c r="N56" s="7168"/>
      <c r="O56" s="7168"/>
      <c r="P56" s="7168"/>
      <c r="Q56" s="7168"/>
      <c r="R56" s="7168"/>
      <c r="S56" s="7170"/>
      <c r="U56" s="1682"/>
      <c r="V56" s="676"/>
      <c r="W56" s="1701" t="s">
        <v>1600</v>
      </c>
      <c r="X56" s="1702"/>
      <c r="Y56" s="1703"/>
      <c r="Z56" s="1703"/>
      <c r="AA56" s="1703"/>
      <c r="AB56" s="1703"/>
      <c r="AC56" s="1703"/>
      <c r="AD56" s="1703"/>
      <c r="AE56" s="1703"/>
      <c r="AF56" s="1703"/>
      <c r="AG56" s="1703"/>
      <c r="AH56" s="1735" t="s">
        <v>1895</v>
      </c>
      <c r="AI56" s="1703"/>
      <c r="AJ56" s="1704"/>
      <c r="AK56" s="1704"/>
      <c r="AL56" s="1705"/>
      <c r="AM56" s="1705"/>
      <c r="AN56" s="1705"/>
      <c r="AO56" s="1705"/>
      <c r="AP56" s="1705"/>
      <c r="AQ56" s="1705"/>
      <c r="AR56" s="1705"/>
      <c r="AS56" s="1706"/>
      <c r="AU56" s="1680"/>
    </row>
    <row r="57" spans="1:48" s="678" customFormat="1" ht="9" customHeight="1">
      <c r="A57" s="1682"/>
      <c r="C57" s="771"/>
      <c r="L57" s="771"/>
      <c r="S57" s="720"/>
      <c r="U57" s="1682"/>
      <c r="V57" s="676"/>
      <c r="W57" s="1707"/>
      <c r="X57" s="1685"/>
      <c r="Y57" s="1686"/>
      <c r="Z57" s="1686"/>
      <c r="AA57" s="1686"/>
      <c r="AB57" s="1686"/>
      <c r="AC57" s="1686"/>
      <c r="AD57" s="1686"/>
      <c r="AE57" s="1686"/>
      <c r="AF57" s="1686"/>
      <c r="AG57" s="1686"/>
      <c r="AH57" s="1736"/>
      <c r="AI57" s="1686"/>
      <c r="AJ57" s="1650"/>
      <c r="AK57" s="1650"/>
      <c r="AL57" s="1710"/>
      <c r="AM57" s="1710"/>
      <c r="AN57" s="1710"/>
      <c r="AO57" s="1710"/>
      <c r="AP57" s="1710"/>
      <c r="AQ57" s="1710"/>
      <c r="AR57" s="1710"/>
      <c r="AS57" s="1708"/>
      <c r="AU57" s="1680"/>
    </row>
    <row r="58" spans="1:48" s="678" customFormat="1" ht="9" customHeight="1">
      <c r="A58" s="1682"/>
      <c r="C58" s="7149" t="s">
        <v>1098</v>
      </c>
      <c r="D58" s="7144"/>
      <c r="E58" s="6886" t="str">
        <f>+入力ｼｰﾄB!$J$491</f>
        <v>田中　一郎</v>
      </c>
      <c r="F58" s="6886"/>
      <c r="G58" s="6886"/>
      <c r="H58" s="6886"/>
      <c r="I58" s="7145" t="str">
        <f>IF(入力ｼｰﾄB!$N$492&gt;=9,"("&amp;+入力ｼｰﾄB!$L$492&amp;")","")</f>
        <v/>
      </c>
      <c r="J58" s="7145"/>
      <c r="K58" s="7146"/>
      <c r="L58" s="7149" t="s">
        <v>1098</v>
      </c>
      <c r="M58" s="7144"/>
      <c r="N58" s="7144" t="str">
        <f>+入力ｼｰﾄB!$J$501</f>
        <v>高野　洋平</v>
      </c>
      <c r="O58" s="7144"/>
      <c r="P58" s="7144"/>
      <c r="Q58" s="7145"/>
      <c r="R58" s="7145"/>
      <c r="S58" s="7146"/>
      <c r="U58" s="1682"/>
      <c r="V58" s="676"/>
      <c r="W58" s="1707"/>
      <c r="X58" s="7075" t="s">
        <v>1851</v>
      </c>
      <c r="Y58" s="7075"/>
      <c r="Z58" s="7075"/>
      <c r="AA58" s="7075"/>
      <c r="AB58" s="7075"/>
      <c r="AC58" s="7075"/>
      <c r="AD58" s="7171" t="str">
        <f>+入力ｼｰﾄB!AA$438</f>
        <v>一級建築士事務所 株式会社　TCT設計　代表取締役　手駆戸五郎</v>
      </c>
      <c r="AE58" s="7171"/>
      <c r="AF58" s="7171"/>
      <c r="AG58" s="7171"/>
      <c r="AH58" s="7171"/>
      <c r="AI58" s="7171"/>
      <c r="AJ58" s="7171"/>
      <c r="AK58" s="7171"/>
      <c r="AL58" s="7171"/>
      <c r="AM58" s="7171"/>
      <c r="AN58" s="7171"/>
      <c r="AO58" s="7171"/>
      <c r="AP58" s="7171"/>
      <c r="AQ58" s="7171"/>
      <c r="AR58" s="7171"/>
      <c r="AS58" s="1708"/>
      <c r="AU58" s="1687"/>
    </row>
    <row r="59" spans="1:48" s="678" customFormat="1" ht="9" customHeight="1">
      <c r="A59" s="1682"/>
      <c r="B59" s="676"/>
      <c r="C59" s="7149"/>
      <c r="D59" s="7144"/>
      <c r="E59" s="6886"/>
      <c r="F59" s="6886"/>
      <c r="G59" s="6886"/>
      <c r="H59" s="6886"/>
      <c r="I59" s="7145"/>
      <c r="J59" s="7145"/>
      <c r="K59" s="7146"/>
      <c r="L59" s="7149"/>
      <c r="M59" s="7144"/>
      <c r="N59" s="7144"/>
      <c r="O59" s="7144"/>
      <c r="P59" s="7144"/>
      <c r="Q59" s="7145"/>
      <c r="R59" s="7145"/>
      <c r="S59" s="7146"/>
      <c r="U59" s="1682"/>
      <c r="V59" s="676"/>
      <c r="W59" s="1707"/>
      <c r="X59" s="7075"/>
      <c r="Y59" s="7075"/>
      <c r="Z59" s="7075"/>
      <c r="AA59" s="7075"/>
      <c r="AB59" s="7075"/>
      <c r="AC59" s="7075"/>
      <c r="AD59" s="7172"/>
      <c r="AE59" s="7172"/>
      <c r="AF59" s="7172"/>
      <c r="AG59" s="7172"/>
      <c r="AH59" s="7172"/>
      <c r="AI59" s="7172"/>
      <c r="AJ59" s="7172"/>
      <c r="AK59" s="7172"/>
      <c r="AL59" s="7172"/>
      <c r="AM59" s="7172"/>
      <c r="AN59" s="7172"/>
      <c r="AO59" s="7172"/>
      <c r="AP59" s="7172"/>
      <c r="AQ59" s="7172"/>
      <c r="AR59" s="7172"/>
      <c r="AS59" s="1708"/>
      <c r="AU59" s="1687"/>
    </row>
    <row r="60" spans="1:48" s="678" customFormat="1" ht="9" customHeight="1">
      <c r="A60" s="1682"/>
      <c r="B60" s="676"/>
      <c r="C60" s="1734"/>
      <c r="D60" s="1508"/>
      <c r="E60" s="1508"/>
      <c r="F60" s="1508"/>
      <c r="G60" s="1508"/>
      <c r="H60" s="1508"/>
      <c r="I60" s="1508"/>
      <c r="J60" s="1508"/>
      <c r="K60" s="1508"/>
      <c r="L60" s="1734"/>
      <c r="M60" s="1508"/>
      <c r="N60" s="1508"/>
      <c r="O60" s="1508"/>
      <c r="P60" s="1508"/>
      <c r="Q60" s="1508"/>
      <c r="R60" s="1508"/>
      <c r="S60" s="1506"/>
      <c r="U60" s="1682"/>
      <c r="V60" s="676"/>
      <c r="W60" s="1709"/>
      <c r="X60" s="1766"/>
      <c r="Y60" s="1710"/>
      <c r="Z60" s="1710"/>
      <c r="AA60" s="1650"/>
      <c r="AB60" s="1650"/>
      <c r="AC60" s="1711"/>
      <c r="AD60" s="1712"/>
      <c r="AE60" s="1712"/>
      <c r="AF60" s="1712"/>
      <c r="AG60" s="1712"/>
      <c r="AH60" s="1712"/>
      <c r="AI60" s="1712"/>
      <c r="AJ60" s="1712"/>
      <c r="AK60" s="1712"/>
      <c r="AL60" s="1712"/>
      <c r="AM60" s="1712"/>
      <c r="AN60" s="1712"/>
      <c r="AO60" s="1712"/>
      <c r="AP60" s="1712"/>
      <c r="AQ60" s="1712"/>
      <c r="AR60" s="1712"/>
      <c r="AS60" s="1708"/>
      <c r="AU60" s="1687"/>
    </row>
    <row r="61" spans="1:48" s="678" customFormat="1" ht="18" customHeight="1">
      <c r="A61" s="1682"/>
      <c r="B61" s="676"/>
      <c r="C61" s="1734" t="s">
        <v>1585</v>
      </c>
      <c r="D61" s="1508"/>
      <c r="E61" s="1508" t="str">
        <f>+入力ｼｰﾄB!$J$492</f>
        <v>1級</v>
      </c>
      <c r="F61" s="7142" t="s">
        <v>1622</v>
      </c>
      <c r="G61" s="7142"/>
      <c r="H61" s="7142"/>
      <c r="I61" s="7142"/>
      <c r="J61" s="1508">
        <f>+入力ｼｰﾄB!$J$493</f>
        <v>8976543</v>
      </c>
      <c r="K61" s="1508" t="s">
        <v>1587</v>
      </c>
      <c r="L61" s="1734" t="s">
        <v>1585</v>
      </c>
      <c r="M61" s="1508"/>
      <c r="N61" s="1508" t="str">
        <f>+入力ｼｰﾄB!J$502</f>
        <v>1級</v>
      </c>
      <c r="O61" s="7143" t="s">
        <v>1622</v>
      </c>
      <c r="P61" s="7143"/>
      <c r="Q61" s="7143"/>
      <c r="R61" s="1508">
        <f>+入力ｼｰﾄB!$J$503</f>
        <v>9933333</v>
      </c>
      <c r="S61" s="1506" t="s">
        <v>1588</v>
      </c>
      <c r="T61" s="676"/>
      <c r="U61" s="1682"/>
      <c r="V61" s="676"/>
      <c r="W61" s="1709"/>
      <c r="X61" s="1" t="s">
        <v>1852</v>
      </c>
      <c r="Y61" s="1"/>
      <c r="Z61" s="1"/>
      <c r="AA61" s="7172" t="str">
        <f>入力ｼｰﾄB!AA$437</f>
        <v>東京都品川区***町　1-2-3　****ビル</v>
      </c>
      <c r="AB61" s="7172"/>
      <c r="AC61" s="7172"/>
      <c r="AD61" s="7172"/>
      <c r="AE61" s="7172"/>
      <c r="AF61" s="7172"/>
      <c r="AG61" s="7172"/>
      <c r="AH61" s="7172"/>
      <c r="AI61" s="7172"/>
      <c r="AJ61" s="7172"/>
      <c r="AK61" s="7172"/>
      <c r="AL61" s="7172"/>
      <c r="AM61" s="7172"/>
      <c r="AN61" s="7172"/>
      <c r="AO61" s="7172"/>
      <c r="AP61" s="7172"/>
      <c r="AQ61" s="7172"/>
      <c r="AR61" s="7172"/>
      <c r="AS61" s="1708"/>
      <c r="AT61" s="676"/>
      <c r="AU61" s="1687"/>
    </row>
    <row r="62" spans="1:48" s="678" customFormat="1" ht="9" customHeight="1">
      <c r="A62" s="1682"/>
      <c r="B62" s="676"/>
      <c r="C62" s="1790"/>
      <c r="D62" s="778"/>
      <c r="E62" s="683"/>
      <c r="F62" s="683"/>
      <c r="G62" s="683"/>
      <c r="H62" s="683"/>
      <c r="I62" s="683"/>
      <c r="J62" s="683"/>
      <c r="K62" s="683"/>
      <c r="L62" s="1790"/>
      <c r="M62" s="1505"/>
      <c r="N62" s="778"/>
      <c r="O62" s="683"/>
      <c r="P62" s="683"/>
      <c r="Q62" s="683"/>
      <c r="R62" s="683"/>
      <c r="S62" s="1506"/>
      <c r="T62" s="676"/>
      <c r="U62" s="1682"/>
      <c r="V62" s="676"/>
      <c r="W62" s="1709"/>
      <c r="X62" s="1"/>
      <c r="Y62" s="1"/>
      <c r="Z62" s="1"/>
      <c r="AA62" s="1650"/>
      <c r="AB62" s="1650"/>
      <c r="AC62" s="1650"/>
      <c r="AD62" s="1650"/>
      <c r="AE62" s="1650"/>
      <c r="AF62" s="1650"/>
      <c r="AG62" s="1650"/>
      <c r="AH62" s="1650"/>
      <c r="AI62" s="1650"/>
      <c r="AJ62" s="1650"/>
      <c r="AK62" s="1650"/>
      <c r="AL62" s="1650"/>
      <c r="AM62" s="1650"/>
      <c r="AN62" s="1650"/>
      <c r="AO62" s="1650"/>
      <c r="AP62" s="1650"/>
      <c r="AQ62" s="1650"/>
      <c r="AR62" s="1650"/>
      <c r="AS62" s="1708"/>
      <c r="AT62" s="676"/>
      <c r="AU62" s="1687"/>
    </row>
    <row r="63" spans="1:48" ht="18" customHeight="1">
      <c r="A63" s="1687"/>
      <c r="C63" s="1790"/>
      <c r="D63" s="778" t="s">
        <v>1100</v>
      </c>
      <c r="E63" s="683"/>
      <c r="F63" s="683"/>
      <c r="G63" s="683"/>
      <c r="H63" s="683"/>
      <c r="I63" s="683"/>
      <c r="J63" s="683"/>
      <c r="K63" s="683"/>
      <c r="L63" s="1739" t="s">
        <v>1099</v>
      </c>
      <c r="M63" s="1505"/>
      <c r="O63" s="683"/>
      <c r="P63" s="683"/>
      <c r="Q63" s="683"/>
      <c r="R63" s="683"/>
      <c r="S63" s="1506"/>
      <c r="U63" s="1687"/>
      <c r="W63" s="1709"/>
      <c r="X63" s="1" t="s">
        <v>1903</v>
      </c>
      <c r="Y63" s="1"/>
      <c r="Z63" s="1"/>
      <c r="AA63" s="1"/>
      <c r="AB63" s="1"/>
      <c r="AC63" s="1"/>
      <c r="AD63" s="7150" t="str">
        <f>+入力ｼｰﾄB!$AA$439</f>
        <v>一級</v>
      </c>
      <c r="AE63" s="7150"/>
      <c r="AF63" s="7150"/>
      <c r="AG63" s="1641" t="s">
        <v>1646</v>
      </c>
      <c r="AH63" s="1641"/>
      <c r="AI63" s="1641"/>
      <c r="AJ63" s="1641"/>
      <c r="AK63" s="7150" t="str">
        <f>+入力ｼｰﾄB!$AB$439</f>
        <v>東京都</v>
      </c>
      <c r="AL63" s="7150"/>
      <c r="AM63" s="7150"/>
      <c r="AN63" s="1641" t="s">
        <v>1644</v>
      </c>
      <c r="AO63" s="1641"/>
      <c r="AP63" s="1641"/>
      <c r="AQ63" s="7160" t="str">
        <f>入力ｼｰﾄB!$AE$439</f>
        <v>123321****</v>
      </c>
      <c r="AR63" s="7160"/>
      <c r="AS63" s="1422" t="s">
        <v>1643</v>
      </c>
      <c r="AU63" s="1687"/>
    </row>
    <row r="64" spans="1:48" ht="9" customHeight="1">
      <c r="A64" s="1687"/>
      <c r="C64" s="1790"/>
      <c r="D64" s="778"/>
      <c r="E64" s="683"/>
      <c r="F64" s="683"/>
      <c r="G64" s="683"/>
      <c r="H64" s="683"/>
      <c r="I64" s="683"/>
      <c r="J64" s="683"/>
      <c r="K64" s="683"/>
      <c r="L64" s="1739"/>
      <c r="M64" s="1505"/>
      <c r="O64" s="683"/>
      <c r="P64" s="683"/>
      <c r="Q64" s="683"/>
      <c r="R64" s="683"/>
      <c r="S64" s="1506"/>
      <c r="U64" s="1687"/>
      <c r="W64" s="1709"/>
      <c r="AC64" s="676"/>
      <c r="AO64" s="676"/>
      <c r="AS64" s="1708"/>
      <c r="AU64" s="1687"/>
    </row>
    <row r="65" spans="1:47" ht="9" customHeight="1">
      <c r="A65" s="1687"/>
      <c r="C65" s="7149" t="s">
        <v>1098</v>
      </c>
      <c r="D65" s="7144"/>
      <c r="E65" s="6886" t="str">
        <f>+入力ｼｰﾄB!J$496</f>
        <v>鈴木　光一</v>
      </c>
      <c r="F65" s="6886"/>
      <c r="G65" s="6886"/>
      <c r="H65" s="6886"/>
      <c r="I65" s="7145" t="str">
        <f>IF(入力ｼｰﾄB!$N$497&gt;=9,"("&amp;+入力ｼｰﾄB!$L$497&amp;")","")</f>
        <v>(設備設計一級建築士)</v>
      </c>
      <c r="J65" s="7145"/>
      <c r="K65" s="7146"/>
      <c r="L65" s="7149" t="s">
        <v>1098</v>
      </c>
      <c r="M65" s="7144"/>
      <c r="N65" s="7144" t="str">
        <f>+入力ｼｰﾄB!$J$506</f>
        <v/>
      </c>
      <c r="O65" s="7144"/>
      <c r="P65" s="7144"/>
      <c r="Q65" s="7144"/>
      <c r="R65" s="7144"/>
      <c r="S65" s="7162"/>
      <c r="U65" s="1687"/>
      <c r="W65" s="1709"/>
      <c r="X65" s="7014" t="s">
        <v>1902</v>
      </c>
      <c r="Y65" s="7014"/>
      <c r="Z65" s="7014"/>
      <c r="AA65" s="7014"/>
      <c r="AB65" s="7014"/>
      <c r="AC65" s="7014"/>
      <c r="AD65" s="7014"/>
      <c r="AE65" s="7157" t="str">
        <f>+入力ｼｰﾄB!$AA$440</f>
        <v>一級建築士事務所 株式会社　TCT設計</v>
      </c>
      <c r="AF65" s="7157"/>
      <c r="AG65" s="7157"/>
      <c r="AH65" s="7157"/>
      <c r="AI65" s="7157"/>
      <c r="AJ65" s="7157"/>
      <c r="AK65" s="7157"/>
      <c r="AL65" s="7157"/>
      <c r="AM65" s="7157"/>
      <c r="AN65" s="7157"/>
      <c r="AO65" s="7157"/>
      <c r="AP65" s="7157"/>
      <c r="AQ65" s="7157"/>
      <c r="AR65" s="7157"/>
      <c r="AS65" s="1708"/>
      <c r="AU65" s="1687"/>
    </row>
    <row r="66" spans="1:47" ht="9" customHeight="1">
      <c r="A66" s="1687"/>
      <c r="C66" s="7149"/>
      <c r="D66" s="7144"/>
      <c r="E66" s="6886"/>
      <c r="F66" s="6886"/>
      <c r="G66" s="6886"/>
      <c r="H66" s="6886"/>
      <c r="I66" s="7145"/>
      <c r="J66" s="7145"/>
      <c r="K66" s="7146"/>
      <c r="L66" s="7149"/>
      <c r="M66" s="7144"/>
      <c r="N66" s="7144"/>
      <c r="O66" s="7144"/>
      <c r="P66" s="7144"/>
      <c r="Q66" s="7144"/>
      <c r="R66" s="7144"/>
      <c r="S66" s="7162"/>
      <c r="U66" s="1687"/>
      <c r="W66" s="1709"/>
      <c r="X66" s="7014"/>
      <c r="Y66" s="7014"/>
      <c r="Z66" s="7014"/>
      <c r="AA66" s="7014"/>
      <c r="AB66" s="7014"/>
      <c r="AC66" s="7014"/>
      <c r="AD66" s="7014"/>
      <c r="AE66" s="7158"/>
      <c r="AF66" s="7158"/>
      <c r="AG66" s="7158"/>
      <c r="AH66" s="7158"/>
      <c r="AI66" s="7158"/>
      <c r="AJ66" s="7158"/>
      <c r="AK66" s="7158"/>
      <c r="AL66" s="7158"/>
      <c r="AM66" s="7158"/>
      <c r="AN66" s="7158"/>
      <c r="AO66" s="7158"/>
      <c r="AP66" s="7158"/>
      <c r="AQ66" s="7158"/>
      <c r="AR66" s="7158"/>
      <c r="AS66" s="1708"/>
      <c r="AU66" s="1687"/>
    </row>
    <row r="67" spans="1:47" ht="9" customHeight="1">
      <c r="A67" s="1687"/>
      <c r="C67" s="1734"/>
      <c r="D67" s="1508"/>
      <c r="E67" s="1508"/>
      <c r="F67" s="1508"/>
      <c r="G67" s="1508"/>
      <c r="H67" s="1508"/>
      <c r="I67" s="1508"/>
      <c r="J67" s="1508"/>
      <c r="K67" s="1508"/>
      <c r="L67" s="1734"/>
      <c r="M67" s="1508"/>
      <c r="N67" s="1508"/>
      <c r="P67" s="1508"/>
      <c r="Q67" s="1508"/>
      <c r="R67" s="1508"/>
      <c r="S67" s="1506"/>
      <c r="U67" s="1687"/>
      <c r="W67" s="1709"/>
      <c r="X67" s="7159" t="s">
        <v>1601</v>
      </c>
      <c r="Y67" s="7159"/>
      <c r="Z67" s="7159"/>
      <c r="AA67" s="7159"/>
      <c r="AB67" s="7159"/>
      <c r="AC67" s="7159"/>
      <c r="AD67" s="7150" t="str">
        <f>+入力ｼｰﾄB!$AA$441</f>
        <v>代表取締役　手駆戸五郎</v>
      </c>
      <c r="AE67" s="7150"/>
      <c r="AF67" s="7150"/>
      <c r="AG67" s="7150"/>
      <c r="AH67" s="7150"/>
      <c r="AI67" s="7150"/>
      <c r="AJ67" s="7150"/>
      <c r="AK67" s="7150"/>
      <c r="AL67" s="7150"/>
      <c r="AM67" s="7150"/>
      <c r="AN67" s="7150"/>
      <c r="AO67" s="7150"/>
      <c r="AP67" s="7150"/>
      <c r="AQ67" s="7150"/>
      <c r="AR67" s="7150"/>
      <c r="AS67" s="1708"/>
      <c r="AU67" s="1687"/>
    </row>
    <row r="68" spans="1:47" ht="9" customHeight="1">
      <c r="A68" s="1687"/>
      <c r="C68" s="7149" t="s">
        <v>1619</v>
      </c>
      <c r="D68" s="7144"/>
      <c r="E68" s="7144" t="str">
        <f>+IF(ISBLANK(入力ｼｰﾄB!$H$495),"","建築設備士")</f>
        <v>建築設備士</v>
      </c>
      <c r="F68" s="7144"/>
      <c r="G68" s="7144"/>
      <c r="H68" s="6783" t="s">
        <v>1586</v>
      </c>
      <c r="I68" s="6783"/>
      <c r="J68" s="6853">
        <f>+入力ｼｰﾄB!$J$497</f>
        <v>9463578</v>
      </c>
      <c r="K68" s="7144" t="s">
        <v>1587</v>
      </c>
      <c r="L68" s="7149" t="s">
        <v>1619</v>
      </c>
      <c r="M68" s="7144"/>
      <c r="N68" s="7144" t="str">
        <f>+IF(ISBLANK(入力ｼｰﾄB!$H$505),"","建築設備士")</f>
        <v/>
      </c>
      <c r="O68" s="7144"/>
      <c r="P68" s="6783" t="s">
        <v>1586</v>
      </c>
      <c r="Q68" s="6783"/>
      <c r="R68" s="7143" t="str">
        <f>+入力ｼｰﾄB!$J$507</f>
        <v/>
      </c>
      <c r="S68" s="7162" t="s">
        <v>1587</v>
      </c>
      <c r="U68" s="1687"/>
      <c r="W68" s="1709"/>
      <c r="X68" s="7159"/>
      <c r="Y68" s="7159"/>
      <c r="Z68" s="7159"/>
      <c r="AA68" s="7159"/>
      <c r="AB68" s="7159"/>
      <c r="AC68" s="7159"/>
      <c r="AD68" s="7150"/>
      <c r="AE68" s="7150"/>
      <c r="AF68" s="7150"/>
      <c r="AG68" s="7150"/>
      <c r="AH68" s="7150"/>
      <c r="AI68" s="7150"/>
      <c r="AJ68" s="7150"/>
      <c r="AK68" s="7150"/>
      <c r="AL68" s="7150"/>
      <c r="AM68" s="7150"/>
      <c r="AN68" s="7150"/>
      <c r="AO68" s="7150"/>
      <c r="AP68" s="7150"/>
      <c r="AQ68" s="7150"/>
      <c r="AR68" s="7150"/>
      <c r="AS68" s="1708"/>
      <c r="AU68" s="1687"/>
    </row>
    <row r="69" spans="1:47" ht="9" customHeight="1">
      <c r="A69" s="1687"/>
      <c r="C69" s="7161"/>
      <c r="D69" s="6958"/>
      <c r="E69" s="6958"/>
      <c r="F69" s="6958"/>
      <c r="G69" s="6958"/>
      <c r="H69" s="6842"/>
      <c r="I69" s="6842"/>
      <c r="J69" s="6850"/>
      <c r="K69" s="6958"/>
      <c r="L69" s="7161"/>
      <c r="M69" s="6958"/>
      <c r="N69" s="6958"/>
      <c r="O69" s="6958"/>
      <c r="P69" s="6842"/>
      <c r="Q69" s="6842"/>
      <c r="R69" s="6982"/>
      <c r="S69" s="6959"/>
      <c r="U69" s="1687"/>
      <c r="W69" s="1720"/>
      <c r="X69" s="7159"/>
      <c r="Y69" s="7159"/>
      <c r="Z69" s="7159"/>
      <c r="AA69" s="7159"/>
      <c r="AB69" s="7159"/>
      <c r="AC69" s="7159"/>
      <c r="AD69" s="7160"/>
      <c r="AE69" s="7160"/>
      <c r="AF69" s="7160"/>
      <c r="AG69" s="7160"/>
      <c r="AH69" s="7160"/>
      <c r="AI69" s="7160"/>
      <c r="AJ69" s="7160"/>
      <c r="AK69" s="7160"/>
      <c r="AL69" s="7160"/>
      <c r="AM69" s="7160"/>
      <c r="AN69" s="7160"/>
      <c r="AO69" s="7160"/>
      <c r="AP69" s="7160"/>
      <c r="AQ69" s="7160"/>
      <c r="AR69" s="7160"/>
      <c r="AS69" s="1740"/>
      <c r="AU69" s="1687"/>
    </row>
    <row r="70" spans="1:47" ht="9" customHeight="1">
      <c r="A70" s="1687"/>
      <c r="C70" s="7147" t="s">
        <v>1901</v>
      </c>
      <c r="D70" s="7147"/>
      <c r="E70" s="7147"/>
      <c r="F70" s="7147"/>
      <c r="G70" s="7147"/>
      <c r="H70" s="7147"/>
      <c r="I70" s="7147"/>
      <c r="J70" s="7147"/>
      <c r="K70" s="7147"/>
      <c r="L70" s="7147"/>
      <c r="M70" s="7147"/>
      <c r="N70" s="7147"/>
      <c r="O70" s="7147"/>
      <c r="P70" s="7147"/>
      <c r="Q70" s="7147"/>
      <c r="R70" s="7147"/>
      <c r="S70" s="7147"/>
      <c r="U70" s="1687"/>
      <c r="W70" s="1713"/>
      <c r="X70" s="1714"/>
      <c r="Y70" s="1714"/>
      <c r="Z70" s="1714"/>
      <c r="AA70" s="1714"/>
      <c r="AB70" s="1714"/>
      <c r="AC70" s="1714"/>
      <c r="AD70" s="1714"/>
      <c r="AE70" s="1714"/>
      <c r="AF70" s="1714"/>
      <c r="AG70" s="1714"/>
      <c r="AH70" s="1714"/>
      <c r="AI70" s="1714"/>
      <c r="AJ70" s="1714"/>
      <c r="AK70" s="1714"/>
      <c r="AL70" s="1715"/>
      <c r="AM70" s="1715"/>
      <c r="AN70" s="1715"/>
      <c r="AO70" s="1715"/>
      <c r="AP70" s="1715"/>
      <c r="AQ70" s="1715"/>
      <c r="AR70" s="1715"/>
      <c r="AS70" s="1716"/>
      <c r="AU70" s="1687"/>
    </row>
    <row r="71" spans="1:47" ht="9" customHeight="1">
      <c r="A71" s="1687"/>
      <c r="C71" s="7148"/>
      <c r="D71" s="7148"/>
      <c r="E71" s="7148"/>
      <c r="F71" s="7148"/>
      <c r="G71" s="7148"/>
      <c r="H71" s="7148"/>
      <c r="I71" s="7148"/>
      <c r="J71" s="7148"/>
      <c r="K71" s="7148"/>
      <c r="L71" s="7148"/>
      <c r="M71" s="7148"/>
      <c r="N71" s="7148"/>
      <c r="O71" s="7148"/>
      <c r="P71" s="7148"/>
      <c r="Q71" s="7148"/>
      <c r="R71" s="7148"/>
      <c r="S71" s="7148"/>
      <c r="U71" s="1687"/>
      <c r="W71" s="1650"/>
      <c r="X71" s="1650"/>
      <c r="Y71" s="1650"/>
      <c r="Z71" s="1650"/>
      <c r="AA71" s="1650"/>
      <c r="AB71" s="1650"/>
      <c r="AC71" s="1650"/>
      <c r="AD71" s="1650"/>
      <c r="AE71" s="1650"/>
      <c r="AF71" s="1650"/>
      <c r="AG71" s="1650"/>
      <c r="AH71" s="1650"/>
      <c r="AI71" s="1650"/>
      <c r="AJ71" s="1650"/>
      <c r="AK71" s="1650"/>
      <c r="AL71" s="1710"/>
      <c r="AM71" s="1710"/>
      <c r="AN71" s="1710"/>
      <c r="AO71" s="1710"/>
      <c r="AP71" s="1710"/>
      <c r="AQ71" s="1710"/>
      <c r="AR71" s="1710"/>
      <c r="AS71" s="1710"/>
      <c r="AU71" s="1687"/>
    </row>
    <row r="72" spans="1:47" ht="9" customHeight="1">
      <c r="A72" s="1687"/>
      <c r="C72" s="947"/>
      <c r="D72" s="947"/>
      <c r="E72" s="947"/>
      <c r="F72" s="947"/>
      <c r="G72" s="947"/>
      <c r="H72" s="947"/>
      <c r="I72" s="947"/>
      <c r="J72" s="947"/>
      <c r="K72" s="947"/>
      <c r="L72" s="947"/>
      <c r="M72" s="947"/>
      <c r="N72" s="947"/>
      <c r="O72" s="947"/>
      <c r="P72" s="947"/>
      <c r="Q72" s="947"/>
      <c r="R72" s="947"/>
      <c r="S72" s="947"/>
      <c r="U72" s="1687"/>
      <c r="W72" s="1650"/>
      <c r="X72" s="1650"/>
      <c r="Y72" s="1650"/>
      <c r="Z72" s="1650"/>
      <c r="AA72" s="1650"/>
      <c r="AB72" s="1650"/>
      <c r="AC72" s="1650"/>
      <c r="AD72" s="1650"/>
      <c r="AE72" s="1650"/>
      <c r="AF72" s="1650"/>
      <c r="AG72" s="1650"/>
      <c r="AH72" s="1650"/>
      <c r="AI72" s="1650"/>
      <c r="AJ72" s="1650"/>
      <c r="AK72" s="1650"/>
      <c r="AL72" s="1710"/>
      <c r="AM72" s="1710"/>
      <c r="AN72" s="1710"/>
      <c r="AO72" s="1710"/>
      <c r="AP72" s="1710"/>
      <c r="AQ72" s="1710"/>
      <c r="AR72" s="1710"/>
      <c r="AS72" s="1710"/>
      <c r="AU72" s="1687"/>
    </row>
    <row r="73" spans="1:47">
      <c r="A73" s="1687"/>
      <c r="B73" s="1687"/>
      <c r="C73" s="1688"/>
      <c r="D73" s="1687"/>
      <c r="E73" s="1687"/>
      <c r="F73" s="1687"/>
      <c r="G73" s="1687"/>
      <c r="H73" s="1687"/>
      <c r="I73" s="1687"/>
      <c r="J73" s="1687"/>
      <c r="K73" s="1687"/>
      <c r="L73" s="1687"/>
      <c r="M73" s="1687"/>
      <c r="N73" s="1687"/>
      <c r="O73" s="1687"/>
      <c r="P73" s="1687"/>
      <c r="Q73" s="1687"/>
      <c r="R73" s="1687"/>
      <c r="S73" s="1687"/>
      <c r="T73" s="1687"/>
      <c r="U73" s="1687"/>
      <c r="V73" s="1687"/>
      <c r="W73" s="1688"/>
      <c r="X73" s="1687"/>
      <c r="Y73" s="1687"/>
      <c r="Z73" s="1687"/>
      <c r="AA73" s="1687"/>
      <c r="AB73" s="1687"/>
      <c r="AC73" s="1687"/>
      <c r="AD73" s="1687"/>
      <c r="AE73" s="1687"/>
      <c r="AF73" s="1687"/>
      <c r="AG73" s="1687"/>
      <c r="AH73" s="1687"/>
      <c r="AI73" s="1688"/>
      <c r="AJ73" s="1687"/>
      <c r="AK73" s="1687"/>
      <c r="AL73" s="1687"/>
      <c r="AM73" s="1687"/>
      <c r="AN73" s="1687"/>
      <c r="AO73" s="1687"/>
      <c r="AP73" s="1687"/>
      <c r="AQ73" s="1687"/>
      <c r="AR73" s="1687"/>
      <c r="AS73" s="1687"/>
      <c r="AT73" s="1687"/>
      <c r="AU73" s="1687"/>
    </row>
    <row r="74" spans="1:47" ht="18" customHeight="1">
      <c r="A74" s="1687"/>
      <c r="B74" s="1534"/>
      <c r="C74" s="1535"/>
      <c r="D74" s="7089"/>
      <c r="E74" s="7089"/>
      <c r="F74" s="7089"/>
      <c r="G74" s="7089"/>
      <c r="H74" s="7089"/>
      <c r="I74" s="7089"/>
      <c r="J74" s="7089"/>
      <c r="K74" s="7089"/>
      <c r="L74" s="7089"/>
      <c r="M74" s="7089"/>
      <c r="N74" s="7089"/>
      <c r="O74" s="7089"/>
      <c r="P74" s="7089"/>
      <c r="Q74" s="1769"/>
      <c r="R74" s="1769"/>
      <c r="S74" s="1534"/>
      <c r="T74" s="1534"/>
      <c r="U74" s="1679"/>
      <c r="V74" s="1253"/>
      <c r="Y74" s="1555"/>
      <c r="Z74" s="1555"/>
      <c r="AA74" s="1555"/>
      <c r="AB74" s="1555"/>
      <c r="AC74" s="1555"/>
      <c r="AD74" s="1555"/>
      <c r="AE74" s="1555"/>
      <c r="AF74" s="1555"/>
      <c r="AG74" s="1555"/>
      <c r="AH74" s="1555"/>
      <c r="AI74" s="1564"/>
      <c r="AJ74" s="1555"/>
      <c r="AK74" s="1555"/>
      <c r="AL74" s="1555"/>
      <c r="AM74" s="1555"/>
      <c r="AN74" s="1555"/>
      <c r="AO74" s="1555"/>
      <c r="AP74" s="1555"/>
      <c r="AQ74" s="1555"/>
      <c r="AR74" s="1555"/>
      <c r="AS74" s="1555"/>
      <c r="AT74" s="1533"/>
      <c r="AU74" s="1679"/>
    </row>
    <row r="75" spans="1:47" ht="18" customHeight="1">
      <c r="A75" s="1687"/>
      <c r="B75" s="1534"/>
      <c r="C75" s="1535"/>
      <c r="D75" s="1769"/>
      <c r="E75" s="1769"/>
      <c r="F75" s="7216" t="s">
        <v>1829</v>
      </c>
      <c r="G75" s="7216"/>
      <c r="H75" s="7216"/>
      <c r="I75" s="7216"/>
      <c r="J75" s="7216"/>
      <c r="K75" s="7216"/>
      <c r="L75" s="7216"/>
      <c r="M75" s="7216"/>
      <c r="N75" s="7216"/>
      <c r="O75" s="7216"/>
      <c r="P75" s="7216"/>
      <c r="Q75" s="7216"/>
      <c r="R75" s="1769"/>
      <c r="S75" s="1534"/>
      <c r="T75" s="1534"/>
      <c r="U75" s="1679"/>
      <c r="V75" s="1253"/>
      <c r="W75" s="1080" t="s">
        <v>1498</v>
      </c>
      <c r="X75" s="1080" t="s">
        <v>1919</v>
      </c>
      <c r="Y75" s="1555"/>
      <c r="Z75" s="1555"/>
      <c r="AA75" s="1555"/>
      <c r="AB75" s="1555"/>
      <c r="AC75" s="1555"/>
      <c r="AD75" s="1555"/>
      <c r="AE75" s="1555"/>
      <c r="AF75" s="1555"/>
      <c r="AG75" s="1555"/>
      <c r="AH75" s="1555"/>
      <c r="AI75" s="1564"/>
      <c r="AJ75" s="1555"/>
      <c r="AK75" s="683"/>
      <c r="AL75" s="1555"/>
      <c r="AM75" s="1555"/>
      <c r="AN75" s="1555"/>
      <c r="AO75" s="1555"/>
      <c r="AP75" s="1555"/>
      <c r="AQ75" s="1555"/>
      <c r="AR75" s="1555"/>
      <c r="AS75" s="1555"/>
      <c r="AT75" s="1533"/>
      <c r="AU75" s="1679"/>
    </row>
    <row r="76" spans="1:47" s="678" customFormat="1" ht="18" customHeight="1">
      <c r="A76" s="1682"/>
      <c r="B76" s="1253"/>
      <c r="C76" s="1769"/>
      <c r="D76" s="1258"/>
      <c r="E76" s="1258"/>
      <c r="F76" s="7216"/>
      <c r="G76" s="7216"/>
      <c r="H76" s="7216"/>
      <c r="I76" s="7216"/>
      <c r="J76" s="7216"/>
      <c r="K76" s="7216"/>
      <c r="L76" s="7216"/>
      <c r="M76" s="7216"/>
      <c r="N76" s="7216"/>
      <c r="O76" s="7216"/>
      <c r="P76" s="7216"/>
      <c r="Q76" s="7216"/>
      <c r="R76" s="1253"/>
      <c r="S76" s="1253"/>
      <c r="T76" s="1253"/>
      <c r="U76" s="1680"/>
      <c r="V76" s="1253"/>
      <c r="W76" s="7197" t="s">
        <v>1604</v>
      </c>
      <c r="X76" s="7198"/>
      <c r="Y76" s="7198"/>
      <c r="Z76" s="7198"/>
      <c r="AA76" s="7198"/>
      <c r="AB76" s="7199"/>
      <c r="AC76" s="7116" t="s">
        <v>1605</v>
      </c>
      <c r="AD76" s="7117"/>
      <c r="AE76" s="7117"/>
      <c r="AF76" s="7117"/>
      <c r="AG76" s="7117"/>
      <c r="AH76" s="7117"/>
      <c r="AI76" s="7117"/>
      <c r="AJ76" s="7117"/>
      <c r="AK76" s="7117"/>
      <c r="AL76" s="7117"/>
      <c r="AM76" s="7118"/>
      <c r="AN76" s="7205" t="s">
        <v>1890</v>
      </c>
      <c r="AO76" s="7206"/>
      <c r="AP76" s="7206"/>
      <c r="AQ76" s="7206"/>
      <c r="AR76" s="7206"/>
      <c r="AS76" s="7207"/>
      <c r="AT76" s="1538"/>
      <c r="AU76" s="1680"/>
    </row>
    <row r="77" spans="1:47" s="678" customFormat="1" ht="8.1" customHeight="1">
      <c r="A77" s="1682"/>
      <c r="B77" s="1253"/>
      <c r="C77" s="1769"/>
      <c r="D77" s="1258"/>
      <c r="E77" s="1258"/>
      <c r="F77" s="1258"/>
      <c r="G77" s="1258"/>
      <c r="H77" s="1258"/>
      <c r="I77" s="1770"/>
      <c r="J77" s="7213" t="s">
        <v>1909</v>
      </c>
      <c r="K77" s="7213"/>
      <c r="L77" s="7213"/>
      <c r="M77" s="7213"/>
      <c r="N77" s="7213"/>
      <c r="O77" s="1770"/>
      <c r="P77" s="1253"/>
      <c r="Q77" s="1253"/>
      <c r="R77" s="1253"/>
      <c r="S77" s="1253"/>
      <c r="T77" s="1253"/>
      <c r="U77" s="1680"/>
      <c r="V77" s="1253"/>
      <c r="W77" s="7078"/>
      <c r="X77" s="7079"/>
      <c r="Y77" s="7079"/>
      <c r="Z77" s="7079"/>
      <c r="AA77" s="7079"/>
      <c r="AB77" s="7200"/>
      <c r="AC77" s="7202"/>
      <c r="AD77" s="7203"/>
      <c r="AE77" s="7203"/>
      <c r="AF77" s="7203"/>
      <c r="AG77" s="7203"/>
      <c r="AH77" s="7203"/>
      <c r="AI77" s="7203"/>
      <c r="AJ77" s="7203"/>
      <c r="AK77" s="7203"/>
      <c r="AL77" s="7203"/>
      <c r="AM77" s="7204"/>
      <c r="AN77" s="7208"/>
      <c r="AO77" s="7159"/>
      <c r="AP77" s="7159"/>
      <c r="AQ77" s="7159"/>
      <c r="AR77" s="7159"/>
      <c r="AS77" s="7209"/>
      <c r="AT77" s="1538"/>
      <c r="AU77" s="1680"/>
    </row>
    <row r="78" spans="1:47" s="678" customFormat="1" ht="18" customHeight="1">
      <c r="A78" s="1682"/>
      <c r="B78" s="1253"/>
      <c r="C78" s="1769"/>
      <c r="D78" s="1258"/>
      <c r="E78" s="1258"/>
      <c r="F78" s="1258"/>
      <c r="G78" s="1258"/>
      <c r="H78" s="1258"/>
      <c r="I78" s="1770"/>
      <c r="J78" s="7213"/>
      <c r="K78" s="7213"/>
      <c r="L78" s="7213"/>
      <c r="M78" s="7213"/>
      <c r="N78" s="7213"/>
      <c r="O78" s="1770"/>
      <c r="P78" s="1253"/>
      <c r="Q78" s="1253"/>
      <c r="R78" s="1253"/>
      <c r="S78" s="1253"/>
      <c r="T78" s="1253"/>
      <c r="U78" s="1680"/>
      <c r="V78" s="1253"/>
      <c r="W78" s="7080"/>
      <c r="X78" s="7081"/>
      <c r="Y78" s="7081"/>
      <c r="Z78" s="7081"/>
      <c r="AA78" s="7081"/>
      <c r="AB78" s="7201"/>
      <c r="AC78" s="7119"/>
      <c r="AD78" s="7120"/>
      <c r="AE78" s="7120"/>
      <c r="AF78" s="7120"/>
      <c r="AG78" s="7120"/>
      <c r="AH78" s="7120"/>
      <c r="AI78" s="7120"/>
      <c r="AJ78" s="7120"/>
      <c r="AK78" s="7120"/>
      <c r="AL78" s="7120"/>
      <c r="AM78" s="7121"/>
      <c r="AN78" s="7210"/>
      <c r="AO78" s="7211"/>
      <c r="AP78" s="7211"/>
      <c r="AQ78" s="7211"/>
      <c r="AR78" s="7211"/>
      <c r="AS78" s="7212"/>
      <c r="AT78" s="1538"/>
      <c r="AU78" s="1680"/>
    </row>
    <row r="79" spans="1:47" s="678" customFormat="1" ht="18" customHeight="1">
      <c r="A79" s="1682"/>
      <c r="B79" s="1253"/>
      <c r="C79" s="1769"/>
      <c r="D79" s="1253"/>
      <c r="E79" s="1253"/>
      <c r="F79" s="1253"/>
      <c r="G79" s="1253"/>
      <c r="H79" s="1253"/>
      <c r="I79" s="1253"/>
      <c r="L79" s="1592"/>
      <c r="M79" s="1592"/>
      <c r="N79" s="1592"/>
      <c r="O79" s="1592"/>
      <c r="P79" s="7215">
        <f>IF(入力ｼｰﾄB!J428="しない",入力ｼｰﾄB!$F$428,入力ｼｰﾄB!M428)</f>
        <v>45474</v>
      </c>
      <c r="Q79" s="7215"/>
      <c r="R79" s="7215"/>
      <c r="S79" s="7215"/>
      <c r="T79" s="1592"/>
      <c r="U79" s="1680"/>
      <c r="V79" s="1253"/>
      <c r="W79" s="7083" t="str">
        <f>+入力ｼｰﾄB!$H$513</f>
        <v>意匠</v>
      </c>
      <c r="X79" s="7084"/>
      <c r="Y79" s="7084"/>
      <c r="Z79" s="7084"/>
      <c r="AA79" s="7084"/>
      <c r="AB79" s="7183"/>
      <c r="AC79" s="1746" t="s">
        <v>1589</v>
      </c>
      <c r="AD79" s="1507"/>
      <c r="AE79" s="6956" t="str">
        <f>+入力ｼｰﾄB!$J$515</f>
        <v>（有）文教設計</v>
      </c>
      <c r="AF79" s="6956"/>
      <c r="AG79" s="6956"/>
      <c r="AH79" s="6956"/>
      <c r="AI79" s="6956"/>
      <c r="AJ79" s="6956"/>
      <c r="AK79" s="6956"/>
      <c r="AL79" s="6956"/>
      <c r="AM79" s="6957"/>
      <c r="AN79" s="7185" t="str">
        <f>IF(入力ｼｰﾄB!$J$514&gt;0,IF(入力ｼｰﾄB!$O$516="法人",入力ｼｰﾄB!$J$517,入力ｼｰﾄB!$J$516),"")</f>
        <v>有限会社　文教設計</v>
      </c>
      <c r="AO79" s="7186"/>
      <c r="AP79" s="7186"/>
      <c r="AQ79" s="7186"/>
      <c r="AR79" s="7186"/>
      <c r="AS79" s="7187"/>
      <c r="AT79" s="1538"/>
      <c r="AU79" s="1680"/>
    </row>
    <row r="80" spans="1:47" s="678" customFormat="1" ht="18" customHeight="1">
      <c r="A80" s="1682"/>
      <c r="B80" s="1253"/>
      <c r="C80" s="1769"/>
      <c r="D80" s="1253"/>
      <c r="E80" s="1253"/>
      <c r="F80" s="7144" t="s">
        <v>1928</v>
      </c>
      <c r="G80" s="7144"/>
      <c r="H80" s="7144"/>
      <c r="I80" s="1641"/>
      <c r="J80" s="1643"/>
      <c r="K80" s="1641"/>
      <c r="L80" s="1641"/>
      <c r="M80" s="1641"/>
      <c r="N80" s="1641"/>
      <c r="O80" s="1641"/>
      <c r="P80" s="1717"/>
      <c r="Q80" s="1717"/>
      <c r="R80" s="1717"/>
      <c r="S80" s="1561"/>
      <c r="T80" s="1253"/>
      <c r="U80" s="1681"/>
      <c r="V80" s="1253"/>
      <c r="W80" s="7082"/>
      <c r="X80" s="7014"/>
      <c r="Y80" s="7014"/>
      <c r="Z80" s="7014"/>
      <c r="AA80" s="7014"/>
      <c r="AB80" s="7015"/>
      <c r="AC80" s="1734" t="s">
        <v>1590</v>
      </c>
      <c r="AD80" s="1508"/>
      <c r="AE80" s="7144" t="str">
        <f>+入力ｼｰﾄB!$J$519</f>
        <v>埼玉県さいたま市******5-5-5</v>
      </c>
      <c r="AF80" s="7144"/>
      <c r="AG80" s="7144"/>
      <c r="AH80" s="7144"/>
      <c r="AI80" s="7144"/>
      <c r="AJ80" s="7144"/>
      <c r="AK80" s="7144"/>
      <c r="AL80" s="7144"/>
      <c r="AM80" s="7162"/>
      <c r="AN80" s="7188"/>
      <c r="AO80" s="7189"/>
      <c r="AP80" s="7189"/>
      <c r="AQ80" s="7189"/>
      <c r="AR80" s="7189"/>
      <c r="AS80" s="7190"/>
      <c r="AT80" s="1253"/>
      <c r="AU80" s="1680"/>
    </row>
    <row r="81" spans="1:47" s="678" customFormat="1" ht="18" customHeight="1">
      <c r="A81" s="1682"/>
      <c r="B81" s="1253"/>
      <c r="C81" s="1769"/>
      <c r="D81" s="1253"/>
      <c r="E81" s="1253"/>
      <c r="F81" s="7214" t="s">
        <v>1930</v>
      </c>
      <c r="G81" s="7214"/>
      <c r="H81" s="7214"/>
      <c r="I81" s="7180" t="str">
        <f>+入力ｼｰﾄB!AA427</f>
        <v>大阪市西区＊＊０-10-10</v>
      </c>
      <c r="J81" s="7180"/>
      <c r="K81" s="7180"/>
      <c r="L81" s="7180"/>
      <c r="M81" s="7180"/>
      <c r="N81" s="7180"/>
      <c r="O81" s="7180"/>
      <c r="P81" s="7180"/>
      <c r="Q81" s="7180"/>
      <c r="R81" s="1718"/>
      <c r="S81" s="1561"/>
      <c r="T81" s="1253"/>
      <c r="U81" s="1680"/>
      <c r="V81" s="1253"/>
      <c r="W81" s="7184"/>
      <c r="X81" s="7016"/>
      <c r="Y81" s="7016"/>
      <c r="Z81" s="7016"/>
      <c r="AA81" s="7016"/>
      <c r="AB81" s="7017"/>
      <c r="AC81" s="7191" t="s">
        <v>1904</v>
      </c>
      <c r="AD81" s="7192"/>
      <c r="AE81" s="7192"/>
      <c r="AF81" s="7192"/>
      <c r="AG81" s="1747" t="s">
        <v>1905</v>
      </c>
      <c r="AH81" s="6982" t="str">
        <f>+入力ｼｰﾄB!$J$520</f>
        <v>二級</v>
      </c>
      <c r="AI81" s="6982"/>
      <c r="AJ81" s="6958" t="s">
        <v>1583</v>
      </c>
      <c r="AK81" s="6958"/>
      <c r="AL81" s="6958"/>
      <c r="AM81" s="6959"/>
      <c r="AN81" s="7193" t="str">
        <f>IF(入力ｼｰﾄB!$J$514&gt;0,IF(入力ｼｰﾄB!$O$516="法人",入力ｼｰﾄB!$J$518&amp;"　"&amp;入力ｼｰﾄB!$L$518,""),"")</f>
        <v>代表取締役　文教　五郎</v>
      </c>
      <c r="AO81" s="7194"/>
      <c r="AP81" s="7194"/>
      <c r="AQ81" s="7194"/>
      <c r="AR81" s="7194"/>
      <c r="AS81" s="7195"/>
      <c r="AT81" s="1253"/>
      <c r="AU81" s="1680"/>
    </row>
    <row r="82" spans="1:47" s="678" customFormat="1" ht="18" customHeight="1">
      <c r="A82" s="1682"/>
      <c r="B82" s="1253"/>
      <c r="C82" s="1769"/>
      <c r="D82" s="1253"/>
      <c r="E82" s="1253"/>
      <c r="F82" s="7214" t="s">
        <v>1932</v>
      </c>
      <c r="G82" s="7214"/>
      <c r="H82" s="7214"/>
      <c r="I82" s="7196" t="str">
        <f>+入力ｼｰﾄB!AA428</f>
        <v>西日本構造研究所</v>
      </c>
      <c r="J82" s="7196"/>
      <c r="K82" s="7196"/>
      <c r="L82" s="7196"/>
      <c r="M82" s="7196"/>
      <c r="N82" s="7196"/>
      <c r="O82" s="7196"/>
      <c r="P82" s="7196"/>
      <c r="Q82" s="7196"/>
      <c r="R82" s="3684" t="s">
        <v>2782</v>
      </c>
      <c r="S82" s="1561"/>
      <c r="T82" s="1253"/>
      <c r="U82" s="1680"/>
      <c r="V82" s="1253"/>
      <c r="W82" s="7083" t="str">
        <f>+入力ｼｰﾄB!$H$522</f>
        <v>構造</v>
      </c>
      <c r="X82" s="7084"/>
      <c r="Y82" s="7084"/>
      <c r="Z82" s="7084"/>
      <c r="AA82" s="7084"/>
      <c r="AB82" s="7183"/>
      <c r="AC82" s="1746" t="s">
        <v>2086</v>
      </c>
      <c r="AD82" s="1507"/>
      <c r="AE82" s="6956" t="e">
        <f>+入力ｼｰﾄB!$J$524</f>
        <v>#N/A</v>
      </c>
      <c r="AF82" s="6956"/>
      <c r="AG82" s="6956"/>
      <c r="AH82" s="6956"/>
      <c r="AI82" s="6956"/>
      <c r="AJ82" s="6956"/>
      <c r="AK82" s="6956"/>
      <c r="AL82" s="6956"/>
      <c r="AM82" s="6957"/>
      <c r="AN82" s="7185" t="str">
        <f>IF(入力ｼｰﾄB!$J$523&gt;0,IF(入力ｼｰﾄB!$O$525="法人",入力ｼｰﾄB!$J$526,入力ｼｰﾄB!$J$525),"")</f>
        <v>大黒　七太郎</v>
      </c>
      <c r="AO82" s="7186"/>
      <c r="AP82" s="7186"/>
      <c r="AQ82" s="7186"/>
      <c r="AR82" s="7186"/>
      <c r="AS82" s="7187"/>
      <c r="AT82" s="1533"/>
      <c r="AU82" s="1680"/>
    </row>
    <row r="83" spans="1:47" s="678" customFormat="1" ht="18" customHeight="1">
      <c r="A83" s="1682"/>
      <c r="B83" s="1253"/>
      <c r="C83" s="1769"/>
      <c r="D83" s="1253"/>
      <c r="E83" s="1253"/>
      <c r="F83" s="1253"/>
      <c r="G83" s="1561"/>
      <c r="H83" s="1561"/>
      <c r="I83" s="1641"/>
      <c r="J83" s="1719"/>
      <c r="K83" s="1719"/>
      <c r="L83" s="1719"/>
      <c r="M83" s="1719"/>
      <c r="N83" s="1719"/>
      <c r="O83" s="1719"/>
      <c r="P83" s="1719"/>
      <c r="Q83" s="1718"/>
      <c r="R83" s="1718"/>
      <c r="S83" s="1561"/>
      <c r="T83" s="1253"/>
      <c r="U83" s="1680"/>
      <c r="V83" s="1253"/>
      <c r="W83" s="7082"/>
      <c r="X83" s="7014"/>
      <c r="Y83" s="7014"/>
      <c r="Z83" s="7014"/>
      <c r="AA83" s="7014"/>
      <c r="AB83" s="7015"/>
      <c r="AC83" s="1734" t="s">
        <v>2087</v>
      </c>
      <c r="AD83" s="1508"/>
      <c r="AE83" s="7144" t="str">
        <f>+入力ｼｰﾄB!$J$528</f>
        <v>千葉市中央区＊＊－7-7-７</v>
      </c>
      <c r="AF83" s="7144"/>
      <c r="AG83" s="7144"/>
      <c r="AH83" s="7144"/>
      <c r="AI83" s="7144"/>
      <c r="AJ83" s="7144"/>
      <c r="AK83" s="7144"/>
      <c r="AL83" s="7144"/>
      <c r="AM83" s="7162"/>
      <c r="AN83" s="7188"/>
      <c r="AO83" s="7189"/>
      <c r="AP83" s="7189"/>
      <c r="AQ83" s="7189"/>
      <c r="AR83" s="7189"/>
      <c r="AS83" s="7190"/>
      <c r="AT83" s="1533"/>
      <c r="AU83" s="1680"/>
    </row>
    <row r="84" spans="1:47" s="678" customFormat="1" ht="18" customHeight="1">
      <c r="A84" s="1682"/>
      <c r="B84" s="1253"/>
      <c r="C84" s="1769"/>
      <c r="D84" s="1253"/>
      <c r="G84" s="1641"/>
      <c r="I84" s="1721" t="s">
        <v>1929</v>
      </c>
      <c r="J84" s="7182" t="s">
        <v>1931</v>
      </c>
      <c r="K84" s="7182"/>
      <c r="L84" s="7180" t="str">
        <f>+入力ｼｰﾄB!AA437</f>
        <v>東京都品川区***町　1-2-3　****ビル</v>
      </c>
      <c r="M84" s="7180"/>
      <c r="N84" s="7180"/>
      <c r="O84" s="7180"/>
      <c r="P84" s="7180"/>
      <c r="Q84" s="7180"/>
      <c r="R84" s="7180"/>
      <c r="S84" s="7180"/>
      <c r="U84" s="1682"/>
      <c r="V84" s="1253"/>
      <c r="W84" s="7184"/>
      <c r="X84" s="7016"/>
      <c r="Y84" s="7016"/>
      <c r="Z84" s="7016"/>
      <c r="AA84" s="7016"/>
      <c r="AB84" s="7017"/>
      <c r="AC84" s="7191" t="s">
        <v>2088</v>
      </c>
      <c r="AD84" s="7192"/>
      <c r="AE84" s="7192"/>
      <c r="AF84" s="7192"/>
      <c r="AG84" s="1747" t="s">
        <v>1905</v>
      </c>
      <c r="AH84" s="6982" t="str">
        <f>+入力ｼｰﾄB!$J$529</f>
        <v>一級</v>
      </c>
      <c r="AI84" s="6982"/>
      <c r="AJ84" s="6958" t="s">
        <v>2089</v>
      </c>
      <c r="AK84" s="6958"/>
      <c r="AL84" s="6958"/>
      <c r="AM84" s="6959"/>
      <c r="AN84" s="7193" t="str">
        <f>IF(入力ｼｰﾄB!$J$523&gt;0,IF(入力ｼｰﾄB!$O$525="法人",入力ｼｰﾄB!$J$527&amp;入力ｼｰﾄB!L599,""),"")</f>
        <v/>
      </c>
      <c r="AO84" s="7194"/>
      <c r="AP84" s="7194"/>
      <c r="AQ84" s="7194"/>
      <c r="AR84" s="7194"/>
      <c r="AS84" s="7195"/>
      <c r="AT84" s="1253"/>
      <c r="AU84" s="1680"/>
    </row>
    <row r="85" spans="1:47" s="678" customFormat="1" ht="9" customHeight="1">
      <c r="A85" s="1682"/>
      <c r="B85" s="1253"/>
      <c r="C85" s="1769"/>
      <c r="D85" s="1253"/>
      <c r="E85" s="1785"/>
      <c r="F85" s="1785"/>
      <c r="G85" s="1717"/>
      <c r="H85" s="1717"/>
      <c r="I85" s="1717"/>
      <c r="L85" s="1755"/>
      <c r="M85" s="1755"/>
      <c r="N85" s="1755"/>
      <c r="O85" s="1755"/>
      <c r="P85" s="1755"/>
      <c r="Q85" s="1755"/>
      <c r="R85" s="1755"/>
      <c r="S85" s="1755"/>
      <c r="T85" s="1251"/>
      <c r="U85" s="1683"/>
      <c r="V85" s="1253"/>
      <c r="AT85" s="1538"/>
      <c r="AU85" s="1680"/>
    </row>
    <row r="86" spans="1:47" s="678" customFormat="1" ht="18" customHeight="1">
      <c r="A86" s="1682"/>
      <c r="B86" s="1253"/>
      <c r="D86" s="1253"/>
      <c r="E86" s="1575"/>
      <c r="F86" s="1575"/>
      <c r="G86" s="1575"/>
      <c r="H86" s="1575"/>
      <c r="I86" s="1574"/>
      <c r="J86" s="7182" t="s">
        <v>1927</v>
      </c>
      <c r="K86" s="7182"/>
      <c r="L86" s="7180" t="str">
        <f>+入力ｼｰﾄB!AA438</f>
        <v>一級建築士事務所 株式会社　TCT設計　代表取締役　手駆戸五郎</v>
      </c>
      <c r="M86" s="7180"/>
      <c r="N86" s="7180"/>
      <c r="O86" s="7180"/>
      <c r="P86" s="7180"/>
      <c r="Q86" s="7180"/>
      <c r="R86" s="7180"/>
      <c r="S86" s="1754" t="str">
        <f>+IF(入力ｼｰﾄB!$L$420="行う","印","")</f>
        <v>印</v>
      </c>
      <c r="U86" s="1682"/>
      <c r="V86" s="1253"/>
      <c r="W86" s="1728" t="s">
        <v>1892</v>
      </c>
      <c r="X86" s="1685" t="s">
        <v>1920</v>
      </c>
      <c r="Y86" s="1555"/>
      <c r="Z86" s="1555"/>
      <c r="AA86" s="1555"/>
      <c r="AB86" s="1555"/>
      <c r="AC86" s="1555"/>
      <c r="AD86" s="1555"/>
      <c r="AE86" s="1555"/>
      <c r="AF86" s="1555"/>
      <c r="AG86" s="1555"/>
      <c r="AH86" s="1555"/>
      <c r="AI86" s="1555"/>
      <c r="AJ86" s="1555"/>
      <c r="AK86" s="1555"/>
      <c r="AL86" s="1555"/>
      <c r="AM86" s="1555"/>
      <c r="AN86" s="1555"/>
      <c r="AO86" s="1555"/>
      <c r="AP86" s="1555"/>
      <c r="AQ86" s="1555"/>
      <c r="AR86" s="1555"/>
      <c r="AS86" s="1555"/>
      <c r="AT86" s="1555"/>
      <c r="AU86" s="1680"/>
    </row>
    <row r="87" spans="1:47" s="678" customFormat="1" ht="9" customHeight="1">
      <c r="A87" s="1682"/>
      <c r="B87" s="1253"/>
      <c r="D87" s="1253"/>
      <c r="E87" s="1575"/>
      <c r="F87" s="1575"/>
      <c r="G87" s="1575"/>
      <c r="H87" s="1575"/>
      <c r="I87" s="1574"/>
      <c r="J87" s="683"/>
      <c r="L87" s="1718"/>
      <c r="M87" s="1718"/>
      <c r="N87" s="1718"/>
      <c r="O87" s="1718"/>
      <c r="P87" s="1718"/>
      <c r="Q87" s="1718"/>
      <c r="R87" s="1718"/>
      <c r="S87" s="1710"/>
      <c r="U87" s="1682"/>
      <c r="V87" s="1253"/>
      <c r="W87" s="1728"/>
      <c r="X87" s="1685"/>
      <c r="Y87" s="1555"/>
      <c r="Z87" s="1555"/>
      <c r="AA87" s="1555"/>
      <c r="AB87" s="1555"/>
      <c r="AC87" s="1555"/>
      <c r="AD87" s="1555"/>
      <c r="AE87" s="1555"/>
      <c r="AF87" s="1555"/>
      <c r="AG87" s="1555"/>
      <c r="AH87" s="1555"/>
      <c r="AI87" s="1555"/>
      <c r="AJ87" s="1555"/>
      <c r="AK87" s="1555"/>
      <c r="AL87" s="1555"/>
      <c r="AM87" s="1555"/>
      <c r="AN87" s="1555"/>
      <c r="AO87" s="1555"/>
      <c r="AP87" s="1555"/>
      <c r="AQ87" s="1555"/>
      <c r="AR87" s="1555"/>
      <c r="AS87" s="1555"/>
      <c r="AT87" s="1555"/>
      <c r="AU87" s="1680"/>
    </row>
    <row r="88" spans="1:47" s="678" customFormat="1" ht="18" customHeight="1">
      <c r="A88" s="1682"/>
      <c r="B88" s="1253"/>
      <c r="C88" s="1561"/>
      <c r="D88" s="1260"/>
      <c r="E88" s="1257"/>
      <c r="F88" s="1257"/>
      <c r="G88" s="1257"/>
      <c r="H88" s="1257"/>
      <c r="I88" s="1257"/>
      <c r="J88" s="1257"/>
      <c r="K88" s="1257"/>
      <c r="L88" s="1257"/>
      <c r="M88" s="1257"/>
      <c r="N88" s="1257"/>
      <c r="O88" s="1257"/>
      <c r="P88" s="1257"/>
      <c r="Q88" s="1257"/>
      <c r="R88" s="1257"/>
      <c r="S88" s="1253"/>
      <c r="T88" s="1253"/>
      <c r="U88" s="1680"/>
      <c r="V88" s="1253"/>
      <c r="W88" s="1787"/>
      <c r="X88" s="1560"/>
      <c r="Y88" s="1560"/>
      <c r="Z88" s="1561"/>
      <c r="AA88" s="1561"/>
      <c r="AB88" s="1561"/>
      <c r="AC88" s="1561"/>
      <c r="AD88" s="1561"/>
      <c r="AE88" s="1561"/>
      <c r="AF88" s="1561"/>
      <c r="AG88" s="1561"/>
      <c r="AI88" s="1508"/>
      <c r="AJ88" s="1508" t="s">
        <v>1893</v>
      </c>
      <c r="AK88" s="683"/>
      <c r="AL88" s="683"/>
      <c r="AM88" s="683"/>
      <c r="AN88" s="683"/>
      <c r="AO88" s="683"/>
      <c r="AP88" s="683"/>
      <c r="AQ88" s="683"/>
      <c r="AR88" s="683"/>
      <c r="AS88" s="1561"/>
      <c r="AT88" s="1253"/>
      <c r="AU88" s="1680"/>
    </row>
    <row r="89" spans="1:47" s="678" customFormat="1" ht="18" customHeight="1">
      <c r="A89" s="1682"/>
      <c r="B89" s="1253"/>
      <c r="C89" s="7226">
        <f>+P7</f>
        <v>45468</v>
      </c>
      <c r="D89" s="7226"/>
      <c r="E89" s="7226"/>
      <c r="F89" s="7226"/>
      <c r="G89" s="7140" t="s">
        <v>1933</v>
      </c>
      <c r="H89" s="7140"/>
      <c r="I89" s="7140"/>
      <c r="J89" s="7140"/>
      <c r="K89" s="7140"/>
      <c r="L89" s="7140"/>
      <c r="M89" s="7140"/>
      <c r="N89" s="7140"/>
      <c r="O89" s="7140"/>
      <c r="P89" s="7140"/>
      <c r="Q89" s="7140"/>
      <c r="R89" s="7140"/>
      <c r="T89" s="1253"/>
      <c r="U89" s="1680"/>
      <c r="V89" s="1253"/>
      <c r="W89" s="1717"/>
      <c r="X89" s="683" t="s">
        <v>1592</v>
      </c>
      <c r="Y89" s="683"/>
      <c r="Z89" s="683"/>
      <c r="AA89" s="683"/>
      <c r="AB89" s="683"/>
      <c r="AC89" s="683"/>
      <c r="AD89" s="683"/>
      <c r="AE89" s="683"/>
      <c r="AF89" s="683"/>
      <c r="AG89" s="683"/>
      <c r="AH89" s="676"/>
      <c r="AJ89" s="1721" t="s">
        <v>1599</v>
      </c>
      <c r="AK89" s="7125">
        <f>+入力ｼｰﾄB!$N$532</f>
        <v>4730000</v>
      </c>
      <c r="AL89" s="7125"/>
      <c r="AM89" s="7125"/>
      <c r="AN89" s="7125"/>
      <c r="AO89" s="1748" t="s">
        <v>1598</v>
      </c>
      <c r="AP89" s="7125">
        <f>+入力ｼｰﾄB!$O$532</f>
        <v>430000</v>
      </c>
      <c r="AQ89" s="7125"/>
      <c r="AR89" s="7125"/>
      <c r="AS89" s="1643" t="s">
        <v>1489</v>
      </c>
      <c r="AT89" s="1533"/>
      <c r="AU89" s="1680"/>
    </row>
    <row r="90" spans="1:47" s="678" customFormat="1" ht="9" customHeight="1">
      <c r="A90" s="1682"/>
      <c r="B90" s="1253"/>
      <c r="C90" s="1643"/>
      <c r="D90" s="1260"/>
      <c r="E90" s="1257"/>
      <c r="F90" s="1257"/>
      <c r="G90" s="1257"/>
      <c r="H90" s="1257"/>
      <c r="I90" s="1257"/>
      <c r="J90" s="1257"/>
      <c r="K90" s="1257"/>
      <c r="L90" s="1257"/>
      <c r="M90" s="1257"/>
      <c r="N90" s="1257"/>
      <c r="O90" s="1257"/>
      <c r="P90" s="1257"/>
      <c r="Q90" s="1257"/>
      <c r="R90" s="1257"/>
      <c r="S90" s="1253"/>
      <c r="T90" s="1253"/>
      <c r="U90" s="1680"/>
      <c r="V90" s="1253"/>
      <c r="W90" s="1717"/>
      <c r="X90" s="683"/>
      <c r="Y90" s="683"/>
      <c r="Z90" s="683"/>
      <c r="AA90" s="683"/>
      <c r="AB90" s="683"/>
      <c r="AC90" s="683"/>
      <c r="AD90" s="683"/>
      <c r="AE90" s="683"/>
      <c r="AF90" s="683"/>
      <c r="AG90" s="683"/>
      <c r="AH90" s="676"/>
      <c r="AJ90" s="1721"/>
      <c r="AK90" s="1752"/>
      <c r="AL90" s="1752"/>
      <c r="AM90" s="1752"/>
      <c r="AN90" s="1752"/>
      <c r="AO90" s="1748"/>
      <c r="AP90" s="1752"/>
      <c r="AQ90" s="1752"/>
      <c r="AR90" s="1752"/>
      <c r="AS90" s="1643"/>
      <c r="AT90" s="1533"/>
      <c r="AU90" s="1680"/>
    </row>
    <row r="91" spans="1:47" s="678" customFormat="1" ht="18" customHeight="1">
      <c r="A91" s="1682"/>
      <c r="B91" s="1253"/>
      <c r="E91" s="1643" t="s">
        <v>1610</v>
      </c>
      <c r="F91" s="1643"/>
      <c r="G91" s="1643"/>
      <c r="H91" s="7151" t="str">
        <f>+入力ｼｰﾄB!$Z$449</f>
        <v>レストランNJR　改修工事</v>
      </c>
      <c r="I91" s="7151"/>
      <c r="J91" s="7151"/>
      <c r="K91" s="7151"/>
      <c r="L91" s="7151"/>
      <c r="M91" s="7151"/>
      <c r="N91" s="7151"/>
      <c r="O91" s="7151"/>
      <c r="P91" s="7151"/>
      <c r="Q91" s="7151"/>
      <c r="R91" s="7151"/>
      <c r="S91" s="7151"/>
      <c r="T91" s="1253"/>
      <c r="U91" s="1680"/>
      <c r="V91" s="1253"/>
      <c r="W91" s="1722"/>
      <c r="X91" s="683" t="s">
        <v>1083</v>
      </c>
      <c r="Z91" s="778"/>
      <c r="AA91" s="683"/>
      <c r="AB91" s="683"/>
      <c r="AC91" s="683"/>
      <c r="AD91" s="683"/>
      <c r="AE91" s="683"/>
      <c r="AF91" s="683"/>
      <c r="AG91" s="683"/>
      <c r="AH91" s="1508"/>
      <c r="AI91" s="1764"/>
      <c r="AJ91" s="1508" t="s">
        <v>1894</v>
      </c>
      <c r="AK91" s="1753"/>
      <c r="AL91" s="1753"/>
      <c r="AM91" s="1753"/>
      <c r="AN91" s="1753"/>
      <c r="AO91" s="1748"/>
      <c r="AP91" s="1753"/>
      <c r="AQ91" s="1753"/>
      <c r="AR91" s="1753"/>
      <c r="AS91" s="1643"/>
      <c r="AT91" s="1258"/>
      <c r="AU91" s="1680"/>
    </row>
    <row r="92" spans="1:47" s="678" customFormat="1" ht="18" customHeight="1">
      <c r="A92" s="1682"/>
      <c r="B92" s="1253"/>
      <c r="E92" s="1260"/>
      <c r="F92" s="1260"/>
      <c r="G92" s="1260"/>
      <c r="H92" s="1260"/>
      <c r="I92" s="1780"/>
      <c r="J92" s="1780"/>
      <c r="K92" s="1780"/>
      <c r="L92" s="1780"/>
      <c r="M92" s="1780"/>
      <c r="N92" s="1780"/>
      <c r="O92" s="1780"/>
      <c r="P92" s="1780"/>
      <c r="Q92" s="1780"/>
      <c r="R92" s="1780"/>
      <c r="S92" s="1780"/>
      <c r="T92" s="1253"/>
      <c r="U92" s="1680"/>
      <c r="V92" s="1253"/>
      <c r="W92" s="1643"/>
      <c r="Y92" s="7181" t="str">
        <f>+入力ｼｰﾄB!$H$534</f>
        <v>業務委託契約時</v>
      </c>
      <c r="Z92" s="7181"/>
      <c r="AA92" s="7181"/>
      <c r="AB92" s="7181"/>
      <c r="AC92" s="7181"/>
      <c r="AD92" s="1721" t="s">
        <v>1634</v>
      </c>
      <c r="AE92" s="7179">
        <f>+入力ｼｰﾄB!$J$534</f>
        <v>45505</v>
      </c>
      <c r="AF92" s="7179"/>
      <c r="AG92" s="7179"/>
      <c r="AH92" s="7179"/>
      <c r="AI92" s="1749" t="s">
        <v>1635</v>
      </c>
      <c r="AJ92" s="1721" t="s">
        <v>1599</v>
      </c>
      <c r="AK92" s="7125">
        <f>+入力ｼｰﾄB!$N$534</f>
        <v>2310000</v>
      </c>
      <c r="AL92" s="7125"/>
      <c r="AM92" s="7125"/>
      <c r="AN92" s="7125"/>
      <c r="AO92" s="1748" t="s">
        <v>1598</v>
      </c>
      <c r="AP92" s="7125">
        <f>IF(入力ｼｰﾄB!$L$534=0,"",入力ｼｰﾄB!$O$534)</f>
        <v>210000</v>
      </c>
      <c r="AQ92" s="7125"/>
      <c r="AR92" s="7125"/>
      <c r="AS92" s="1643" t="s">
        <v>1489</v>
      </c>
      <c r="AT92" s="1253"/>
      <c r="AU92" s="1680"/>
    </row>
    <row r="93" spans="1:47" s="678" customFormat="1" ht="18" customHeight="1">
      <c r="A93" s="1682"/>
      <c r="B93" s="1253"/>
      <c r="C93" s="1728" t="s">
        <v>1490</v>
      </c>
      <c r="D93" s="1685" t="s">
        <v>1922</v>
      </c>
      <c r="E93" s="1729"/>
      <c r="F93" s="1729"/>
      <c r="G93" s="1729"/>
      <c r="H93" s="1729"/>
      <c r="I93" s="1685"/>
      <c r="J93" s="1253"/>
      <c r="K93" s="1253"/>
      <c r="L93" s="1253"/>
      <c r="M93" s="1253"/>
      <c r="N93" s="1253"/>
      <c r="O93" s="1253"/>
      <c r="P93" s="1253"/>
      <c r="Q93" s="1253"/>
      <c r="R93" s="1253"/>
      <c r="S93" s="1253"/>
      <c r="T93" s="1253"/>
      <c r="U93" s="1684"/>
      <c r="V93" s="1253"/>
      <c r="W93" s="1643"/>
      <c r="Y93" s="7178" t="str">
        <f>IF(ISBLANK(入力ｼｰﾄB!$H$535),"",+入力ｼｰﾄB!$H$535)</f>
        <v/>
      </c>
      <c r="Z93" s="7178"/>
      <c r="AA93" s="7178"/>
      <c r="AB93" s="7178"/>
      <c r="AC93" s="7178"/>
      <c r="AD93" s="1721" t="s">
        <v>2102</v>
      </c>
      <c r="AE93" s="7179" t="str">
        <f>IF(ISBLANK(入力ｼｰﾄB!$J$535),"",+入力ｼｰﾄB!$J$535)</f>
        <v/>
      </c>
      <c r="AF93" s="7179"/>
      <c r="AG93" s="7179"/>
      <c r="AH93" s="7179"/>
      <c r="AI93" s="1749" t="s">
        <v>2103</v>
      </c>
      <c r="AJ93" s="1721" t="s">
        <v>2104</v>
      </c>
      <c r="AK93" s="7124" t="str">
        <f>+入力ｼｰﾄB!$N$535</f>
        <v/>
      </c>
      <c r="AL93" s="7124"/>
      <c r="AM93" s="7124"/>
      <c r="AN93" s="7124"/>
      <c r="AO93" s="1721" t="s">
        <v>2105</v>
      </c>
      <c r="AP93" s="7124" t="str">
        <f>IF(入力ｼｰﾄB!$L$535=0,"",入力ｼｰﾄB!$O$535)</f>
        <v/>
      </c>
      <c r="AQ93" s="7124"/>
      <c r="AR93" s="7124"/>
      <c r="AS93" s="1643" t="s">
        <v>2103</v>
      </c>
      <c r="AT93" s="1253"/>
      <c r="AU93" s="1680"/>
    </row>
    <row r="94" spans="1:47" s="678" customFormat="1" ht="9" customHeight="1">
      <c r="A94" s="1682"/>
      <c r="B94" s="1253"/>
      <c r="C94" s="1728"/>
      <c r="D94" s="1685"/>
      <c r="E94" s="1729"/>
      <c r="F94" s="1729"/>
      <c r="G94" s="1729"/>
      <c r="H94" s="1729"/>
      <c r="I94" s="1685"/>
      <c r="J94" s="1253"/>
      <c r="K94" s="1253"/>
      <c r="L94" s="1253"/>
      <c r="M94" s="1253"/>
      <c r="N94" s="1253"/>
      <c r="O94" s="1253"/>
      <c r="P94" s="1253"/>
      <c r="Q94" s="1253"/>
      <c r="R94" s="1253"/>
      <c r="S94" s="1253"/>
      <c r="T94" s="1253"/>
      <c r="U94" s="1680"/>
      <c r="V94" s="1253"/>
      <c r="W94" s="1643"/>
      <c r="Y94" s="1756"/>
      <c r="Z94" s="1756"/>
      <c r="AA94" s="1756"/>
      <c r="AB94" s="1756"/>
      <c r="AC94" s="1756"/>
      <c r="AD94" s="1721"/>
      <c r="AE94" s="1792"/>
      <c r="AF94" s="1792"/>
      <c r="AG94" s="1792"/>
      <c r="AH94" s="1792"/>
      <c r="AI94" s="1749"/>
      <c r="AJ94" s="1721"/>
      <c r="AK94" s="1752"/>
      <c r="AL94" s="1752"/>
      <c r="AM94" s="1752"/>
      <c r="AN94" s="1752"/>
      <c r="AO94" s="1721"/>
      <c r="AP94" s="1752"/>
      <c r="AQ94" s="1752"/>
      <c r="AR94" s="1752"/>
      <c r="AS94" s="1643"/>
      <c r="AT94" s="1253"/>
      <c r="AU94" s="1680"/>
    </row>
    <row r="95" spans="1:47" s="678" customFormat="1" ht="18" customHeight="1">
      <c r="A95" s="1682"/>
      <c r="B95" s="1253"/>
      <c r="C95" s="1769"/>
      <c r="D95" s="1780"/>
      <c r="E95" s="1039" t="s">
        <v>2122</v>
      </c>
      <c r="F95" s="1039"/>
      <c r="G95" s="1039"/>
      <c r="H95" s="7219" t="str">
        <f>+入力ｼｰﾄB!$J$451</f>
        <v>千葉県館山市**　***-1</v>
      </c>
      <c r="I95" s="7219"/>
      <c r="J95" s="7219"/>
      <c r="K95" s="7219"/>
      <c r="L95" s="7219"/>
      <c r="M95" s="7219"/>
      <c r="N95" s="7219"/>
      <c r="O95" s="7219"/>
      <c r="P95" s="7219"/>
      <c r="Q95" s="7219"/>
      <c r="R95" s="7219"/>
      <c r="S95" s="7219"/>
      <c r="T95" s="1253"/>
      <c r="U95" s="1684"/>
      <c r="W95" s="1728" t="s">
        <v>1499</v>
      </c>
      <c r="X95" s="1731" t="s">
        <v>1921</v>
      </c>
      <c r="Y95" s="1685"/>
      <c r="Z95" s="1685"/>
      <c r="AA95" s="1685"/>
      <c r="AB95" s="1685"/>
      <c r="AC95" s="1641"/>
      <c r="AD95" s="1641"/>
      <c r="AE95" s="1641"/>
      <c r="AU95" s="1680"/>
    </row>
    <row r="96" spans="1:47" s="678" customFormat="1" ht="18" customHeight="1">
      <c r="A96" s="1682"/>
      <c r="B96" s="1253"/>
      <c r="C96" s="1253"/>
      <c r="D96" s="1253"/>
      <c r="E96" s="1039" t="s">
        <v>1579</v>
      </c>
      <c r="F96" s="1039"/>
      <c r="G96" s="1039"/>
      <c r="H96" s="7176" t="str">
        <f>+入力ｼｰﾄB!$J$452</f>
        <v xml:space="preserve">飲食店  </v>
      </c>
      <c r="I96" s="7176"/>
      <c r="J96" s="7176"/>
      <c r="K96" s="7176"/>
      <c r="L96" s="7176"/>
      <c r="M96" s="7176"/>
      <c r="N96" s="7176"/>
      <c r="O96" s="7176"/>
      <c r="P96" s="7176"/>
      <c r="Q96" s="7176"/>
      <c r="R96" s="7176"/>
      <c r="S96" s="7176"/>
      <c r="T96" s="1780"/>
      <c r="U96" s="1684"/>
      <c r="V96" s="1253"/>
      <c r="W96" s="1769"/>
      <c r="X96" s="1743" t="s">
        <v>1908</v>
      </c>
      <c r="Y96" s="1744"/>
      <c r="Z96" s="1744"/>
      <c r="AA96" s="1744"/>
      <c r="AB96" s="1257"/>
      <c r="AC96" s="1257"/>
      <c r="AD96" s="1261"/>
      <c r="AE96" s="1261"/>
      <c r="AF96" s="1253"/>
      <c r="AG96" s="1257"/>
      <c r="AI96" s="1261"/>
      <c r="AJ96" s="1545"/>
      <c r="AK96" s="1546"/>
      <c r="AL96" s="1546"/>
      <c r="AM96" s="1546"/>
      <c r="AN96" s="1546"/>
      <c r="AO96" s="1256"/>
      <c r="AP96" s="1544"/>
      <c r="AQ96" s="1544"/>
      <c r="AR96" s="1544"/>
      <c r="AS96" s="1253"/>
      <c r="AT96" s="1253"/>
      <c r="AU96" s="1680"/>
    </row>
    <row r="97" spans="1:47" s="678" customFormat="1" ht="18" customHeight="1">
      <c r="A97" s="1682"/>
      <c r="B97" s="1253"/>
      <c r="C97" s="1769"/>
      <c r="D97" s="1253"/>
      <c r="E97" s="1039" t="s">
        <v>1580</v>
      </c>
      <c r="F97" s="1039"/>
      <c r="G97" s="1039"/>
      <c r="H97" s="7176" t="str">
        <f>+入力ｼｰﾄB!$J$453</f>
        <v>改修</v>
      </c>
      <c r="I97" s="7176"/>
      <c r="J97" s="7176"/>
      <c r="K97" s="7176"/>
      <c r="L97" s="7176"/>
      <c r="M97" s="7176"/>
      <c r="N97" s="7176"/>
      <c r="O97" s="1758" t="s">
        <v>2116</v>
      </c>
      <c r="P97" s="7176" t="str">
        <f>+入力ｼｰﾄB!$N$453</f>
        <v>木　　      造</v>
      </c>
      <c r="Q97" s="7176"/>
      <c r="R97" s="7176"/>
      <c r="S97" s="7176"/>
      <c r="T97" s="1253"/>
      <c r="U97" s="1680"/>
      <c r="X97" s="1743" t="str">
        <f>+入力ｼｰﾄB!$F$540</f>
        <v>■（1）次の①及び②による。</v>
      </c>
      <c r="Y97" s="1745"/>
      <c r="Z97" s="1745"/>
      <c r="AA97" s="1745"/>
      <c r="AD97" s="1555"/>
      <c r="AE97" s="1252"/>
      <c r="AU97" s="1680"/>
    </row>
    <row r="98" spans="1:47" s="678" customFormat="1" ht="18" customHeight="1">
      <c r="A98" s="1682"/>
      <c r="B98" s="1253"/>
      <c r="C98" s="1769"/>
      <c r="D98" s="1255"/>
      <c r="E98" s="1039" t="s">
        <v>1581</v>
      </c>
      <c r="F98" s="1039"/>
      <c r="G98" s="1039"/>
      <c r="H98" s="7175" t="str">
        <f>IF(入力ｼｰﾄB!$R$30=0,入力ｼｰﾄB!$L$31,+入力ｼｰﾄB!$J$31)</f>
        <v>地下 1 階</v>
      </c>
      <c r="I98" s="7175"/>
      <c r="J98" s="7177" t="str">
        <f>IF(入力ｼｰﾄB!$R$30+入力ｼｰﾄB!$R$31=0,"",IF(入力ｼｰﾄB!$R$30&gt;0,+入力ｼｰﾄB!$L$31&amp;"建て","建て"))</f>
        <v>建て</v>
      </c>
      <c r="K98" s="7177"/>
      <c r="L98" s="7175" t="str">
        <f>入力ｼｰﾄB!$N$31&amp;" "&amp;+入力ｼｰﾄB!$O$31&amp;"㎡"</f>
        <v>延べ 40㎡</v>
      </c>
      <c r="M98" s="7175"/>
      <c r="N98" s="7175"/>
      <c r="O98" s="7175"/>
      <c r="P98" s="7176" t="str">
        <f>+入力ｼｰﾄB!$K$455</f>
        <v xml:space="preserve"> </v>
      </c>
      <c r="Q98" s="7176"/>
      <c r="R98" s="7176"/>
      <c r="S98" s="7176"/>
      <c r="T98" s="1780"/>
      <c r="U98" s="1680"/>
      <c r="V98" s="676"/>
      <c r="W98" s="1256"/>
      <c r="X98" s="683" t="s">
        <v>1837</v>
      </c>
      <c r="Y98" s="1689"/>
      <c r="Z98" s="1689"/>
      <c r="AA98" s="1689"/>
      <c r="AB98" s="1689"/>
      <c r="AC98" s="1689"/>
      <c r="AD98" s="1689"/>
      <c r="AE98" s="1689"/>
      <c r="AF98" s="1689"/>
      <c r="AG98" s="1689"/>
      <c r="AH98" s="1689"/>
      <c r="AI98" s="1690"/>
      <c r="AJ98" s="1689"/>
      <c r="AK98" s="1689"/>
      <c r="AL98" s="1689"/>
      <c r="AM98" s="1689"/>
      <c r="AN98" s="1689"/>
      <c r="AO98" s="1689"/>
      <c r="AP98" s="1689"/>
      <c r="AQ98" s="1689"/>
      <c r="AR98" s="1689"/>
      <c r="AS98" s="1689"/>
      <c r="AT98" s="1689"/>
      <c r="AU98" s="1680"/>
    </row>
    <row r="99" spans="1:47" s="678" customFormat="1" ht="18" customHeight="1">
      <c r="A99" s="1682"/>
      <c r="B99" s="1253"/>
      <c r="C99" s="1769"/>
      <c r="D99" s="1255"/>
      <c r="E99" s="1258"/>
      <c r="F99" s="1258"/>
      <c r="G99" s="1258"/>
      <c r="H99" s="1258"/>
      <c r="I99" s="1759"/>
      <c r="J99" s="1759"/>
      <c r="K99" s="1759"/>
      <c r="L99" s="1759"/>
      <c r="M99" s="1759"/>
      <c r="N99" s="1258"/>
      <c r="O99" s="1258"/>
      <c r="P99" s="1258"/>
      <c r="Q99" s="1258"/>
      <c r="R99" s="1258"/>
      <c r="S99" s="1258"/>
      <c r="T99" s="1780"/>
      <c r="U99" s="1680"/>
      <c r="W99" s="1253"/>
      <c r="Y99" s="7174" t="s">
        <v>1838</v>
      </c>
      <c r="Z99" s="7174"/>
      <c r="AA99" s="7174"/>
      <c r="AB99" s="7174"/>
      <c r="AC99" s="7174"/>
      <c r="AD99" s="7174"/>
      <c r="AE99" s="7174"/>
      <c r="AF99" s="7174"/>
      <c r="AG99" s="7174"/>
      <c r="AH99" s="7174"/>
      <c r="AI99" s="7174"/>
      <c r="AJ99" s="7174"/>
      <c r="AK99" s="7174"/>
      <c r="AL99" s="7174"/>
      <c r="AM99" s="7174"/>
      <c r="AN99" s="7174"/>
      <c r="AO99" s="7174"/>
      <c r="AP99" s="7174"/>
      <c r="AQ99" s="7174"/>
      <c r="AR99" s="7174"/>
      <c r="AS99" s="7174"/>
      <c r="AT99" s="1675"/>
      <c r="AU99" s="1680"/>
    </row>
    <row r="100" spans="1:47" s="678" customFormat="1" ht="18" customHeight="1">
      <c r="A100" s="1682"/>
      <c r="B100" s="1253"/>
      <c r="C100" s="1728" t="s">
        <v>1491</v>
      </c>
      <c r="D100" s="1686" t="s">
        <v>1923</v>
      </c>
      <c r="E100" s="1561"/>
      <c r="F100" s="1561"/>
      <c r="G100" s="1561"/>
      <c r="H100" s="1561"/>
      <c r="I100" s="1561"/>
      <c r="J100" s="1253"/>
      <c r="K100" s="1253"/>
      <c r="L100" s="1253"/>
      <c r="M100" s="1253"/>
      <c r="N100" s="1253"/>
      <c r="O100" s="1253"/>
      <c r="P100" s="1253"/>
      <c r="Q100" s="1253"/>
      <c r="R100" s="1253"/>
      <c r="S100" s="1253"/>
      <c r="T100" s="1253"/>
      <c r="U100" s="1680"/>
      <c r="Y100" s="7174"/>
      <c r="Z100" s="7174"/>
      <c r="AA100" s="7174"/>
      <c r="AB100" s="7174"/>
      <c r="AC100" s="7174"/>
      <c r="AD100" s="7174"/>
      <c r="AE100" s="7174"/>
      <c r="AF100" s="7174"/>
      <c r="AG100" s="7174"/>
      <c r="AH100" s="7174"/>
      <c r="AI100" s="7174"/>
      <c r="AJ100" s="7174"/>
      <c r="AK100" s="7174"/>
      <c r="AL100" s="7174"/>
      <c r="AM100" s="7174"/>
      <c r="AN100" s="7174"/>
      <c r="AO100" s="7174"/>
      <c r="AP100" s="7174"/>
      <c r="AQ100" s="7174"/>
      <c r="AR100" s="7174"/>
      <c r="AS100" s="7174"/>
      <c r="AU100" s="1680"/>
    </row>
    <row r="101" spans="1:47" s="678" customFormat="1" ht="18" customHeight="1">
      <c r="A101" s="1682"/>
      <c r="B101" s="1253"/>
      <c r="C101" s="1769"/>
      <c r="D101" s="1253"/>
      <c r="E101" s="7151" t="str">
        <f>+入力ｼｰﾄB!$D$459</f>
        <v>構造設計業務</v>
      </c>
      <c r="F101" s="7151"/>
      <c r="G101" s="7151"/>
      <c r="H101" s="7151"/>
      <c r="I101" s="7151"/>
      <c r="J101" s="7151"/>
      <c r="K101" s="1253"/>
      <c r="L101" s="7173">
        <f>+入力ｼｰﾄB!$H$459</f>
        <v>45474</v>
      </c>
      <c r="M101" s="7173"/>
      <c r="N101" s="7173"/>
      <c r="O101" s="1532" t="s">
        <v>1395</v>
      </c>
      <c r="P101" s="7173">
        <f>+入力ｼｰﾄB!$L$459</f>
        <v>46016</v>
      </c>
      <c r="Q101" s="7173"/>
      <c r="R101" s="7173"/>
      <c r="S101" s="1253"/>
      <c r="T101" s="1253"/>
      <c r="U101" s="1680"/>
      <c r="V101" s="676"/>
      <c r="W101" s="677"/>
      <c r="Y101" s="684" t="s">
        <v>1844</v>
      </c>
      <c r="Z101" s="1698" t="s">
        <v>1845</v>
      </c>
      <c r="AA101" s="1699"/>
      <c r="AB101" s="1699"/>
      <c r="AC101" s="1699"/>
      <c r="AD101" s="1699"/>
      <c r="AE101" s="1699"/>
      <c r="AF101" s="1699"/>
      <c r="AG101" s="1699"/>
      <c r="AH101" s="1699"/>
      <c r="AI101" s="1700"/>
      <c r="AJ101" s="1699"/>
      <c r="AK101" s="1699"/>
      <c r="AL101" s="1699"/>
      <c r="AM101" s="1699"/>
      <c r="AN101" s="1699"/>
      <c r="AO101" s="1699"/>
      <c r="AP101" s="1699"/>
      <c r="AQ101" s="1699"/>
      <c r="AR101" s="1699"/>
      <c r="AS101" s="1699"/>
      <c r="AT101" s="1689"/>
      <c r="AU101" s="1680"/>
    </row>
    <row r="102" spans="1:47" s="678" customFormat="1" ht="18" customHeight="1">
      <c r="A102" s="1682"/>
      <c r="B102" s="1253"/>
      <c r="D102" s="1557"/>
      <c r="E102" s="7153" t="str">
        <f>+入力ｼｰﾄB!$D$460</f>
        <v>△△△</v>
      </c>
      <c r="F102" s="7153"/>
      <c r="G102" s="7153"/>
      <c r="H102" s="7153"/>
      <c r="I102" s="7153"/>
      <c r="J102" s="7153"/>
      <c r="K102" s="1751"/>
      <c r="L102" s="7173" t="str">
        <f>+入力ｼｰﾄB!$H$460</f>
        <v>△△△</v>
      </c>
      <c r="M102" s="7173"/>
      <c r="N102" s="7173"/>
      <c r="O102" s="1585" t="s">
        <v>1395</v>
      </c>
      <c r="P102" s="7173" t="str">
        <f>+入力ｼｰﾄB!$L$460</f>
        <v>△△△</v>
      </c>
      <c r="Q102" s="7173"/>
      <c r="R102" s="7173"/>
      <c r="S102" s="1253"/>
      <c r="T102" s="1253"/>
      <c r="U102" s="1680"/>
      <c r="V102" s="676"/>
      <c r="W102" s="679"/>
      <c r="Y102" s="684" t="s">
        <v>1844</v>
      </c>
      <c r="Z102" s="7155" t="s">
        <v>1846</v>
      </c>
      <c r="AA102" s="7155"/>
      <c r="AB102" s="7155"/>
      <c r="AC102" s="7155"/>
      <c r="AD102" s="7155"/>
      <c r="AE102" s="7155"/>
      <c r="AF102" s="7155"/>
      <c r="AG102" s="7155"/>
      <c r="AH102" s="7155"/>
      <c r="AI102" s="7155"/>
      <c r="AJ102" s="7155"/>
      <c r="AK102" s="7155"/>
      <c r="AL102" s="7155"/>
      <c r="AM102" s="7155"/>
      <c r="AN102" s="7155"/>
      <c r="AO102" s="7155"/>
      <c r="AP102" s="7155"/>
      <c r="AQ102" s="7155"/>
      <c r="AR102" s="7155"/>
      <c r="AS102" s="7155"/>
      <c r="AT102" s="1675"/>
      <c r="AU102" s="1680"/>
    </row>
    <row r="103" spans="1:47" s="678" customFormat="1" ht="18" customHeight="1">
      <c r="A103" s="1682"/>
      <c r="B103" s="1253"/>
      <c r="C103" s="1554"/>
      <c r="D103" s="1557"/>
      <c r="E103" s="1260"/>
      <c r="F103" s="1260"/>
      <c r="G103" s="1260"/>
      <c r="H103" s="1260"/>
      <c r="I103" s="1260"/>
      <c r="J103" s="1260"/>
      <c r="K103" s="1260"/>
      <c r="L103" s="1260"/>
      <c r="M103" s="1260"/>
      <c r="N103" s="1260"/>
      <c r="O103" s="1260"/>
      <c r="P103" s="1260"/>
      <c r="Q103" s="1260"/>
      <c r="R103" s="1260"/>
      <c r="S103" s="1253"/>
      <c r="T103" s="1253"/>
      <c r="U103" s="1680"/>
      <c r="Y103" s="684"/>
      <c r="Z103" s="7155"/>
      <c r="AA103" s="7155"/>
      <c r="AB103" s="7155"/>
      <c r="AC103" s="7155"/>
      <c r="AD103" s="7155"/>
      <c r="AE103" s="7155"/>
      <c r="AF103" s="7155"/>
      <c r="AG103" s="7155"/>
      <c r="AH103" s="7155"/>
      <c r="AI103" s="7155"/>
      <c r="AJ103" s="7155"/>
      <c r="AK103" s="7155"/>
      <c r="AL103" s="7155"/>
      <c r="AM103" s="7155"/>
      <c r="AN103" s="7155"/>
      <c r="AO103" s="7155"/>
      <c r="AP103" s="7155"/>
      <c r="AQ103" s="7155"/>
      <c r="AR103" s="7155"/>
      <c r="AS103" s="7155"/>
      <c r="AU103" s="1680"/>
    </row>
    <row r="104" spans="1:47" s="678" customFormat="1" ht="18" customHeight="1">
      <c r="A104" s="1682"/>
      <c r="B104" s="1253"/>
      <c r="C104" s="1728" t="s">
        <v>1492</v>
      </c>
      <c r="D104" s="1561" t="s">
        <v>1918</v>
      </c>
      <c r="E104" s="1260"/>
      <c r="F104" s="1260"/>
      <c r="G104" s="1260"/>
      <c r="H104" s="1260"/>
      <c r="I104" s="1260"/>
      <c r="J104" s="1260"/>
      <c r="K104" s="1260"/>
      <c r="L104" s="1260"/>
      <c r="M104" s="1260"/>
      <c r="N104" s="1260"/>
      <c r="O104" s="1260"/>
      <c r="P104" s="1260"/>
      <c r="Q104" s="1260"/>
      <c r="R104" s="1260"/>
      <c r="S104" s="1253"/>
      <c r="T104" s="1253"/>
      <c r="U104" s="1680"/>
      <c r="V104" s="676"/>
      <c r="W104" s="677"/>
      <c r="Y104" s="684" t="s">
        <v>1844</v>
      </c>
      <c r="Z104" s="7154" t="s">
        <v>1847</v>
      </c>
      <c r="AA104" s="7154"/>
      <c r="AB104" s="7154"/>
      <c r="AC104" s="7154"/>
      <c r="AD104" s="7154"/>
      <c r="AE104" s="7154"/>
      <c r="AF104" s="7154"/>
      <c r="AG104" s="7154"/>
      <c r="AH104" s="7154"/>
      <c r="AI104" s="7154"/>
      <c r="AJ104" s="7154"/>
      <c r="AK104" s="7154"/>
      <c r="AL104" s="7154"/>
      <c r="AM104" s="7154"/>
      <c r="AN104" s="7154"/>
      <c r="AO104" s="7154"/>
      <c r="AP104" s="7154"/>
      <c r="AQ104" s="7154"/>
      <c r="AR104" s="7154"/>
      <c r="AS104" s="7154"/>
      <c r="AT104" s="1691"/>
      <c r="AU104" s="1680"/>
    </row>
    <row r="105" spans="1:47" s="678" customFormat="1" ht="18" customHeight="1">
      <c r="A105" s="1682"/>
      <c r="B105" s="1253"/>
      <c r="C105" s="1769"/>
      <c r="D105" s="1561" t="str">
        <f>+D33</f>
        <v>上記建築物の　■設計業務　□監理業務　のうち下記の（■建築　■構造　■設備）に関する業務</v>
      </c>
      <c r="E105" s="1751"/>
      <c r="F105" s="1751"/>
      <c r="G105" s="1751"/>
      <c r="H105" s="1751"/>
      <c r="I105" s="1751"/>
      <c r="J105" s="1751"/>
      <c r="K105" s="1751"/>
      <c r="L105" s="1751"/>
      <c r="M105" s="1751"/>
      <c r="N105" s="1751"/>
      <c r="O105" s="1751"/>
      <c r="P105" s="1751"/>
      <c r="Q105" s="1751"/>
      <c r="R105" s="1751"/>
      <c r="S105" s="1253"/>
      <c r="T105" s="1253"/>
      <c r="U105" s="1680"/>
      <c r="V105" s="676"/>
      <c r="W105" s="679"/>
      <c r="Y105" s="1721"/>
      <c r="Z105" s="7154"/>
      <c r="AA105" s="7154"/>
      <c r="AB105" s="7154"/>
      <c r="AC105" s="7154"/>
      <c r="AD105" s="7154"/>
      <c r="AE105" s="7154"/>
      <c r="AF105" s="7154"/>
      <c r="AG105" s="7154"/>
      <c r="AH105" s="7154"/>
      <c r="AI105" s="7154"/>
      <c r="AJ105" s="7154"/>
      <c r="AK105" s="7154"/>
      <c r="AL105" s="7154"/>
      <c r="AM105" s="7154"/>
      <c r="AN105" s="7154"/>
      <c r="AO105" s="7154"/>
      <c r="AP105" s="7154"/>
      <c r="AQ105" s="7154"/>
      <c r="AR105" s="7154"/>
      <c r="AS105" s="7154"/>
      <c r="AT105" s="1675"/>
      <c r="AU105" s="1680"/>
    </row>
    <row r="106" spans="1:47" s="678" customFormat="1" ht="18" customHeight="1">
      <c r="A106" s="1682"/>
      <c r="B106" s="1253"/>
      <c r="C106" s="1769"/>
      <c r="D106" s="1531"/>
      <c r="E106" s="7151" t="str">
        <f>+入力ｼｰﾄB!$F$471</f>
        <v>構造設計</v>
      </c>
      <c r="F106" s="7151"/>
      <c r="G106" s="7151"/>
      <c r="H106" s="7151"/>
      <c r="I106" s="7151"/>
      <c r="J106" s="7151"/>
      <c r="K106" s="7151"/>
      <c r="L106" s="7151"/>
      <c r="M106" s="7151"/>
      <c r="N106" s="7151"/>
      <c r="O106" s="7151"/>
      <c r="P106" s="7151"/>
      <c r="Q106" s="7151"/>
      <c r="R106" s="7151"/>
      <c r="S106" s="7151"/>
      <c r="T106" s="1253"/>
      <c r="U106" s="1680"/>
      <c r="V106" s="676"/>
      <c r="W106" s="676"/>
      <c r="X106" s="1587" t="s">
        <v>1839</v>
      </c>
      <c r="Y106" s="1587"/>
      <c r="Z106" s="1689"/>
      <c r="AA106" s="1689"/>
      <c r="AB106" s="1689"/>
      <c r="AC106" s="1789"/>
      <c r="AD106" s="1693"/>
      <c r="AE106" s="1693"/>
      <c r="AF106" s="1675"/>
      <c r="AG106" s="1675"/>
      <c r="AH106" s="1675"/>
      <c r="AI106" s="1675"/>
      <c r="AJ106" s="1675"/>
      <c r="AK106" s="1675"/>
      <c r="AL106" s="1675"/>
      <c r="AM106" s="1675"/>
      <c r="AN106" s="1675"/>
      <c r="AO106" s="1675"/>
      <c r="AP106" s="1675"/>
      <c r="AQ106" s="1675"/>
      <c r="AR106" s="1675"/>
      <c r="AS106" s="1675"/>
      <c r="AT106" s="1675"/>
      <c r="AU106" s="1680"/>
    </row>
    <row r="107" spans="1:47" s="678" customFormat="1" ht="18" customHeight="1">
      <c r="A107" s="1682"/>
      <c r="B107" s="1253"/>
      <c r="E107" s="7153" t="str">
        <f>+入力ｼｰﾄB!$F$472</f>
        <v>△△△</v>
      </c>
      <c r="F107" s="7153"/>
      <c r="G107" s="7153"/>
      <c r="H107" s="7153"/>
      <c r="I107" s="7153"/>
      <c r="J107" s="7153"/>
      <c r="K107" s="7153"/>
      <c r="L107" s="7153"/>
      <c r="M107" s="7153"/>
      <c r="N107" s="7153"/>
      <c r="O107" s="7153"/>
      <c r="P107" s="7153"/>
      <c r="Q107" s="7153"/>
      <c r="R107" s="7153"/>
      <c r="S107" s="7153"/>
      <c r="T107" s="1253"/>
      <c r="U107" s="1680"/>
      <c r="V107" s="676"/>
      <c r="W107" s="676"/>
      <c r="Y107" s="1587" t="s">
        <v>1840</v>
      </c>
      <c r="Z107" s="1689"/>
      <c r="AA107" s="1689"/>
      <c r="AB107" s="1689"/>
      <c r="AC107" s="1694"/>
      <c r="AD107" s="1693"/>
      <c r="AE107" s="1693"/>
      <c r="AF107" s="1675"/>
      <c r="AG107" s="1675"/>
      <c r="AH107" s="1675"/>
      <c r="AI107" s="1675"/>
      <c r="AJ107" s="1675"/>
      <c r="AK107" s="1675"/>
      <c r="AL107" s="1675"/>
      <c r="AM107" s="1675"/>
      <c r="AN107" s="1675"/>
      <c r="AO107" s="1789"/>
      <c r="AP107" s="1675"/>
      <c r="AQ107" s="1675"/>
      <c r="AR107" s="1675"/>
      <c r="AS107" s="1675"/>
      <c r="AT107" s="1675"/>
      <c r="AU107" s="1680"/>
    </row>
    <row r="108" spans="1:47" s="678" customFormat="1" ht="18" customHeight="1">
      <c r="A108" s="1682"/>
      <c r="B108" s="1253"/>
      <c r="C108" s="1769"/>
      <c r="D108" s="1585"/>
      <c r="E108" s="7156" t="str">
        <f>+入力ｼｰﾄB!$F$473</f>
        <v>△△△</v>
      </c>
      <c r="F108" s="7156"/>
      <c r="G108" s="7156"/>
      <c r="H108" s="7156"/>
      <c r="I108" s="7156"/>
      <c r="J108" s="7156"/>
      <c r="K108" s="7156"/>
      <c r="L108" s="7156"/>
      <c r="M108" s="7156"/>
      <c r="N108" s="7156"/>
      <c r="O108" s="7156"/>
      <c r="P108" s="7156"/>
      <c r="Q108" s="7156"/>
      <c r="R108" s="7156"/>
      <c r="S108" s="7156"/>
      <c r="T108" s="1253"/>
      <c r="U108" s="1680"/>
      <c r="V108" s="676"/>
      <c r="W108" s="676"/>
      <c r="Y108" s="684" t="s">
        <v>1844</v>
      </c>
      <c r="Z108" s="7154" t="s">
        <v>1848</v>
      </c>
      <c r="AA108" s="7154"/>
      <c r="AB108" s="7154"/>
      <c r="AC108" s="7154"/>
      <c r="AD108" s="7154"/>
      <c r="AE108" s="7154"/>
      <c r="AF108" s="7154"/>
      <c r="AG108" s="7154"/>
      <c r="AH108" s="7154"/>
      <c r="AI108" s="7154"/>
      <c r="AJ108" s="7154"/>
      <c r="AK108" s="7154"/>
      <c r="AL108" s="7154"/>
      <c r="AM108" s="7154"/>
      <c r="AN108" s="7154"/>
      <c r="AO108" s="7154"/>
      <c r="AP108" s="7154"/>
      <c r="AQ108" s="7154"/>
      <c r="AR108" s="7154"/>
      <c r="AS108" s="7154"/>
      <c r="AT108" s="1675"/>
      <c r="AU108" s="1680"/>
    </row>
    <row r="109" spans="1:47" s="678" customFormat="1" ht="18" customHeight="1">
      <c r="A109" s="1682"/>
      <c r="B109" s="1253"/>
      <c r="C109" s="1769"/>
      <c r="D109" s="1585"/>
      <c r="E109" s="1585"/>
      <c r="F109" s="1585"/>
      <c r="G109" s="1585"/>
      <c r="H109" s="1585"/>
      <c r="I109" s="1585"/>
      <c r="J109" s="1585"/>
      <c r="K109" s="1585"/>
      <c r="S109" s="1253"/>
      <c r="T109" s="1253"/>
      <c r="U109" s="1680"/>
      <c r="Y109" s="684"/>
      <c r="Z109" s="7154"/>
      <c r="AA109" s="7154"/>
      <c r="AB109" s="7154"/>
      <c r="AC109" s="7154"/>
      <c r="AD109" s="7154"/>
      <c r="AE109" s="7154"/>
      <c r="AF109" s="7154"/>
      <c r="AG109" s="7154"/>
      <c r="AH109" s="7154"/>
      <c r="AI109" s="7154"/>
      <c r="AJ109" s="7154"/>
      <c r="AK109" s="7154"/>
      <c r="AL109" s="7154"/>
      <c r="AM109" s="7154"/>
      <c r="AN109" s="7154"/>
      <c r="AO109" s="7154"/>
      <c r="AP109" s="7154"/>
      <c r="AQ109" s="7154"/>
      <c r="AR109" s="7154"/>
      <c r="AS109" s="7154"/>
      <c r="AU109" s="1680"/>
    </row>
    <row r="110" spans="1:47" s="678" customFormat="1" ht="18" customHeight="1">
      <c r="A110" s="1682"/>
      <c r="B110" s="1253"/>
      <c r="C110" s="1728" t="s">
        <v>1493</v>
      </c>
      <c r="D110" s="1760" t="s">
        <v>1924</v>
      </c>
      <c r="E110" s="1585"/>
      <c r="F110" s="1585"/>
      <c r="G110" s="1585"/>
      <c r="H110" s="1585"/>
      <c r="I110" s="1585"/>
      <c r="J110" s="1585"/>
      <c r="K110" s="1585"/>
      <c r="L110" s="1273"/>
      <c r="M110" s="1273"/>
      <c r="N110" s="1273"/>
      <c r="O110" s="1585"/>
      <c r="P110" s="1273"/>
      <c r="Q110" s="1273"/>
      <c r="R110" s="1273"/>
      <c r="S110" s="1253"/>
      <c r="T110" s="1253"/>
      <c r="U110" s="1679"/>
      <c r="V110" s="676"/>
      <c r="W110" s="676"/>
      <c r="Y110" s="684" t="s">
        <v>1844</v>
      </c>
      <c r="Z110" s="7154" t="s">
        <v>1849</v>
      </c>
      <c r="AA110" s="7154"/>
      <c r="AB110" s="7154"/>
      <c r="AC110" s="7154"/>
      <c r="AD110" s="7154"/>
      <c r="AE110" s="7154"/>
      <c r="AF110" s="7154"/>
      <c r="AG110" s="7154"/>
      <c r="AH110" s="7154"/>
      <c r="AI110" s="7154"/>
      <c r="AJ110" s="7154"/>
      <c r="AK110" s="7154"/>
      <c r="AL110" s="7154"/>
      <c r="AM110" s="7154"/>
      <c r="AN110" s="7154"/>
      <c r="AO110" s="7154"/>
      <c r="AP110" s="7154"/>
      <c r="AQ110" s="7154"/>
      <c r="AR110" s="7154"/>
      <c r="AS110" s="7154"/>
      <c r="AT110" s="1695"/>
      <c r="AU110" s="1680"/>
    </row>
    <row r="111" spans="1:47" s="678" customFormat="1" ht="18" customHeight="1">
      <c r="A111" s="1682"/>
      <c r="B111" s="1253"/>
      <c r="C111" s="1561"/>
      <c r="D111" s="1260"/>
      <c r="E111" s="7151" t="str">
        <f>+入力ｼｰﾄB!$F$476</f>
        <v>仕様書、構造計算書、構造図、工事費概算書</v>
      </c>
      <c r="F111" s="7151"/>
      <c r="G111" s="7151"/>
      <c r="H111" s="7151"/>
      <c r="I111" s="7151"/>
      <c r="J111" s="7151"/>
      <c r="K111" s="7151"/>
      <c r="L111" s="7151"/>
      <c r="M111" s="7151"/>
      <c r="N111" s="7151"/>
      <c r="O111" s="7151"/>
      <c r="P111" s="7151"/>
      <c r="Q111" s="7151"/>
      <c r="R111" s="7151"/>
      <c r="S111" s="7151"/>
      <c r="T111" s="1253"/>
      <c r="U111" s="1680"/>
      <c r="Y111" s="684"/>
      <c r="Z111" s="7154"/>
      <c r="AA111" s="7154"/>
      <c r="AB111" s="7154"/>
      <c r="AC111" s="7154"/>
      <c r="AD111" s="7154"/>
      <c r="AE111" s="7154"/>
      <c r="AF111" s="7154"/>
      <c r="AG111" s="7154"/>
      <c r="AH111" s="7154"/>
      <c r="AI111" s="7154"/>
      <c r="AJ111" s="7154"/>
      <c r="AK111" s="7154"/>
      <c r="AL111" s="7154"/>
      <c r="AM111" s="7154"/>
      <c r="AN111" s="7154"/>
      <c r="AO111" s="7154"/>
      <c r="AP111" s="7154"/>
      <c r="AQ111" s="7154"/>
      <c r="AR111" s="7154"/>
      <c r="AS111" s="7154"/>
      <c r="AU111" s="1680"/>
    </row>
    <row r="112" spans="1:47" s="678" customFormat="1" ht="18" customHeight="1">
      <c r="A112" s="1682"/>
      <c r="B112" s="1253"/>
      <c r="C112" s="1561"/>
      <c r="D112" s="1257"/>
      <c r="E112" s="7153" t="str">
        <f>+入力ｼｰﾄB!$F$477</f>
        <v>△△△</v>
      </c>
      <c r="F112" s="7153"/>
      <c r="G112" s="7153"/>
      <c r="H112" s="7153"/>
      <c r="I112" s="7153"/>
      <c r="J112" s="7153"/>
      <c r="K112" s="7153"/>
      <c r="L112" s="7153"/>
      <c r="M112" s="7153"/>
      <c r="N112" s="7153"/>
      <c r="O112" s="7153"/>
      <c r="P112" s="7153"/>
      <c r="Q112" s="7153"/>
      <c r="R112" s="7153"/>
      <c r="S112" s="7153"/>
      <c r="T112" s="1253"/>
      <c r="U112" s="1680"/>
      <c r="V112" s="676"/>
      <c r="W112" s="676"/>
      <c r="Y112" s="684" t="s">
        <v>1844</v>
      </c>
      <c r="Z112" s="7154" t="s">
        <v>1850</v>
      </c>
      <c r="AA112" s="7154"/>
      <c r="AB112" s="7154"/>
      <c r="AC112" s="7154"/>
      <c r="AD112" s="7154"/>
      <c r="AE112" s="7154"/>
      <c r="AF112" s="7154"/>
      <c r="AG112" s="7154"/>
      <c r="AH112" s="7154"/>
      <c r="AI112" s="7154"/>
      <c r="AJ112" s="7154"/>
      <c r="AK112" s="7154"/>
      <c r="AL112" s="7154"/>
      <c r="AM112" s="7154"/>
      <c r="AN112" s="7154"/>
      <c r="AO112" s="7154"/>
      <c r="AP112" s="7154"/>
      <c r="AQ112" s="7154"/>
      <c r="AR112" s="7154"/>
      <c r="AS112" s="7154"/>
      <c r="AT112" s="1675"/>
      <c r="AU112" s="1723"/>
    </row>
    <row r="113" spans="1:48" s="678" customFormat="1" ht="18" customHeight="1">
      <c r="A113" s="1682"/>
      <c r="B113" s="1534"/>
      <c r="C113" s="1730"/>
      <c r="D113" s="1253"/>
      <c r="E113" s="1253"/>
      <c r="F113" s="1253"/>
      <c r="G113" s="1253"/>
      <c r="H113" s="1253"/>
      <c r="I113" s="1585"/>
      <c r="J113" s="1585"/>
      <c r="K113" s="1585"/>
      <c r="L113" s="1273"/>
      <c r="M113" s="1273"/>
      <c r="N113" s="1586"/>
      <c r="O113" s="1532"/>
      <c r="P113" s="1788"/>
      <c r="Q113" s="1788"/>
      <c r="R113" s="1788"/>
      <c r="S113" s="1534"/>
      <c r="T113" s="1534"/>
      <c r="U113" s="1680"/>
      <c r="V113" s="676"/>
      <c r="Y113" s="684"/>
      <c r="Z113" s="7154"/>
      <c r="AA113" s="7154"/>
      <c r="AB113" s="7154"/>
      <c r="AC113" s="7154"/>
      <c r="AD113" s="7154"/>
      <c r="AE113" s="7154"/>
      <c r="AF113" s="7154"/>
      <c r="AG113" s="7154"/>
      <c r="AH113" s="7154"/>
      <c r="AI113" s="7154"/>
      <c r="AJ113" s="7154"/>
      <c r="AK113" s="7154"/>
      <c r="AL113" s="7154"/>
      <c r="AM113" s="7154"/>
      <c r="AN113" s="7154"/>
      <c r="AO113" s="7154"/>
      <c r="AP113" s="7154"/>
      <c r="AQ113" s="7154"/>
      <c r="AR113" s="7154"/>
      <c r="AS113" s="7154"/>
      <c r="AT113" s="1675"/>
      <c r="AU113" s="1723"/>
    </row>
    <row r="114" spans="1:48" s="678" customFormat="1" ht="18" customHeight="1">
      <c r="A114" s="1682"/>
      <c r="B114" s="1253"/>
      <c r="C114" s="1728" t="s">
        <v>1494</v>
      </c>
      <c r="D114" s="1685" t="s">
        <v>1891</v>
      </c>
      <c r="E114" s="1253"/>
      <c r="F114" s="1253"/>
      <c r="G114" s="1253"/>
      <c r="H114" s="1253"/>
      <c r="I114" s="1253"/>
      <c r="J114" s="1253"/>
      <c r="K114" s="1253"/>
      <c r="L114" s="1253"/>
      <c r="M114" s="1253"/>
      <c r="N114" s="1253"/>
      <c r="O114" s="1253"/>
      <c r="P114" s="1253"/>
      <c r="Q114" s="1253"/>
      <c r="R114" s="1253"/>
      <c r="S114" s="1253"/>
      <c r="T114" s="1253"/>
      <c r="U114" s="1680"/>
      <c r="V114" s="676"/>
      <c r="Z114" s="7154"/>
      <c r="AA114" s="7154"/>
      <c r="AB114" s="7154"/>
      <c r="AC114" s="7154"/>
      <c r="AD114" s="7154"/>
      <c r="AE114" s="7154"/>
      <c r="AF114" s="7154"/>
      <c r="AG114" s="7154"/>
      <c r="AH114" s="7154"/>
      <c r="AI114" s="7154"/>
      <c r="AJ114" s="7154"/>
      <c r="AK114" s="7154"/>
      <c r="AL114" s="7154"/>
      <c r="AM114" s="7154"/>
      <c r="AN114" s="7154"/>
      <c r="AO114" s="7154"/>
      <c r="AP114" s="7154"/>
      <c r="AQ114" s="7154"/>
      <c r="AR114" s="7154"/>
      <c r="AS114" s="7154"/>
      <c r="AT114" s="1675"/>
      <c r="AU114" s="1680"/>
    </row>
    <row r="115" spans="1:48" ht="18" customHeight="1">
      <c r="A115" s="1687"/>
      <c r="B115" s="1253"/>
      <c r="C115" s="1641"/>
      <c r="D115" s="946" t="s">
        <v>1834</v>
      </c>
      <c r="E115" s="1724"/>
      <c r="F115" s="1724"/>
      <c r="G115" s="1724"/>
      <c r="H115" s="1724"/>
      <c r="I115" s="1724"/>
      <c r="J115" s="1563"/>
      <c r="K115" s="1563"/>
      <c r="L115" s="1563"/>
      <c r="M115" s="1563"/>
      <c r="N115" s="1563"/>
      <c r="O115" s="1563"/>
      <c r="P115" s="1563"/>
      <c r="Q115" s="1563"/>
      <c r="R115" s="1563"/>
      <c r="S115" s="1253"/>
      <c r="T115" s="1253"/>
      <c r="U115" s="1680"/>
      <c r="V115" s="678"/>
      <c r="W115" s="678"/>
      <c r="X115" s="1587" t="str">
        <f>+入力ｼｰﾄB!$F$541</f>
        <v>□（2）解除に関する条項</v>
      </c>
      <c r="Y115" s="1689"/>
      <c r="Z115" s="1689"/>
      <c r="AA115" s="1689"/>
      <c r="AB115" s="1689"/>
      <c r="AC115" s="1692"/>
      <c r="AD115" s="678"/>
      <c r="AE115" s="678"/>
      <c r="AF115" s="678"/>
      <c r="AG115" s="678"/>
      <c r="AH115" s="678"/>
      <c r="AI115" s="678"/>
      <c r="AJ115" s="678"/>
      <c r="AK115" s="678"/>
      <c r="AL115" s="678"/>
      <c r="AM115" s="678"/>
      <c r="AN115" s="678"/>
      <c r="AO115" s="678"/>
      <c r="AP115" s="678"/>
      <c r="AQ115" s="678"/>
      <c r="AR115" s="678"/>
      <c r="AS115" s="678"/>
      <c r="AT115" s="678"/>
      <c r="AU115" s="1679"/>
      <c r="AV115" s="678"/>
    </row>
    <row r="116" spans="1:48" s="678" customFormat="1" ht="18" customHeight="1">
      <c r="A116" s="1682"/>
      <c r="B116" s="1253"/>
      <c r="C116" s="1731"/>
      <c r="D116" s="1677" t="s">
        <v>1835</v>
      </c>
      <c r="E116" s="1555"/>
      <c r="F116" s="1555"/>
      <c r="G116" s="1555"/>
      <c r="H116" s="1555"/>
      <c r="I116" s="1555"/>
      <c r="J116" s="1555"/>
      <c r="K116" s="1555"/>
      <c r="L116" s="1555"/>
      <c r="M116" s="1555"/>
      <c r="N116" s="1555"/>
      <c r="O116" s="1555"/>
      <c r="P116" s="1555"/>
      <c r="Q116" s="1555"/>
      <c r="R116" s="1555"/>
      <c r="S116" s="1253"/>
      <c r="T116" s="1253"/>
      <c r="U116" s="1680"/>
      <c r="X116" s="7152" t="str">
        <f>+入力ｼｰﾄB!$F$542</f>
        <v>△△△</v>
      </c>
      <c r="Y116" s="7152"/>
      <c r="Z116" s="7152"/>
      <c r="AA116" s="7152"/>
      <c r="AB116" s="7152"/>
      <c r="AC116" s="7152"/>
      <c r="AD116" s="7152"/>
      <c r="AE116" s="7152"/>
      <c r="AF116" s="7152"/>
      <c r="AG116" s="7152"/>
      <c r="AH116" s="7152"/>
      <c r="AI116" s="7152"/>
      <c r="AJ116" s="7152"/>
      <c r="AK116" s="7152"/>
      <c r="AL116" s="7152"/>
      <c r="AM116" s="7152"/>
      <c r="AN116" s="7152"/>
      <c r="AO116" s="7152"/>
      <c r="AP116" s="7152"/>
      <c r="AQ116" s="7152"/>
      <c r="AR116" s="7152"/>
      <c r="AS116" s="7152"/>
      <c r="AU116" s="1680"/>
    </row>
    <row r="117" spans="1:48" s="678" customFormat="1" ht="18" customHeight="1">
      <c r="A117" s="1682"/>
      <c r="B117" s="1253"/>
      <c r="C117" s="1717"/>
      <c r="D117" s="1677"/>
      <c r="E117" s="7151" t="str">
        <f>+入力ｼｰﾄB!$F$481</f>
        <v>該当なし</v>
      </c>
      <c r="F117" s="7151"/>
      <c r="G117" s="7151"/>
      <c r="H117" s="7151"/>
      <c r="I117" s="7151"/>
      <c r="J117" s="7151"/>
      <c r="K117" s="7151"/>
      <c r="L117" s="7151"/>
      <c r="M117" s="7151"/>
      <c r="N117" s="7151"/>
      <c r="O117" s="7151"/>
      <c r="P117" s="7151"/>
      <c r="Q117" s="7151"/>
      <c r="R117" s="7151"/>
      <c r="S117" s="7151"/>
      <c r="T117" s="1253"/>
      <c r="U117" s="1680"/>
      <c r="X117" s="7152" t="str">
        <f>+入力ｼｰﾄB!$F$543</f>
        <v>△△△</v>
      </c>
      <c r="Y117" s="7152"/>
      <c r="Z117" s="7152"/>
      <c r="AA117" s="7152"/>
      <c r="AB117" s="7152"/>
      <c r="AC117" s="7152"/>
      <c r="AD117" s="7152"/>
      <c r="AE117" s="7152"/>
      <c r="AF117" s="7152"/>
      <c r="AG117" s="7152"/>
      <c r="AH117" s="7152"/>
      <c r="AI117" s="7152"/>
      <c r="AJ117" s="7152"/>
      <c r="AK117" s="7152"/>
      <c r="AL117" s="7152"/>
      <c r="AM117" s="7152"/>
      <c r="AN117" s="7152"/>
      <c r="AO117" s="7152"/>
      <c r="AP117" s="7152"/>
      <c r="AQ117" s="7152"/>
      <c r="AR117" s="7152"/>
      <c r="AS117" s="7152"/>
      <c r="AU117" s="1680"/>
    </row>
    <row r="118" spans="1:48" s="678" customFormat="1" ht="18" customHeight="1">
      <c r="A118" s="1682"/>
      <c r="B118" s="1253"/>
      <c r="C118" s="1722"/>
      <c r="D118" s="1677"/>
      <c r="E118" s="7153" t="str">
        <f>+入力ｼｰﾄB!$F$482</f>
        <v>△△△</v>
      </c>
      <c r="F118" s="7153"/>
      <c r="G118" s="7153"/>
      <c r="H118" s="7153"/>
      <c r="I118" s="7153"/>
      <c r="J118" s="7153"/>
      <c r="K118" s="7153"/>
      <c r="L118" s="7153"/>
      <c r="M118" s="7153"/>
      <c r="N118" s="7153"/>
      <c r="O118" s="7153"/>
      <c r="P118" s="7153"/>
      <c r="Q118" s="7153"/>
      <c r="R118" s="7153"/>
      <c r="S118" s="7153"/>
      <c r="T118" s="1253"/>
      <c r="U118" s="1680"/>
      <c r="X118" s="7152" t="str">
        <f>+入力ｼｰﾄB!$F$544</f>
        <v>△△△</v>
      </c>
      <c r="Y118" s="7152"/>
      <c r="Z118" s="7152"/>
      <c r="AA118" s="7152"/>
      <c r="AB118" s="7152"/>
      <c r="AC118" s="7152"/>
      <c r="AD118" s="7152"/>
      <c r="AE118" s="7152"/>
      <c r="AF118" s="7152"/>
      <c r="AG118" s="7152"/>
      <c r="AH118" s="7152"/>
      <c r="AI118" s="7152"/>
      <c r="AJ118" s="7152"/>
      <c r="AK118" s="7152"/>
      <c r="AL118" s="7152"/>
      <c r="AM118" s="7152"/>
      <c r="AN118" s="7152"/>
      <c r="AO118" s="7152"/>
      <c r="AP118" s="7152"/>
      <c r="AQ118" s="7152"/>
      <c r="AR118" s="7152"/>
      <c r="AS118" s="7152"/>
      <c r="AU118" s="1680"/>
    </row>
    <row r="119" spans="1:48" s="678" customFormat="1" ht="18" customHeight="1">
      <c r="A119" s="1682"/>
      <c r="B119" s="1253"/>
      <c r="C119" s="1722"/>
      <c r="D119" s="1677"/>
      <c r="E119" s="1557"/>
      <c r="F119" s="1557"/>
      <c r="G119" s="1557"/>
      <c r="H119" s="1557"/>
      <c r="I119" s="1751"/>
      <c r="J119" s="1751"/>
      <c r="K119" s="1751"/>
      <c r="L119" s="1751"/>
      <c r="M119" s="1751"/>
      <c r="N119" s="1253"/>
      <c r="O119" s="1253"/>
      <c r="P119" s="1253"/>
      <c r="Q119" s="1253"/>
      <c r="R119" s="1253"/>
      <c r="S119" s="1253"/>
      <c r="T119" s="1253"/>
      <c r="U119" s="1680"/>
      <c r="X119" s="7152" t="str">
        <f>+入力ｼｰﾄB!$F$545</f>
        <v>△△△</v>
      </c>
      <c r="Y119" s="7152"/>
      <c r="Z119" s="7152"/>
      <c r="AA119" s="7152"/>
      <c r="AB119" s="7152"/>
      <c r="AC119" s="7152"/>
      <c r="AD119" s="7152"/>
      <c r="AE119" s="7152"/>
      <c r="AF119" s="7152"/>
      <c r="AG119" s="7152"/>
      <c r="AH119" s="7152"/>
      <c r="AI119" s="7152"/>
      <c r="AJ119" s="7152"/>
      <c r="AK119" s="7152"/>
      <c r="AL119" s="7152"/>
      <c r="AM119" s="7152"/>
      <c r="AN119" s="7152"/>
      <c r="AO119" s="7152"/>
      <c r="AP119" s="7152"/>
      <c r="AQ119" s="7152"/>
      <c r="AR119" s="7152"/>
      <c r="AS119" s="7152"/>
      <c r="AU119" s="1680"/>
    </row>
    <row r="120" spans="1:48" s="678" customFormat="1" ht="18" customHeight="1">
      <c r="A120" s="1682"/>
      <c r="B120" s="1253"/>
      <c r="C120" s="1732"/>
      <c r="D120" s="1678" t="s">
        <v>1836</v>
      </c>
      <c r="E120" s="1555"/>
      <c r="F120" s="1555"/>
      <c r="G120" s="1555"/>
      <c r="H120" s="1555"/>
      <c r="I120" s="1557"/>
      <c r="J120" s="1557"/>
      <c r="K120" s="1557"/>
      <c r="L120" s="1557"/>
      <c r="M120" s="1557"/>
      <c r="N120" s="1557"/>
      <c r="O120" s="1557"/>
      <c r="P120" s="1557"/>
      <c r="Q120" s="1557"/>
      <c r="R120" s="1557"/>
      <c r="S120" s="1253"/>
      <c r="T120" s="1253"/>
      <c r="U120" s="1680"/>
      <c r="W120" s="1728" t="s">
        <v>1500</v>
      </c>
      <c r="X120" s="676" t="s">
        <v>1841</v>
      </c>
      <c r="Y120" s="676"/>
      <c r="AU120" s="1680"/>
    </row>
    <row r="121" spans="1:48" s="678" customFormat="1" ht="18" customHeight="1">
      <c r="A121" s="1682"/>
      <c r="B121" s="1253"/>
      <c r="C121" s="1722"/>
      <c r="D121" s="1677"/>
      <c r="E121" s="7151" t="str">
        <f>+入力ｼｰﾄB!$F$484</f>
        <v>該当なし</v>
      </c>
      <c r="F121" s="7151"/>
      <c r="G121" s="7151"/>
      <c r="H121" s="7151"/>
      <c r="I121" s="7151"/>
      <c r="J121" s="7151"/>
      <c r="K121" s="7151"/>
      <c r="L121" s="7151"/>
      <c r="M121" s="7151"/>
      <c r="N121" s="7151"/>
      <c r="O121" s="7151"/>
      <c r="P121" s="7151"/>
      <c r="Q121" s="7151"/>
      <c r="R121" s="7151"/>
      <c r="S121" s="7151"/>
      <c r="T121" s="1253"/>
      <c r="U121" s="1680"/>
      <c r="X121" s="7163" t="str">
        <f>+入力ｼｰﾄB!$F$548</f>
        <v>△△△</v>
      </c>
      <c r="Y121" s="7163"/>
      <c r="Z121" s="7163"/>
      <c r="AA121" s="7163"/>
      <c r="AB121" s="7163"/>
      <c r="AC121" s="7163"/>
      <c r="AD121" s="7163"/>
      <c r="AE121" s="7163"/>
      <c r="AF121" s="7163"/>
      <c r="AG121" s="7163"/>
      <c r="AH121" s="7163"/>
      <c r="AI121" s="7163"/>
      <c r="AJ121" s="7163"/>
      <c r="AK121" s="7163"/>
      <c r="AL121" s="7163"/>
      <c r="AM121" s="7163"/>
      <c r="AN121" s="7163"/>
      <c r="AO121" s="7163"/>
      <c r="AP121" s="7163"/>
      <c r="AQ121" s="7163"/>
      <c r="AR121" s="7163"/>
      <c r="AS121" s="7163"/>
      <c r="AU121" s="1680"/>
    </row>
    <row r="122" spans="1:48" s="678" customFormat="1" ht="9" customHeight="1">
      <c r="A122" s="1682"/>
      <c r="B122" s="1253"/>
      <c r="C122" s="1722"/>
      <c r="D122" s="1677"/>
      <c r="E122" s="7164" t="str">
        <f>+入力ｼｰﾄB!$F$485</f>
        <v>△△△</v>
      </c>
      <c r="F122" s="7164"/>
      <c r="G122" s="7164"/>
      <c r="H122" s="7164"/>
      <c r="I122" s="7164"/>
      <c r="J122" s="7164"/>
      <c r="K122" s="7164"/>
      <c r="L122" s="7164"/>
      <c r="M122" s="7164"/>
      <c r="N122" s="7164"/>
      <c r="O122" s="7164"/>
      <c r="P122" s="7164"/>
      <c r="Q122" s="7164"/>
      <c r="R122" s="7164"/>
      <c r="S122" s="7164"/>
      <c r="T122" s="1253"/>
      <c r="U122" s="1680"/>
      <c r="X122" s="7166" t="str">
        <f>+入力ｼｰﾄB!$F$549</f>
        <v>△△△</v>
      </c>
      <c r="Y122" s="7166"/>
      <c r="Z122" s="7166"/>
      <c r="AA122" s="7166"/>
      <c r="AB122" s="7166"/>
      <c r="AC122" s="7166"/>
      <c r="AD122" s="7166"/>
      <c r="AE122" s="7166"/>
      <c r="AF122" s="7166"/>
      <c r="AG122" s="7166"/>
      <c r="AH122" s="7166"/>
      <c r="AI122" s="7166"/>
      <c r="AJ122" s="7166"/>
      <c r="AK122" s="7166"/>
      <c r="AL122" s="7166"/>
      <c r="AM122" s="7166"/>
      <c r="AN122" s="7166"/>
      <c r="AO122" s="7166"/>
      <c r="AP122" s="7166"/>
      <c r="AQ122" s="7166"/>
      <c r="AR122" s="7166"/>
      <c r="AS122" s="7166"/>
      <c r="AU122" s="1680"/>
    </row>
    <row r="123" spans="1:48" s="678" customFormat="1" ht="9" customHeight="1">
      <c r="A123" s="1682"/>
      <c r="B123" s="1253"/>
      <c r="C123" s="1722"/>
      <c r="D123" s="1677"/>
      <c r="E123" s="7165"/>
      <c r="F123" s="7165"/>
      <c r="G123" s="7165"/>
      <c r="H123" s="7165"/>
      <c r="I123" s="7165"/>
      <c r="J123" s="7165"/>
      <c r="K123" s="7165"/>
      <c r="L123" s="7165"/>
      <c r="M123" s="7165"/>
      <c r="N123" s="7165"/>
      <c r="O123" s="7165"/>
      <c r="P123" s="7165"/>
      <c r="Q123" s="7165"/>
      <c r="R123" s="7165"/>
      <c r="S123" s="7165"/>
      <c r="T123" s="1253"/>
      <c r="U123" s="1680"/>
      <c r="X123" s="7163"/>
      <c r="Y123" s="7163"/>
      <c r="Z123" s="7163"/>
      <c r="AA123" s="7163"/>
      <c r="AB123" s="7163"/>
      <c r="AC123" s="7163"/>
      <c r="AD123" s="7163"/>
      <c r="AE123" s="7163"/>
      <c r="AF123" s="7163"/>
      <c r="AG123" s="7163"/>
      <c r="AH123" s="7163"/>
      <c r="AI123" s="7163"/>
      <c r="AJ123" s="7163"/>
      <c r="AK123" s="7163"/>
      <c r="AL123" s="7163"/>
      <c r="AM123" s="7163"/>
      <c r="AN123" s="7163"/>
      <c r="AO123" s="7163"/>
      <c r="AP123" s="7163"/>
      <c r="AQ123" s="7163"/>
      <c r="AR123" s="7163"/>
      <c r="AS123" s="7163"/>
      <c r="AU123" s="1680"/>
    </row>
    <row r="124" spans="1:48" s="678" customFormat="1" ht="18" customHeight="1">
      <c r="A124" s="1682"/>
      <c r="C124" s="1641"/>
      <c r="U124" s="1680"/>
      <c r="AU124" s="1680"/>
      <c r="AV124" s="676"/>
    </row>
    <row r="125" spans="1:48" s="678" customFormat="1" ht="18" customHeight="1">
      <c r="A125" s="1682"/>
      <c r="B125" s="1253"/>
      <c r="C125" s="1733" t="s">
        <v>1616</v>
      </c>
      <c r="D125" s="1685" t="s">
        <v>1615</v>
      </c>
      <c r="E125" s="1555"/>
      <c r="F125" s="1555"/>
      <c r="G125" s="1555"/>
      <c r="H125" s="1555"/>
      <c r="I125" s="1555"/>
      <c r="J125" s="1555"/>
      <c r="K125" s="1555"/>
      <c r="L125" s="1555"/>
      <c r="M125" s="1555"/>
      <c r="N125" s="1555"/>
      <c r="O125" s="1555"/>
      <c r="P125" s="1555"/>
      <c r="Q125" s="1555"/>
      <c r="R125" s="1555"/>
      <c r="S125" s="1555"/>
      <c r="T125" s="1253"/>
      <c r="U125" s="1682"/>
      <c r="W125" s="1558" t="s">
        <v>1582</v>
      </c>
      <c r="X125" s="676" t="s">
        <v>1842</v>
      </c>
      <c r="AU125" s="1680"/>
    </row>
    <row r="126" spans="1:48" s="678" customFormat="1" ht="18" customHeight="1">
      <c r="A126" s="1682"/>
      <c r="B126" s="1253"/>
      <c r="C126" s="1641"/>
      <c r="D126" s="1697" t="s">
        <v>1853</v>
      </c>
      <c r="T126" s="1555"/>
      <c r="U126" s="1682"/>
      <c r="V126" s="676"/>
      <c r="W126" s="1587"/>
      <c r="X126" s="683" t="s">
        <v>1843</v>
      </c>
      <c r="Y126" s="683"/>
      <c r="Z126" s="1587"/>
      <c r="AA126" s="1587"/>
      <c r="AB126" s="1587"/>
      <c r="AC126" s="1757"/>
      <c r="AD126" s="1587"/>
      <c r="AE126" s="1587"/>
      <c r="AF126" s="1587"/>
      <c r="AG126" s="1587"/>
      <c r="AH126" s="1587"/>
      <c r="AI126" s="1587"/>
      <c r="AJ126" s="1587"/>
      <c r="AK126" s="1587"/>
      <c r="AL126" s="1587"/>
      <c r="AM126" s="1587"/>
      <c r="AN126" s="1587"/>
      <c r="AO126" s="1757"/>
      <c r="AP126" s="1587"/>
      <c r="AQ126" s="1587"/>
      <c r="AR126" s="1587"/>
      <c r="AS126" s="1587"/>
      <c r="AT126" s="676"/>
      <c r="AU126" s="1680"/>
    </row>
    <row r="127" spans="1:48" s="678" customFormat="1" ht="18" customHeight="1">
      <c r="A127" s="1682"/>
      <c r="B127" s="1253"/>
      <c r="C127" s="1539" t="s">
        <v>1014</v>
      </c>
      <c r="D127" s="7167" t="s">
        <v>1617</v>
      </c>
      <c r="E127" s="7167"/>
      <c r="F127" s="7167"/>
      <c r="G127" s="7167"/>
      <c r="H127" s="7167"/>
      <c r="I127" s="7167"/>
      <c r="J127" s="7167"/>
      <c r="K127" s="7167"/>
      <c r="L127" s="1539" t="s">
        <v>1011</v>
      </c>
      <c r="M127" s="7167" t="s">
        <v>1618</v>
      </c>
      <c r="N127" s="7167"/>
      <c r="O127" s="7167"/>
      <c r="P127" s="7167"/>
      <c r="Q127" s="7167"/>
      <c r="R127" s="7167"/>
      <c r="S127" s="7169"/>
      <c r="U127" s="1682"/>
      <c r="V127" s="676"/>
      <c r="X127" s="676"/>
      <c r="Y127" s="676"/>
      <c r="Z127" s="676"/>
      <c r="AA127" s="676"/>
      <c r="AB127" s="676"/>
      <c r="AC127" s="679"/>
      <c r="AO127" s="679"/>
      <c r="AU127" s="1680"/>
    </row>
    <row r="128" spans="1:48" s="678" customFormat="1" ht="18" customHeight="1">
      <c r="A128" s="1682"/>
      <c r="C128" s="1540"/>
      <c r="D128" s="7168"/>
      <c r="E128" s="7168"/>
      <c r="F128" s="7168"/>
      <c r="G128" s="7168"/>
      <c r="H128" s="7168"/>
      <c r="I128" s="7168"/>
      <c r="J128" s="7168"/>
      <c r="K128" s="7168"/>
      <c r="L128" s="1540"/>
      <c r="M128" s="7168"/>
      <c r="N128" s="7168"/>
      <c r="O128" s="7168"/>
      <c r="P128" s="7168"/>
      <c r="Q128" s="7168"/>
      <c r="R128" s="7168"/>
      <c r="S128" s="7170"/>
      <c r="U128" s="1682"/>
      <c r="V128" s="676"/>
      <c r="W128" s="1701" t="s">
        <v>1600</v>
      </c>
      <c r="X128" s="1702"/>
      <c r="Y128" s="1703"/>
      <c r="Z128" s="1703"/>
      <c r="AA128" s="1703"/>
      <c r="AB128" s="1703"/>
      <c r="AC128" s="1703"/>
      <c r="AD128" s="1703"/>
      <c r="AE128" s="1703"/>
      <c r="AF128" s="1703"/>
      <c r="AG128" s="1703"/>
      <c r="AH128" s="1735" t="s">
        <v>1895</v>
      </c>
      <c r="AI128" s="1703"/>
      <c r="AJ128" s="1704"/>
      <c r="AK128" s="1704"/>
      <c r="AL128" s="1705"/>
      <c r="AM128" s="1705"/>
      <c r="AN128" s="1705"/>
      <c r="AO128" s="1705"/>
      <c r="AP128" s="1705"/>
      <c r="AQ128" s="1705"/>
      <c r="AR128" s="1705"/>
      <c r="AS128" s="1706"/>
      <c r="AU128" s="1680"/>
    </row>
    <row r="129" spans="1:47" s="678" customFormat="1" ht="9" customHeight="1">
      <c r="A129" s="1682"/>
      <c r="C129" s="771"/>
      <c r="L129" s="771"/>
      <c r="S129" s="720"/>
      <c r="U129" s="1682"/>
      <c r="V129" s="676"/>
      <c r="W129" s="1707"/>
      <c r="X129" s="1685"/>
      <c r="Y129" s="1686"/>
      <c r="Z129" s="1686"/>
      <c r="AA129" s="1686"/>
      <c r="AB129" s="1686"/>
      <c r="AC129" s="1686"/>
      <c r="AD129" s="1686"/>
      <c r="AE129" s="1686"/>
      <c r="AF129" s="1686"/>
      <c r="AG129" s="1686"/>
      <c r="AH129" s="1736"/>
      <c r="AI129" s="1686"/>
      <c r="AJ129" s="1650"/>
      <c r="AK129" s="1650"/>
      <c r="AL129" s="1710"/>
      <c r="AM129" s="1710"/>
      <c r="AN129" s="1710"/>
      <c r="AO129" s="1710"/>
      <c r="AP129" s="1710"/>
      <c r="AQ129" s="1710"/>
      <c r="AR129" s="1710"/>
      <c r="AS129" s="1708"/>
      <c r="AU129" s="1680"/>
    </row>
    <row r="130" spans="1:47" s="678" customFormat="1" ht="9" customHeight="1">
      <c r="A130" s="1682"/>
      <c r="C130" s="7149" t="s">
        <v>2090</v>
      </c>
      <c r="D130" s="7144"/>
      <c r="E130" s="6886" t="str">
        <f>+入力ｼｰﾄB!$J$491</f>
        <v>田中　一郎</v>
      </c>
      <c r="F130" s="6886"/>
      <c r="G130" s="6886"/>
      <c r="H130" s="6886"/>
      <c r="I130" s="7145" t="str">
        <f>IF(入力ｼｰﾄB!$N$492&gt;=9,"("&amp;+入力ｼｰﾄB!$L$492&amp;")","")</f>
        <v/>
      </c>
      <c r="J130" s="7145"/>
      <c r="K130" s="7146"/>
      <c r="L130" s="7149" t="s">
        <v>2090</v>
      </c>
      <c r="M130" s="7144"/>
      <c r="N130" s="7144" t="str">
        <f>+入力ｼｰﾄB!$J$501</f>
        <v>高野　洋平</v>
      </c>
      <c r="O130" s="7144"/>
      <c r="P130" s="7144"/>
      <c r="Q130" s="7144"/>
      <c r="R130" s="7144"/>
      <c r="S130" s="7162"/>
      <c r="U130" s="1682"/>
      <c r="V130" s="676"/>
      <c r="W130" s="1707"/>
      <c r="X130" s="7075" t="s">
        <v>1851</v>
      </c>
      <c r="Y130" s="7075"/>
      <c r="Z130" s="7075"/>
      <c r="AA130" s="7075"/>
      <c r="AB130" s="7075"/>
      <c r="AC130" s="7075"/>
      <c r="AD130" s="7171" t="str">
        <f>+入力ｼｰﾄB!AA$438</f>
        <v>一級建築士事務所 株式会社　TCT設計　代表取締役　手駆戸五郎</v>
      </c>
      <c r="AE130" s="7171"/>
      <c r="AF130" s="7171"/>
      <c r="AG130" s="7171"/>
      <c r="AH130" s="7171"/>
      <c r="AI130" s="7171"/>
      <c r="AJ130" s="7171"/>
      <c r="AK130" s="7171"/>
      <c r="AL130" s="7171"/>
      <c r="AM130" s="7171"/>
      <c r="AN130" s="7171"/>
      <c r="AO130" s="7171"/>
      <c r="AP130" s="7171"/>
      <c r="AQ130" s="7171"/>
      <c r="AR130" s="7171"/>
      <c r="AS130" s="1708"/>
      <c r="AU130" s="1687"/>
    </row>
    <row r="131" spans="1:47" s="678" customFormat="1" ht="9" customHeight="1">
      <c r="A131" s="1682"/>
      <c r="B131" s="676"/>
      <c r="C131" s="7149"/>
      <c r="D131" s="7144"/>
      <c r="E131" s="6886"/>
      <c r="F131" s="6886"/>
      <c r="G131" s="6886"/>
      <c r="H131" s="6886"/>
      <c r="I131" s="7145"/>
      <c r="J131" s="7145"/>
      <c r="K131" s="7146"/>
      <c r="L131" s="7149"/>
      <c r="M131" s="7144"/>
      <c r="N131" s="7144"/>
      <c r="O131" s="7144"/>
      <c r="P131" s="7144"/>
      <c r="Q131" s="7144"/>
      <c r="R131" s="7144"/>
      <c r="S131" s="7162"/>
      <c r="U131" s="1682"/>
      <c r="V131" s="676"/>
      <c r="W131" s="1707"/>
      <c r="X131" s="7075"/>
      <c r="Y131" s="7075"/>
      <c r="Z131" s="7075"/>
      <c r="AA131" s="7075"/>
      <c r="AB131" s="7075"/>
      <c r="AC131" s="7075"/>
      <c r="AD131" s="7172"/>
      <c r="AE131" s="7172"/>
      <c r="AF131" s="7172"/>
      <c r="AG131" s="7172"/>
      <c r="AH131" s="7172"/>
      <c r="AI131" s="7172"/>
      <c r="AJ131" s="7172"/>
      <c r="AK131" s="7172"/>
      <c r="AL131" s="7172"/>
      <c r="AM131" s="7172"/>
      <c r="AN131" s="7172"/>
      <c r="AO131" s="7172"/>
      <c r="AP131" s="7172"/>
      <c r="AQ131" s="7172"/>
      <c r="AR131" s="7172"/>
      <c r="AS131" s="1708"/>
      <c r="AU131" s="1687"/>
    </row>
    <row r="132" spans="1:47" s="678" customFormat="1" ht="9" customHeight="1">
      <c r="A132" s="1682"/>
      <c r="B132" s="676"/>
      <c r="C132" s="1734"/>
      <c r="D132" s="1508"/>
      <c r="E132" s="1508"/>
      <c r="F132" s="1508"/>
      <c r="G132" s="1508"/>
      <c r="H132" s="1508"/>
      <c r="I132" s="1508"/>
      <c r="J132" s="1508"/>
      <c r="K132" s="1508"/>
      <c r="L132" s="1734"/>
      <c r="M132" s="1508"/>
      <c r="N132" s="1508"/>
      <c r="O132" s="1508"/>
      <c r="P132" s="1508"/>
      <c r="Q132" s="1508"/>
      <c r="R132" s="1508"/>
      <c r="S132" s="1506"/>
      <c r="U132" s="1682"/>
      <c r="V132" s="676"/>
      <c r="W132" s="1709"/>
      <c r="X132" s="1766"/>
      <c r="Y132" s="1710"/>
      <c r="Z132" s="1710"/>
      <c r="AA132" s="1650"/>
      <c r="AB132" s="1650"/>
      <c r="AC132" s="1711"/>
      <c r="AD132" s="1712"/>
      <c r="AE132" s="1712"/>
      <c r="AF132" s="1712"/>
      <c r="AG132" s="1712"/>
      <c r="AH132" s="1712"/>
      <c r="AI132" s="1712"/>
      <c r="AJ132" s="1712"/>
      <c r="AK132" s="1712"/>
      <c r="AL132" s="1712"/>
      <c r="AM132" s="1712"/>
      <c r="AN132" s="1712"/>
      <c r="AO132" s="1712"/>
      <c r="AP132" s="1712"/>
      <c r="AQ132" s="1712"/>
      <c r="AR132" s="1712"/>
      <c r="AS132" s="1708"/>
      <c r="AU132" s="1687"/>
    </row>
    <row r="133" spans="1:47" s="678" customFormat="1" ht="18" customHeight="1">
      <c r="A133" s="1682"/>
      <c r="B133" s="676"/>
      <c r="C133" s="1734" t="s">
        <v>2091</v>
      </c>
      <c r="D133" s="1508"/>
      <c r="E133" s="1508" t="str">
        <f>+入力ｼｰﾄB!$J$492</f>
        <v>1級</v>
      </c>
      <c r="F133" s="7142" t="s">
        <v>1622</v>
      </c>
      <c r="G133" s="7142"/>
      <c r="H133" s="7142"/>
      <c r="I133" s="7142"/>
      <c r="J133" s="1508">
        <f>+入力ｼｰﾄB!$J$493</f>
        <v>8976543</v>
      </c>
      <c r="K133" s="1508" t="s">
        <v>1587</v>
      </c>
      <c r="L133" s="1734" t="s">
        <v>2091</v>
      </c>
      <c r="M133" s="1508"/>
      <c r="N133" s="1508" t="str">
        <f>+入力ｼｰﾄB!J$502</f>
        <v>1級</v>
      </c>
      <c r="O133" s="7143" t="s">
        <v>2092</v>
      </c>
      <c r="P133" s="7143"/>
      <c r="Q133" s="7143"/>
      <c r="R133" s="1508">
        <f>+入力ｼｰﾄB!$J$503</f>
        <v>9933333</v>
      </c>
      <c r="S133" s="1506" t="s">
        <v>2093</v>
      </c>
      <c r="T133" s="676"/>
      <c r="U133" s="1682"/>
      <c r="V133" s="676"/>
      <c r="W133" s="1709"/>
      <c r="X133" s="1" t="s">
        <v>1852</v>
      </c>
      <c r="Y133" s="1"/>
      <c r="Z133" s="1"/>
      <c r="AA133" s="7172" t="str">
        <f>入力ｼｰﾄB!AA$437</f>
        <v>東京都品川区***町　1-2-3　****ビル</v>
      </c>
      <c r="AB133" s="7172"/>
      <c r="AC133" s="7172"/>
      <c r="AD133" s="7172"/>
      <c r="AE133" s="7172"/>
      <c r="AF133" s="7172"/>
      <c r="AG133" s="7172"/>
      <c r="AH133" s="7172"/>
      <c r="AI133" s="7172"/>
      <c r="AJ133" s="7172"/>
      <c r="AK133" s="7172"/>
      <c r="AL133" s="7172"/>
      <c r="AM133" s="7172"/>
      <c r="AN133" s="7172"/>
      <c r="AO133" s="7172"/>
      <c r="AP133" s="7172"/>
      <c r="AQ133" s="7172"/>
      <c r="AR133" s="7172"/>
      <c r="AS133" s="1708"/>
      <c r="AT133" s="676"/>
      <c r="AU133" s="1687"/>
    </row>
    <row r="134" spans="1:47" s="678" customFormat="1" ht="9" customHeight="1">
      <c r="A134" s="1682"/>
      <c r="B134" s="676"/>
      <c r="C134" s="1790"/>
      <c r="D134" s="778"/>
      <c r="E134" s="683"/>
      <c r="F134" s="683"/>
      <c r="G134" s="683"/>
      <c r="H134" s="683"/>
      <c r="I134" s="683"/>
      <c r="J134" s="683"/>
      <c r="K134" s="683"/>
      <c r="L134" s="1790"/>
      <c r="M134" s="1505"/>
      <c r="N134" s="778"/>
      <c r="O134" s="683"/>
      <c r="P134" s="683"/>
      <c r="Q134" s="683"/>
      <c r="R134" s="683"/>
      <c r="S134" s="1506"/>
      <c r="T134" s="676"/>
      <c r="U134" s="1682"/>
      <c r="V134" s="676"/>
      <c r="W134" s="1709"/>
      <c r="X134" s="1"/>
      <c r="Y134" s="1"/>
      <c r="Z134" s="1"/>
      <c r="AA134" s="1650"/>
      <c r="AB134" s="1650"/>
      <c r="AC134" s="1650"/>
      <c r="AD134" s="1650"/>
      <c r="AE134" s="1650"/>
      <c r="AF134" s="1650"/>
      <c r="AG134" s="1650"/>
      <c r="AH134" s="1650"/>
      <c r="AI134" s="1650"/>
      <c r="AJ134" s="1650"/>
      <c r="AK134" s="1650"/>
      <c r="AL134" s="1650"/>
      <c r="AM134" s="1650"/>
      <c r="AN134" s="1650"/>
      <c r="AO134" s="1650"/>
      <c r="AP134" s="1650"/>
      <c r="AQ134" s="1650"/>
      <c r="AR134" s="1650"/>
      <c r="AS134" s="1708"/>
      <c r="AT134" s="676"/>
      <c r="AU134" s="1687"/>
    </row>
    <row r="135" spans="1:47" ht="18" customHeight="1">
      <c r="A135" s="1687"/>
      <c r="C135" s="1790"/>
      <c r="D135" s="778" t="s">
        <v>2094</v>
      </c>
      <c r="E135" s="683"/>
      <c r="F135" s="683"/>
      <c r="G135" s="683"/>
      <c r="H135" s="683"/>
      <c r="I135" s="683"/>
      <c r="J135" s="683"/>
      <c r="K135" s="683"/>
      <c r="L135" s="1739" t="s">
        <v>2095</v>
      </c>
      <c r="M135" s="1505"/>
      <c r="O135" s="683"/>
      <c r="P135" s="683"/>
      <c r="Q135" s="683"/>
      <c r="R135" s="683"/>
      <c r="S135" s="1506"/>
      <c r="U135" s="1687"/>
      <c r="W135" s="1709"/>
      <c r="X135" s="1" t="s">
        <v>1903</v>
      </c>
      <c r="Y135" s="1"/>
      <c r="Z135" s="1"/>
      <c r="AA135" s="1"/>
      <c r="AB135" s="1"/>
      <c r="AC135" s="1"/>
      <c r="AD135" s="7150" t="str">
        <f>+入力ｼｰﾄB!$AA$439</f>
        <v>一級</v>
      </c>
      <c r="AE135" s="7150"/>
      <c r="AF135" s="7150"/>
      <c r="AG135" s="1641" t="s">
        <v>1646</v>
      </c>
      <c r="AH135" s="1641"/>
      <c r="AI135" s="1641"/>
      <c r="AJ135" s="1641"/>
      <c r="AK135" s="7150" t="str">
        <f>+入力ｼｰﾄB!$AB$439</f>
        <v>東京都</v>
      </c>
      <c r="AL135" s="7150"/>
      <c r="AM135" s="7150"/>
      <c r="AN135" s="1641" t="s">
        <v>1644</v>
      </c>
      <c r="AO135" s="1641"/>
      <c r="AP135" s="1641"/>
      <c r="AQ135" s="7160" t="str">
        <f>入力ｼｰﾄB!$AE$439</f>
        <v>123321****</v>
      </c>
      <c r="AR135" s="7160"/>
      <c r="AS135" s="1422" t="s">
        <v>1643</v>
      </c>
      <c r="AU135" s="1687"/>
    </row>
    <row r="136" spans="1:47" ht="9" customHeight="1">
      <c r="A136" s="1687"/>
      <c r="C136" s="1790"/>
      <c r="D136" s="778"/>
      <c r="E136" s="683"/>
      <c r="F136" s="683"/>
      <c r="G136" s="683"/>
      <c r="H136" s="683"/>
      <c r="I136" s="683"/>
      <c r="J136" s="683"/>
      <c r="K136" s="683"/>
      <c r="L136" s="1739"/>
      <c r="M136" s="1505"/>
      <c r="O136" s="683"/>
      <c r="P136" s="683"/>
      <c r="Q136" s="683"/>
      <c r="R136" s="683"/>
      <c r="S136" s="1506"/>
      <c r="U136" s="1687"/>
      <c r="W136" s="1709"/>
      <c r="AC136" s="676"/>
      <c r="AO136" s="676"/>
      <c r="AS136" s="1708"/>
      <c r="AU136" s="1687"/>
    </row>
    <row r="137" spans="1:47" ht="9" customHeight="1">
      <c r="A137" s="1687"/>
      <c r="C137" s="7149" t="s">
        <v>2090</v>
      </c>
      <c r="D137" s="7144"/>
      <c r="E137" s="6886" t="str">
        <f>+入力ｼｰﾄB!J$496</f>
        <v>鈴木　光一</v>
      </c>
      <c r="F137" s="6886"/>
      <c r="G137" s="6886"/>
      <c r="H137" s="6886"/>
      <c r="I137" s="7145" t="str">
        <f>IF(入力ｼｰﾄB!$N$497&gt;=9,"("&amp;+入力ｼｰﾄB!$L$497&amp;")","")</f>
        <v>(設備設計一級建築士)</v>
      </c>
      <c r="J137" s="7145"/>
      <c r="K137" s="7146"/>
      <c r="L137" s="7149" t="s">
        <v>2090</v>
      </c>
      <c r="M137" s="7144"/>
      <c r="N137" s="7144" t="str">
        <f>+入力ｼｰﾄB!$J$506</f>
        <v/>
      </c>
      <c r="O137" s="7144"/>
      <c r="P137" s="7144"/>
      <c r="Q137" s="7144"/>
      <c r="R137" s="7144"/>
      <c r="S137" s="7162"/>
      <c r="U137" s="1687"/>
      <c r="W137" s="1709"/>
      <c r="X137" s="7014" t="s">
        <v>1902</v>
      </c>
      <c r="Y137" s="7014"/>
      <c r="Z137" s="7014"/>
      <c r="AA137" s="7014"/>
      <c r="AB137" s="7014"/>
      <c r="AC137" s="7014"/>
      <c r="AD137" s="7014"/>
      <c r="AE137" s="7157" t="str">
        <f>+入力ｼｰﾄB!$AA$440</f>
        <v>一級建築士事務所 株式会社　TCT設計</v>
      </c>
      <c r="AF137" s="7157"/>
      <c r="AG137" s="7157"/>
      <c r="AH137" s="7157"/>
      <c r="AI137" s="7157"/>
      <c r="AJ137" s="7157"/>
      <c r="AK137" s="7157"/>
      <c r="AL137" s="7157"/>
      <c r="AM137" s="7157"/>
      <c r="AN137" s="7157"/>
      <c r="AO137" s="7157"/>
      <c r="AP137" s="7157"/>
      <c r="AQ137" s="7157"/>
      <c r="AR137" s="7157"/>
      <c r="AS137" s="1708"/>
      <c r="AU137" s="1687"/>
    </row>
    <row r="138" spans="1:47" ht="9" customHeight="1">
      <c r="A138" s="1687"/>
      <c r="C138" s="7149"/>
      <c r="D138" s="7144"/>
      <c r="E138" s="6886"/>
      <c r="F138" s="6886"/>
      <c r="G138" s="6886"/>
      <c r="H138" s="6886"/>
      <c r="I138" s="7145"/>
      <c r="J138" s="7145"/>
      <c r="K138" s="7146"/>
      <c r="L138" s="7149"/>
      <c r="M138" s="7144"/>
      <c r="N138" s="7144"/>
      <c r="O138" s="7144"/>
      <c r="P138" s="7144"/>
      <c r="Q138" s="7144"/>
      <c r="R138" s="7144"/>
      <c r="S138" s="7162"/>
      <c r="U138" s="1687"/>
      <c r="W138" s="1709"/>
      <c r="X138" s="7014"/>
      <c r="Y138" s="7014"/>
      <c r="Z138" s="7014"/>
      <c r="AA138" s="7014"/>
      <c r="AB138" s="7014"/>
      <c r="AC138" s="7014"/>
      <c r="AD138" s="7014"/>
      <c r="AE138" s="7158"/>
      <c r="AF138" s="7158"/>
      <c r="AG138" s="7158"/>
      <c r="AH138" s="7158"/>
      <c r="AI138" s="7158"/>
      <c r="AJ138" s="7158"/>
      <c r="AK138" s="7158"/>
      <c r="AL138" s="7158"/>
      <c r="AM138" s="7158"/>
      <c r="AN138" s="7158"/>
      <c r="AO138" s="7158"/>
      <c r="AP138" s="7158"/>
      <c r="AQ138" s="7158"/>
      <c r="AR138" s="7158"/>
      <c r="AS138" s="1708"/>
      <c r="AU138" s="1687"/>
    </row>
    <row r="139" spans="1:47" ht="9" customHeight="1">
      <c r="A139" s="1687"/>
      <c r="C139" s="1734"/>
      <c r="D139" s="1508"/>
      <c r="E139" s="1508"/>
      <c r="F139" s="1508"/>
      <c r="G139" s="1508"/>
      <c r="H139" s="1508"/>
      <c r="I139" s="1508"/>
      <c r="J139" s="1508"/>
      <c r="K139" s="1508"/>
      <c r="L139" s="1734"/>
      <c r="M139" s="1508"/>
      <c r="N139" s="1508"/>
      <c r="P139" s="1508"/>
      <c r="Q139" s="1508"/>
      <c r="R139" s="1508"/>
      <c r="S139" s="1506"/>
      <c r="U139" s="1687"/>
      <c r="W139" s="1709"/>
      <c r="X139" s="7159" t="s">
        <v>1601</v>
      </c>
      <c r="Y139" s="7159"/>
      <c r="Z139" s="7159"/>
      <c r="AA139" s="7159"/>
      <c r="AB139" s="7159"/>
      <c r="AC139" s="7159"/>
      <c r="AD139" s="7150" t="str">
        <f>+入力ｼｰﾄB!$AA$441</f>
        <v>代表取締役　手駆戸五郎</v>
      </c>
      <c r="AE139" s="7150"/>
      <c r="AF139" s="7150"/>
      <c r="AG139" s="7150"/>
      <c r="AH139" s="7150"/>
      <c r="AI139" s="7150"/>
      <c r="AJ139" s="7150"/>
      <c r="AK139" s="7150"/>
      <c r="AL139" s="7150"/>
      <c r="AM139" s="7150"/>
      <c r="AN139" s="7150"/>
      <c r="AO139" s="7150"/>
      <c r="AP139" s="7150"/>
      <c r="AQ139" s="7150"/>
      <c r="AR139" s="7150"/>
      <c r="AS139" s="1708"/>
      <c r="AU139" s="1687"/>
    </row>
    <row r="140" spans="1:47" ht="9" customHeight="1">
      <c r="A140" s="1687"/>
      <c r="C140" s="7149" t="s">
        <v>2096</v>
      </c>
      <c r="D140" s="7144"/>
      <c r="E140" s="7144" t="str">
        <f>+IF(ISBLANK(入力ｼｰﾄB!$H$495),"","建築設備士")</f>
        <v>建築設備士</v>
      </c>
      <c r="F140" s="7144"/>
      <c r="G140" s="7144"/>
      <c r="H140" s="6783" t="s">
        <v>1586</v>
      </c>
      <c r="I140" s="6783"/>
      <c r="J140" s="6853">
        <f>+入力ｼｰﾄB!$J$497</f>
        <v>9463578</v>
      </c>
      <c r="K140" s="7144" t="s">
        <v>1587</v>
      </c>
      <c r="L140" s="7149" t="s">
        <v>1619</v>
      </c>
      <c r="M140" s="7144"/>
      <c r="N140" s="7144" t="str">
        <f>+IF(ISBLANK(入力ｼｰﾄB!$H$505),"","建築設備士")</f>
        <v/>
      </c>
      <c r="O140" s="7144"/>
      <c r="P140" s="6783" t="s">
        <v>2097</v>
      </c>
      <c r="Q140" s="6783"/>
      <c r="R140" s="7143" t="str">
        <f>+入力ｼｰﾄB!$J$507</f>
        <v/>
      </c>
      <c r="S140" s="7162" t="s">
        <v>2093</v>
      </c>
      <c r="U140" s="1687"/>
      <c r="W140" s="1709"/>
      <c r="X140" s="7159"/>
      <c r="Y140" s="7159"/>
      <c r="Z140" s="7159"/>
      <c r="AA140" s="7159"/>
      <c r="AB140" s="7159"/>
      <c r="AC140" s="7159"/>
      <c r="AD140" s="7150"/>
      <c r="AE140" s="7150"/>
      <c r="AF140" s="7150"/>
      <c r="AG140" s="7150"/>
      <c r="AH140" s="7150"/>
      <c r="AI140" s="7150"/>
      <c r="AJ140" s="7150"/>
      <c r="AK140" s="7150"/>
      <c r="AL140" s="7150"/>
      <c r="AM140" s="7150"/>
      <c r="AN140" s="7150"/>
      <c r="AO140" s="7150"/>
      <c r="AP140" s="7150"/>
      <c r="AQ140" s="7150"/>
      <c r="AR140" s="7150"/>
      <c r="AS140" s="1708"/>
      <c r="AU140" s="1687"/>
    </row>
    <row r="141" spans="1:47" ht="9" customHeight="1">
      <c r="A141" s="1687"/>
      <c r="C141" s="7161"/>
      <c r="D141" s="6958"/>
      <c r="E141" s="6958"/>
      <c r="F141" s="6958"/>
      <c r="G141" s="6958"/>
      <c r="H141" s="6842"/>
      <c r="I141" s="6842"/>
      <c r="J141" s="6850"/>
      <c r="K141" s="6958"/>
      <c r="L141" s="7161"/>
      <c r="M141" s="6958"/>
      <c r="N141" s="6958"/>
      <c r="O141" s="6958"/>
      <c r="P141" s="6842"/>
      <c r="Q141" s="6842"/>
      <c r="R141" s="6982"/>
      <c r="S141" s="6959"/>
      <c r="U141" s="1687"/>
      <c r="W141" s="1720"/>
      <c r="X141" s="7159"/>
      <c r="Y141" s="7159"/>
      <c r="Z141" s="7159"/>
      <c r="AA141" s="7159"/>
      <c r="AB141" s="7159"/>
      <c r="AC141" s="7159"/>
      <c r="AD141" s="7160"/>
      <c r="AE141" s="7160"/>
      <c r="AF141" s="7160"/>
      <c r="AG141" s="7160"/>
      <c r="AH141" s="7160"/>
      <c r="AI141" s="7160"/>
      <c r="AJ141" s="7160"/>
      <c r="AK141" s="7160"/>
      <c r="AL141" s="7160"/>
      <c r="AM141" s="7160"/>
      <c r="AN141" s="7160"/>
      <c r="AO141" s="7160"/>
      <c r="AP141" s="7160"/>
      <c r="AQ141" s="7160"/>
      <c r="AR141" s="7160"/>
      <c r="AS141" s="1740"/>
      <c r="AU141" s="1687"/>
    </row>
    <row r="142" spans="1:47" ht="9" customHeight="1">
      <c r="A142" s="1687"/>
      <c r="C142" s="7147" t="s">
        <v>1901</v>
      </c>
      <c r="D142" s="7147"/>
      <c r="E142" s="7147"/>
      <c r="F142" s="7147"/>
      <c r="G142" s="7147"/>
      <c r="H142" s="7147"/>
      <c r="I142" s="7147"/>
      <c r="J142" s="7147"/>
      <c r="K142" s="7147"/>
      <c r="L142" s="7147"/>
      <c r="M142" s="7147"/>
      <c r="N142" s="7147"/>
      <c r="O142" s="7147"/>
      <c r="P142" s="7147"/>
      <c r="Q142" s="7147"/>
      <c r="R142" s="7147"/>
      <c r="S142" s="7147"/>
      <c r="U142" s="1687"/>
      <c r="W142" s="1713"/>
      <c r="X142" s="1714"/>
      <c r="Y142" s="1714"/>
      <c r="Z142" s="1714"/>
      <c r="AA142" s="1714"/>
      <c r="AB142" s="1714"/>
      <c r="AC142" s="1714"/>
      <c r="AD142" s="1714"/>
      <c r="AE142" s="1714"/>
      <c r="AF142" s="1714"/>
      <c r="AG142" s="1714"/>
      <c r="AH142" s="1714"/>
      <c r="AI142" s="1714"/>
      <c r="AJ142" s="1714"/>
      <c r="AK142" s="1714"/>
      <c r="AL142" s="1715"/>
      <c r="AM142" s="1715"/>
      <c r="AN142" s="1715"/>
      <c r="AO142" s="1715"/>
      <c r="AP142" s="1715"/>
      <c r="AQ142" s="1715"/>
      <c r="AR142" s="1715"/>
      <c r="AS142" s="1716"/>
      <c r="AU142" s="1687"/>
    </row>
    <row r="143" spans="1:47" ht="9" customHeight="1">
      <c r="A143" s="1687"/>
      <c r="C143" s="7148"/>
      <c r="D143" s="7148"/>
      <c r="E143" s="7148"/>
      <c r="F143" s="7148"/>
      <c r="G143" s="7148"/>
      <c r="H143" s="7148"/>
      <c r="I143" s="7148"/>
      <c r="J143" s="7148"/>
      <c r="K143" s="7148"/>
      <c r="L143" s="7148"/>
      <c r="M143" s="7148"/>
      <c r="N143" s="7148"/>
      <c r="O143" s="7148"/>
      <c r="P143" s="7148"/>
      <c r="Q143" s="7148"/>
      <c r="R143" s="7148"/>
      <c r="S143" s="7148"/>
      <c r="U143" s="1687"/>
      <c r="W143" s="1650"/>
      <c r="X143" s="1650"/>
      <c r="Y143" s="1650"/>
      <c r="Z143" s="1650"/>
      <c r="AA143" s="1650"/>
      <c r="AB143" s="1650"/>
      <c r="AC143" s="1650"/>
      <c r="AD143" s="1650"/>
      <c r="AE143" s="1650"/>
      <c r="AF143" s="1650"/>
      <c r="AG143" s="1650"/>
      <c r="AH143" s="1650"/>
      <c r="AI143" s="1650"/>
      <c r="AJ143" s="1650"/>
      <c r="AK143" s="1650"/>
      <c r="AL143" s="1710"/>
      <c r="AM143" s="1710"/>
      <c r="AN143" s="1710"/>
      <c r="AO143" s="1710"/>
      <c r="AP143" s="1710"/>
      <c r="AQ143" s="1710"/>
      <c r="AR143" s="1710"/>
      <c r="AS143" s="1710"/>
      <c r="AU143" s="1687"/>
    </row>
    <row r="144" spans="1:47" ht="9" customHeight="1">
      <c r="A144" s="1687"/>
      <c r="C144" s="947"/>
      <c r="D144" s="947"/>
      <c r="E144" s="947"/>
      <c r="F144" s="947"/>
      <c r="G144" s="947"/>
      <c r="H144" s="947"/>
      <c r="I144" s="947"/>
      <c r="J144" s="947"/>
      <c r="K144" s="947"/>
      <c r="L144" s="947"/>
      <c r="M144" s="947"/>
      <c r="N144" s="947"/>
      <c r="O144" s="947"/>
      <c r="P144" s="947"/>
      <c r="Q144" s="947"/>
      <c r="R144" s="947"/>
      <c r="S144" s="947"/>
      <c r="U144" s="1687"/>
      <c r="W144" s="1650"/>
      <c r="X144" s="1650"/>
      <c r="Y144" s="1650"/>
      <c r="Z144" s="1650"/>
      <c r="AA144" s="1650"/>
      <c r="AB144" s="1650"/>
      <c r="AC144" s="1650"/>
      <c r="AD144" s="1650"/>
      <c r="AE144" s="1650"/>
      <c r="AF144" s="1650"/>
      <c r="AG144" s="1650"/>
      <c r="AH144" s="1650"/>
      <c r="AI144" s="1650"/>
      <c r="AJ144" s="1650"/>
      <c r="AK144" s="1650"/>
      <c r="AL144" s="1710"/>
      <c r="AM144" s="1710"/>
      <c r="AN144" s="1710"/>
      <c r="AO144" s="1710"/>
      <c r="AP144" s="1710"/>
      <c r="AQ144" s="1710"/>
      <c r="AR144" s="1710"/>
      <c r="AS144" s="1710"/>
      <c r="AU144" s="1687"/>
    </row>
    <row r="145" spans="1:47" ht="18" customHeight="1">
      <c r="A145" s="1687"/>
      <c r="B145" s="1687"/>
      <c r="C145" s="1688"/>
      <c r="D145" s="1687"/>
      <c r="E145" s="1687"/>
      <c r="F145" s="1687"/>
      <c r="G145" s="1687"/>
      <c r="H145" s="1687"/>
      <c r="I145" s="1687"/>
      <c r="J145" s="1687"/>
      <c r="K145" s="1687"/>
      <c r="L145" s="1687"/>
      <c r="M145" s="1687"/>
      <c r="N145" s="1687"/>
      <c r="O145" s="1687"/>
      <c r="P145" s="1687"/>
      <c r="Q145" s="1687"/>
      <c r="R145" s="1687"/>
      <c r="S145" s="1687"/>
      <c r="T145" s="1687"/>
      <c r="U145" s="1687"/>
      <c r="V145" s="1687"/>
      <c r="W145" s="1687"/>
      <c r="X145" s="1687"/>
      <c r="Y145" s="1687"/>
      <c r="Z145" s="1687"/>
      <c r="AA145" s="1687"/>
      <c r="AB145" s="1687"/>
      <c r="AC145" s="1687"/>
      <c r="AD145" s="1687"/>
      <c r="AE145" s="1687"/>
      <c r="AF145" s="1687"/>
      <c r="AG145" s="1687"/>
      <c r="AH145" s="1687"/>
      <c r="AI145" s="1687"/>
      <c r="AJ145" s="1687"/>
      <c r="AK145" s="1687"/>
      <c r="AL145" s="1687"/>
      <c r="AM145" s="1687"/>
      <c r="AN145" s="1687"/>
      <c r="AO145" s="1687"/>
      <c r="AP145" s="1687"/>
      <c r="AQ145" s="1687"/>
      <c r="AR145" s="1687"/>
      <c r="AS145" s="1687"/>
      <c r="AT145" s="1687"/>
      <c r="AU145" s="1682"/>
    </row>
    <row r="146" spans="1:47" ht="18" customHeight="1">
      <c r="AU146" s="678"/>
    </row>
    <row r="147" spans="1:47" ht="24" customHeight="1"/>
    <row r="148" spans="1:47" ht="24" customHeight="1"/>
    <row r="149" spans="1:47" ht="24" customHeight="1"/>
    <row r="150" spans="1:47" ht="24" customHeight="1"/>
    <row r="151" spans="1:47" ht="24" customHeight="1"/>
    <row r="152" spans="1:47" ht="24" customHeight="1"/>
    <row r="153" spans="1:47" ht="24" customHeight="1"/>
    <row r="154" spans="1:47" ht="24" customHeight="1"/>
    <row r="155" spans="1:47" ht="24" customHeight="1"/>
    <row r="156" spans="1:47" ht="24" customHeight="1"/>
    <row r="157" spans="1:47" ht="24" customHeight="1"/>
    <row r="158" spans="1:47" ht="24" customHeight="1"/>
    <row r="159" spans="1:47" ht="24" customHeight="1"/>
    <row r="160" spans="1:47" ht="24" customHeight="1"/>
    <row r="161" ht="24" customHeight="1"/>
    <row r="162" ht="24" customHeight="1"/>
    <row r="163" ht="24" customHeight="1"/>
    <row r="164" ht="24" customHeight="1"/>
    <row r="165" ht="24" customHeight="1"/>
    <row r="166" ht="24" customHeight="1"/>
    <row r="167" ht="24" customHeight="1"/>
    <row r="168" ht="24" customHeight="1"/>
    <row r="169" ht="24" customHeight="1"/>
    <row r="170" ht="24" customHeight="1"/>
    <row r="171" ht="24" customHeight="1"/>
    <row r="172" ht="24" customHeight="1"/>
    <row r="173" ht="24" customHeight="1"/>
    <row r="174" ht="24" customHeight="1"/>
    <row r="175" ht="24" customHeight="1"/>
    <row r="176" ht="24" customHeight="1"/>
    <row r="177" ht="24" customHeight="1"/>
    <row r="178" ht="24" customHeight="1"/>
    <row r="179" ht="24" customHeight="1"/>
    <row r="180" ht="24" customHeight="1"/>
    <row r="181" ht="24" customHeight="1"/>
    <row r="182" ht="24" customHeight="1"/>
    <row r="183" ht="24" customHeight="1"/>
    <row r="184" ht="24" customHeight="1"/>
    <row r="185" ht="24" customHeight="1"/>
    <row r="186" ht="24" customHeight="1"/>
    <row r="187" ht="24" customHeight="1"/>
    <row r="188" ht="24" customHeight="1"/>
    <row r="189" ht="24" customHeight="1"/>
    <row r="190" ht="24" customHeight="1"/>
    <row r="191" ht="24" customHeight="1"/>
    <row r="192" ht="24" customHeight="1"/>
    <row r="193" ht="24" customHeight="1"/>
    <row r="194" ht="24" customHeight="1"/>
    <row r="195" ht="24" customHeight="1"/>
    <row r="196" ht="24" customHeight="1"/>
    <row r="197" ht="24" customHeight="1"/>
    <row r="198" ht="24" customHeight="1"/>
    <row r="199" ht="24" customHeight="1"/>
    <row r="200" ht="24" customHeight="1"/>
    <row r="201" ht="24" customHeight="1"/>
    <row r="202" ht="24" customHeight="1"/>
    <row r="203" ht="24" customHeight="1"/>
    <row r="204" ht="24" customHeight="1"/>
    <row r="205" ht="24" customHeight="1"/>
    <row r="206" ht="24" customHeight="1"/>
    <row r="207" ht="24" customHeight="1"/>
    <row r="208" ht="24" customHeight="1"/>
    <row r="209" ht="24" customHeight="1"/>
    <row r="210" ht="24" customHeight="1"/>
    <row r="211" ht="24" customHeight="1"/>
    <row r="212" ht="24" customHeight="1"/>
    <row r="213" ht="24" customHeight="1"/>
    <row r="214" ht="24" customHeight="1"/>
    <row r="215" ht="24" customHeight="1"/>
    <row r="216" ht="24" customHeight="1"/>
    <row r="217" ht="24" customHeight="1"/>
    <row r="218" ht="24" customHeight="1"/>
    <row r="219" ht="24" customHeight="1"/>
  </sheetData>
  <sheetProtection algorithmName="SHA-512" hashValue="IMuVeZYbAkW1UIxCfFmwY6EelPxPNPr4a/6WPhZRRvJ/DjDb6JthVyugWtktaAZBQhz75BLRAfS4HtobXl1IrA==" saltValue="iXx7pAGaucvr73uRr7thew==" spinCount="100000" sheet="1" formatCells="0" formatColumns="0" formatRows="0"/>
  <mergeCells count="227">
    <mergeCell ref="D55:K56"/>
    <mergeCell ref="M55:S56"/>
    <mergeCell ref="X58:AC59"/>
    <mergeCell ref="AD58:AR59"/>
    <mergeCell ref="N65:S66"/>
    <mergeCell ref="L68:M69"/>
    <mergeCell ref="N68:O69"/>
    <mergeCell ref="Z38:AS39"/>
    <mergeCell ref="H97:N97"/>
    <mergeCell ref="P97:S97"/>
    <mergeCell ref="F82:H82"/>
    <mergeCell ref="F80:H80"/>
    <mergeCell ref="H96:S96"/>
    <mergeCell ref="H95:S95"/>
    <mergeCell ref="C89:F89"/>
    <mergeCell ref="G89:R89"/>
    <mergeCell ref="S68:S69"/>
    <mergeCell ref="AK63:AM63"/>
    <mergeCell ref="C65:D66"/>
    <mergeCell ref="C68:D69"/>
    <mergeCell ref="C58:D59"/>
    <mergeCell ref="L58:M59"/>
    <mergeCell ref="X67:AC69"/>
    <mergeCell ref="AD67:AR69"/>
    <mergeCell ref="D2:P2"/>
    <mergeCell ref="W7:AB9"/>
    <mergeCell ref="W10:AB12"/>
    <mergeCell ref="AN4:AS6"/>
    <mergeCell ref="AC9:AF9"/>
    <mergeCell ref="AC12:AF12"/>
    <mergeCell ref="F3:Q4"/>
    <mergeCell ref="J5:N6"/>
    <mergeCell ref="W4:AB6"/>
    <mergeCell ref="AC4:AM6"/>
    <mergeCell ref="P7:S7"/>
    <mergeCell ref="L12:S12"/>
    <mergeCell ref="AH12:AI12"/>
    <mergeCell ref="F9:H9"/>
    <mergeCell ref="F10:H10"/>
    <mergeCell ref="I10:Q10"/>
    <mergeCell ref="I9:Q9"/>
    <mergeCell ref="F8:H8"/>
    <mergeCell ref="AJ12:AM12"/>
    <mergeCell ref="AJ9:AM9"/>
    <mergeCell ref="AN9:AS9"/>
    <mergeCell ref="AN7:AS8"/>
    <mergeCell ref="AE10:AM10"/>
    <mergeCell ref="AN10:AS11"/>
    <mergeCell ref="Z30:AS31"/>
    <mergeCell ref="P30:R30"/>
    <mergeCell ref="P29:R29"/>
    <mergeCell ref="E29:J29"/>
    <mergeCell ref="AN12:AS12"/>
    <mergeCell ref="Y27:AS28"/>
    <mergeCell ref="L14:R14"/>
    <mergeCell ref="H24:S24"/>
    <mergeCell ref="H23:S23"/>
    <mergeCell ref="H19:S19"/>
    <mergeCell ref="H25:N25"/>
    <mergeCell ref="L29:N29"/>
    <mergeCell ref="P25:S25"/>
    <mergeCell ref="H26:I26"/>
    <mergeCell ref="J26:K26"/>
    <mergeCell ref="P26:S26"/>
    <mergeCell ref="L26:O26"/>
    <mergeCell ref="AE7:AM7"/>
    <mergeCell ref="AE11:AM11"/>
    <mergeCell ref="AE8:AM8"/>
    <mergeCell ref="AH9:AI9"/>
    <mergeCell ref="AP21:AR21"/>
    <mergeCell ref="AP20:AR20"/>
    <mergeCell ref="AP17:AR17"/>
    <mergeCell ref="Y21:AC21"/>
    <mergeCell ref="Y20:AC20"/>
    <mergeCell ref="AK21:AN21"/>
    <mergeCell ref="AK20:AN20"/>
    <mergeCell ref="AK17:AN17"/>
    <mergeCell ref="AE21:AH21"/>
    <mergeCell ref="AE20:AH20"/>
    <mergeCell ref="Z40:AS42"/>
    <mergeCell ref="AQ63:AR63"/>
    <mergeCell ref="X65:AD66"/>
    <mergeCell ref="AE65:AR66"/>
    <mergeCell ref="AA61:AR61"/>
    <mergeCell ref="E39:S39"/>
    <mergeCell ref="Z32:AS33"/>
    <mergeCell ref="Z36:AS37"/>
    <mergeCell ref="L30:N30"/>
    <mergeCell ref="E50:S51"/>
    <mergeCell ref="X50:AS51"/>
    <mergeCell ref="X49:AS49"/>
    <mergeCell ref="X47:AS47"/>
    <mergeCell ref="X46:AS46"/>
    <mergeCell ref="X45:AS45"/>
    <mergeCell ref="X44:AS44"/>
    <mergeCell ref="E49:S49"/>
    <mergeCell ref="E46:S46"/>
    <mergeCell ref="E45:S45"/>
    <mergeCell ref="E40:S40"/>
    <mergeCell ref="E30:J30"/>
    <mergeCell ref="E36:S36"/>
    <mergeCell ref="E35:S35"/>
    <mergeCell ref="E34:S34"/>
    <mergeCell ref="W76:AB78"/>
    <mergeCell ref="AC76:AM78"/>
    <mergeCell ref="AN76:AS78"/>
    <mergeCell ref="J77:N78"/>
    <mergeCell ref="F81:H81"/>
    <mergeCell ref="E68:G69"/>
    <mergeCell ref="J68:J69"/>
    <mergeCell ref="K68:K69"/>
    <mergeCell ref="P68:Q69"/>
    <mergeCell ref="R68:R69"/>
    <mergeCell ref="W79:AB81"/>
    <mergeCell ref="AE79:AM79"/>
    <mergeCell ref="AN79:AS80"/>
    <mergeCell ref="AE80:AM80"/>
    <mergeCell ref="AC81:AF81"/>
    <mergeCell ref="AH81:AI81"/>
    <mergeCell ref="AJ81:AM81"/>
    <mergeCell ref="AN81:AS81"/>
    <mergeCell ref="H68:I69"/>
    <mergeCell ref="I81:Q81"/>
    <mergeCell ref="P79:S79"/>
    <mergeCell ref="D74:P74"/>
    <mergeCell ref="F75:Q76"/>
    <mergeCell ref="W82:AB84"/>
    <mergeCell ref="AE82:AM82"/>
    <mergeCell ref="AN82:AS83"/>
    <mergeCell ref="AE83:AM83"/>
    <mergeCell ref="L84:S84"/>
    <mergeCell ref="AC84:AF84"/>
    <mergeCell ref="AH84:AI84"/>
    <mergeCell ref="AJ84:AM84"/>
    <mergeCell ref="AN84:AS84"/>
    <mergeCell ref="I82:Q82"/>
    <mergeCell ref="J84:K84"/>
    <mergeCell ref="Y93:AC93"/>
    <mergeCell ref="AE93:AH93"/>
    <mergeCell ref="AK93:AN93"/>
    <mergeCell ref="AP93:AR93"/>
    <mergeCell ref="L86:R86"/>
    <mergeCell ref="AK89:AN89"/>
    <mergeCell ref="AP89:AR89"/>
    <mergeCell ref="Y92:AC92"/>
    <mergeCell ref="AE92:AH92"/>
    <mergeCell ref="AK92:AN92"/>
    <mergeCell ref="AP92:AR92"/>
    <mergeCell ref="H91:S91"/>
    <mergeCell ref="J86:K86"/>
    <mergeCell ref="Z108:AS109"/>
    <mergeCell ref="E101:J101"/>
    <mergeCell ref="L101:N101"/>
    <mergeCell ref="P101:R101"/>
    <mergeCell ref="E102:J102"/>
    <mergeCell ref="L102:N102"/>
    <mergeCell ref="P102:R102"/>
    <mergeCell ref="Y99:AS100"/>
    <mergeCell ref="L98:O98"/>
    <mergeCell ref="P98:S98"/>
    <mergeCell ref="H98:I98"/>
    <mergeCell ref="J98:K98"/>
    <mergeCell ref="E121:S121"/>
    <mergeCell ref="X121:AS121"/>
    <mergeCell ref="E122:S123"/>
    <mergeCell ref="X122:AS123"/>
    <mergeCell ref="D127:K128"/>
    <mergeCell ref="M127:S128"/>
    <mergeCell ref="AD135:AF135"/>
    <mergeCell ref="AK135:AM135"/>
    <mergeCell ref="AD130:AR131"/>
    <mergeCell ref="F133:I133"/>
    <mergeCell ref="O133:Q133"/>
    <mergeCell ref="AA133:AR133"/>
    <mergeCell ref="X137:AD138"/>
    <mergeCell ref="AQ135:AR135"/>
    <mergeCell ref="C130:D131"/>
    <mergeCell ref="L130:M131"/>
    <mergeCell ref="N130:S131"/>
    <mergeCell ref="X130:AC131"/>
    <mergeCell ref="E130:H131"/>
    <mergeCell ref="I130:K131"/>
    <mergeCell ref="E137:H138"/>
    <mergeCell ref="I137:K138"/>
    <mergeCell ref="L140:M141"/>
    <mergeCell ref="N140:O141"/>
    <mergeCell ref="P140:Q141"/>
    <mergeCell ref="R140:R141"/>
    <mergeCell ref="S140:S141"/>
    <mergeCell ref="H140:I141"/>
    <mergeCell ref="C137:D138"/>
    <mergeCell ref="L137:M138"/>
    <mergeCell ref="N137:S138"/>
    <mergeCell ref="C142:S143"/>
    <mergeCell ref="AD63:AF63"/>
    <mergeCell ref="E117:S117"/>
    <mergeCell ref="X117:AS117"/>
    <mergeCell ref="E118:S118"/>
    <mergeCell ref="X118:AS118"/>
    <mergeCell ref="X119:AS119"/>
    <mergeCell ref="Z110:AS111"/>
    <mergeCell ref="E111:S111"/>
    <mergeCell ref="E112:S112"/>
    <mergeCell ref="Z112:AS114"/>
    <mergeCell ref="X116:AS116"/>
    <mergeCell ref="Z102:AS103"/>
    <mergeCell ref="Z104:AS105"/>
    <mergeCell ref="E106:S106"/>
    <mergeCell ref="E107:S107"/>
    <mergeCell ref="E108:S108"/>
    <mergeCell ref="AE137:AR138"/>
    <mergeCell ref="X139:AC141"/>
    <mergeCell ref="AD139:AR141"/>
    <mergeCell ref="C140:D141"/>
    <mergeCell ref="E140:G141"/>
    <mergeCell ref="J140:J141"/>
    <mergeCell ref="K140:K141"/>
    <mergeCell ref="F61:I61"/>
    <mergeCell ref="O61:Q61"/>
    <mergeCell ref="N58:P59"/>
    <mergeCell ref="Q58:S59"/>
    <mergeCell ref="E65:H66"/>
    <mergeCell ref="I65:K66"/>
    <mergeCell ref="E58:H59"/>
    <mergeCell ref="I58:K59"/>
    <mergeCell ref="C70:S71"/>
    <mergeCell ref="L65:M66"/>
  </mergeCells>
  <phoneticPr fontId="42"/>
  <conditionalFormatting sqref="E16:H18">
    <cfRule type="expression" dxfId="70" priority="31" stopIfTrue="1">
      <formula>#REF!=0</formula>
    </cfRule>
  </conditionalFormatting>
  <conditionalFormatting sqref="E88:H88 C89 G89 E90:H90">
    <cfRule type="expression" dxfId="69" priority="3" stopIfTrue="1">
      <formula>#REF!=0</formula>
    </cfRule>
  </conditionalFormatting>
  <conditionalFormatting sqref="I82:Q82">
    <cfRule type="expression" dxfId="68" priority="1">
      <formula>$AU$1=0</formula>
    </cfRule>
  </conditionalFormatting>
  <conditionalFormatting sqref="L14:R14">
    <cfRule type="expression" dxfId="67" priority="2">
      <formula>$AU$1=0</formula>
    </cfRule>
  </conditionalFormatting>
  <dataValidations count="1">
    <dataValidation type="list" allowBlank="1" showInputMessage="1" showErrorMessage="1" sqref="R10 R82" xr:uid="{7EC54C2F-B7CE-43D5-819B-6CB0FA2ABF18}">
      <formula1>_LST104</formula1>
    </dataValidation>
  </dataValidations>
  <pageMargins left="0.59055118110236227" right="0.35433070866141736" top="0.59055118110236227" bottom="0.39370078740157483" header="0.51181102362204722" footer="0.19685039370078741"/>
  <pageSetup paperSize="9" scale="85" orientation="portrait" blackAndWhite="1" r:id="rId1"/>
  <headerFooter>
    <oddHeader xml:space="preserve">&amp;R&amp;"ＭＳ 明朝,標準"&amp;10　　  </oddHeader>
    <oddFooter>&amp;L&amp;"-,標準"&amp;8JAAF-MST &lt;RESA-6&gt;再委託　注文書・請書</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67DAB2-65AE-40D6-8468-652105AB4B9C}">
  <sheetPr>
    <tabColor indexed="18"/>
  </sheetPr>
  <dimension ref="A1:DU85"/>
  <sheetViews>
    <sheetView workbookViewId="0"/>
  </sheetViews>
  <sheetFormatPr defaultRowHeight="15.75"/>
  <cols>
    <col min="1" max="1" width="6.625" style="55" customWidth="1"/>
    <col min="2" max="2" width="4.75" style="55" customWidth="1"/>
    <col min="3" max="3" width="10" style="55" customWidth="1"/>
    <col min="4" max="4" width="5.375" style="55" customWidth="1"/>
    <col min="5" max="5" width="2.625" style="55" customWidth="1"/>
    <col min="6" max="8" width="10.625" style="55" customWidth="1"/>
    <col min="9" max="9" width="2.875" style="55" customWidth="1"/>
    <col min="10" max="12" width="10.625" style="55" customWidth="1"/>
    <col min="13" max="13" width="2.75" style="55" customWidth="1"/>
    <col min="14" max="16" width="6.125" style="55" customWidth="1"/>
    <col min="17" max="19" width="5" style="55" customWidth="1"/>
    <col min="20" max="20" width="4.125" style="55" customWidth="1"/>
    <col min="21" max="21" width="2" style="55" customWidth="1"/>
    <col min="22" max="22" width="4.5" style="55" customWidth="1"/>
    <col min="23" max="23" width="5.5" style="55" customWidth="1"/>
    <col min="24" max="24" width="11.25" style="55" customWidth="1"/>
    <col min="25" max="25" width="8" style="55" customWidth="1"/>
    <col min="26" max="26" width="10.5" style="55" customWidth="1"/>
    <col min="27" max="27" width="2.375" style="55" customWidth="1"/>
    <col min="28" max="33" width="8.875" style="55" customWidth="1"/>
    <col min="34" max="34" width="6.875" style="55" customWidth="1"/>
    <col min="35" max="35" width="6.375" style="55" customWidth="1"/>
    <col min="36" max="36" width="9" style="55"/>
    <col min="37" max="37" width="3.875" style="55" customWidth="1"/>
    <col min="38" max="45" width="8.125" style="55" customWidth="1"/>
    <col min="46" max="46" width="3.875" style="55" customWidth="1"/>
    <col min="47" max="47" width="6.375" style="55" customWidth="1"/>
    <col min="48" max="48" width="8.75" style="55" customWidth="1"/>
    <col min="49" max="61" width="6.375" style="55" customWidth="1"/>
    <col min="62" max="62" width="7.125" style="55" customWidth="1"/>
    <col min="63" max="63" width="7.75" style="55" customWidth="1"/>
    <col min="64" max="64" width="4.75" style="55" customWidth="1"/>
    <col min="65" max="68" width="8.625" style="55" customWidth="1"/>
    <col min="69" max="69" width="4.25" style="55" customWidth="1"/>
    <col min="70" max="70" width="9" style="55" customWidth="1"/>
    <col min="71" max="71" width="4.375" style="55" customWidth="1"/>
    <col min="72" max="73" width="8.625" style="55" customWidth="1"/>
    <col min="74" max="74" width="6" style="55" customWidth="1"/>
    <col min="75" max="81" width="7.625" style="55" customWidth="1"/>
    <col min="82" max="82" width="10.125" style="55" customWidth="1"/>
    <col min="83" max="83" width="6.375" style="55" customWidth="1"/>
    <col min="84" max="86" width="10.625" style="12" customWidth="1"/>
    <col min="87" max="91" width="10.5" style="12" customWidth="1"/>
    <col min="92" max="92" width="2" style="12" customWidth="1"/>
    <col min="93" max="95" width="11.75" style="55" customWidth="1"/>
    <col min="96" max="96" width="13.75" style="55" customWidth="1"/>
    <col min="97" max="97" width="3.375" style="55" customWidth="1"/>
    <col min="98" max="101" width="12.125" style="55" customWidth="1"/>
    <col min="102" max="102" width="2" style="55" customWidth="1"/>
    <col min="103" max="103" width="12.375" style="55" customWidth="1"/>
    <col min="104" max="105" width="11.875" style="55" customWidth="1"/>
    <col min="106" max="106" width="2.375" style="55" customWidth="1"/>
    <col min="107" max="109" width="11.125" style="55" customWidth="1"/>
    <col min="110" max="110" width="6" style="55" customWidth="1"/>
    <col min="111" max="111" width="11.875" style="55" customWidth="1"/>
    <col min="112" max="112" width="12.75" style="55" bestFit="1" customWidth="1"/>
    <col min="113" max="113" width="9" style="55"/>
    <col min="114" max="114" width="4.375" style="55" customWidth="1"/>
    <col min="115" max="115" width="13.25" style="55" customWidth="1"/>
    <col min="116" max="116" width="13.875" style="55" customWidth="1"/>
    <col min="117" max="120" width="12.25" style="55" customWidth="1"/>
    <col min="121" max="121" width="13.125" style="55" customWidth="1"/>
    <col min="122" max="123" width="14" style="55" customWidth="1"/>
    <col min="124" max="16384" width="9" style="55"/>
  </cols>
  <sheetData>
    <row r="1" spans="1:125" s="12" customFormat="1" ht="27.75" customHeight="1">
      <c r="A1" s="20"/>
      <c r="B1" s="622" t="s">
        <v>2275</v>
      </c>
      <c r="C1" s="20"/>
      <c r="D1" s="550"/>
      <c r="E1" s="550"/>
      <c r="F1" s="550"/>
      <c r="G1" s="550"/>
      <c r="H1" s="550"/>
      <c r="I1" s="20"/>
      <c r="J1" s="551"/>
      <c r="K1" s="20"/>
      <c r="L1" s="20"/>
      <c r="M1" s="1952"/>
      <c r="N1" s="1952"/>
      <c r="O1" s="1952"/>
      <c r="P1" s="1952"/>
      <c r="Q1" s="1952"/>
      <c r="R1" s="1952"/>
      <c r="S1" s="1952"/>
      <c r="T1" s="1952"/>
      <c r="U1" s="551"/>
      <c r="V1" s="20"/>
      <c r="W1" s="20"/>
    </row>
    <row r="2" spans="1:125" ht="23.25" customHeight="1">
      <c r="X2" s="264"/>
      <c r="CG2" s="265"/>
    </row>
    <row r="3" spans="1:125" ht="18" customHeight="1">
      <c r="B3" s="271" t="s">
        <v>87</v>
      </c>
      <c r="C3" s="212"/>
      <c r="D3" s="2011"/>
      <c r="E3" s="2011"/>
      <c r="F3" s="2011" t="s">
        <v>2208</v>
      </c>
      <c r="G3" s="5199" t="str">
        <f>+入力ｼｰﾄA!$G$71</f>
        <v>単一用途</v>
      </c>
      <c r="H3" s="5200"/>
      <c r="I3" s="2353">
        <f>+入力ｼｰﾄA!$H$71</f>
        <v>0</v>
      </c>
      <c r="J3" s="2011" t="s">
        <v>2209</v>
      </c>
      <c r="K3" s="2011"/>
      <c r="L3" s="2011"/>
      <c r="M3" s="2011"/>
      <c r="N3" s="2011"/>
      <c r="O3" s="2011"/>
      <c r="P3" s="2011"/>
      <c r="Q3" s="2011"/>
      <c r="R3" s="2011"/>
      <c r="S3" s="2011"/>
      <c r="T3" s="2011"/>
      <c r="U3" s="2011"/>
      <c r="V3" s="2200"/>
      <c r="W3" s="2011"/>
      <c r="X3" s="2011" t="s">
        <v>2208</v>
      </c>
      <c r="Y3" s="5199" t="str">
        <f>+入力ｼｰﾄA!$G$71</f>
        <v>単一用途</v>
      </c>
      <c r="Z3" s="5200"/>
      <c r="AA3" s="2353">
        <f>+入力ｼｰﾄA!$H$71</f>
        <v>0</v>
      </c>
      <c r="AB3" s="2011" t="s">
        <v>2209</v>
      </c>
      <c r="AC3" s="2011"/>
      <c r="AD3" s="2011"/>
      <c r="AE3" s="2011"/>
      <c r="AF3" s="2011"/>
      <c r="AG3" s="2011"/>
      <c r="AH3" s="2011"/>
      <c r="AI3" s="2011"/>
      <c r="AJ3" s="266"/>
      <c r="AK3" s="266"/>
      <c r="AL3" s="266"/>
      <c r="AM3" s="266"/>
      <c r="AN3" s="266"/>
      <c r="AO3" s="266"/>
      <c r="AP3" s="266"/>
      <c r="AQ3" s="266"/>
      <c r="AR3" s="266"/>
      <c r="AS3" s="266"/>
      <c r="AT3" s="72"/>
      <c r="AU3" s="2062"/>
      <c r="AV3" s="2011"/>
      <c r="AW3" s="2011"/>
      <c r="AX3" s="2011"/>
      <c r="AY3" s="2011"/>
      <c r="AZ3" s="2011"/>
      <c r="BA3" s="2011"/>
      <c r="BB3" s="2011"/>
      <c r="BC3" s="2011"/>
      <c r="BD3" s="2011"/>
      <c r="BE3" s="2011"/>
      <c r="BF3" s="2011"/>
      <c r="BG3" s="1901"/>
      <c r="BS3" s="284" t="s">
        <v>2217</v>
      </c>
      <c r="CE3" s="105"/>
      <c r="CF3" s="267"/>
      <c r="CG3" s="267"/>
      <c r="CH3" s="268"/>
      <c r="CI3" s="269"/>
      <c r="CJ3" s="269"/>
      <c r="CK3" s="269"/>
      <c r="CL3" s="269"/>
      <c r="CM3" s="270"/>
      <c r="CN3" s="269"/>
      <c r="CO3" s="266"/>
      <c r="CP3" s="266"/>
      <c r="CQ3" s="266"/>
      <c r="CR3" s="266"/>
      <c r="CS3" s="266"/>
      <c r="CT3" s="266"/>
      <c r="CU3" s="266"/>
      <c r="CV3" s="266"/>
      <c r="CW3" s="266"/>
      <c r="CX3" s="266"/>
      <c r="CY3" s="266"/>
      <c r="CZ3" s="266"/>
      <c r="DA3" s="266"/>
      <c r="DB3" s="266"/>
      <c r="DC3" s="266"/>
      <c r="DD3" s="266"/>
      <c r="DE3" s="266"/>
      <c r="DF3" s="266"/>
      <c r="DG3" s="266"/>
      <c r="DH3" s="266"/>
      <c r="DI3" s="266"/>
      <c r="DJ3" s="266"/>
      <c r="DK3" s="266"/>
      <c r="DL3" s="266"/>
      <c r="DM3" s="266"/>
      <c r="DN3" s="266"/>
      <c r="DO3" s="266"/>
      <c r="DP3" s="266"/>
      <c r="DQ3" s="266"/>
      <c r="DR3" s="266"/>
      <c r="DS3" s="266"/>
      <c r="DT3" s="72"/>
    </row>
    <row r="4" spans="1:125" ht="24" customHeight="1">
      <c r="B4" s="73"/>
      <c r="C4" s="2167" t="s">
        <v>2282</v>
      </c>
      <c r="F4" s="614"/>
      <c r="V4" s="2201"/>
      <c r="X4" s="2167" t="s">
        <v>2285</v>
      </c>
      <c r="AT4" s="81"/>
      <c r="AU4" s="73"/>
      <c r="AV4" s="2167" t="s">
        <v>2185</v>
      </c>
      <c r="BG4" s="81"/>
      <c r="BJ4" s="125" t="s">
        <v>2208</v>
      </c>
      <c r="BK4" s="5199" t="str">
        <f>+入力ｼｰﾄA!$G$71</f>
        <v>単一用途</v>
      </c>
      <c r="BL4" s="5200"/>
      <c r="BM4" s="2335" t="str">
        <f>+IF(入力ｼｰﾄA!$T$202=1,"複合用途の場合下記の算定方法が適応される","　※下記の算定方法は利用しない")</f>
        <v>　※下記の算定方法は利用しない</v>
      </c>
      <c r="BO4" s="127"/>
      <c r="BS4" s="48" t="s">
        <v>2253</v>
      </c>
      <c r="BT4" s="56" t="s">
        <v>2254</v>
      </c>
      <c r="BU4" s="56" t="s">
        <v>348</v>
      </c>
      <c r="BV4" s="56" t="s">
        <v>2274</v>
      </c>
      <c r="CE4" s="73"/>
      <c r="CF4" s="615" t="s">
        <v>362</v>
      </c>
      <c r="CH4" s="17"/>
      <c r="CI4" s="272"/>
      <c r="CJ4" s="272"/>
      <c r="CK4" s="16"/>
      <c r="CL4" s="273"/>
      <c r="CN4" s="17"/>
      <c r="CT4" s="155" t="s">
        <v>233</v>
      </c>
      <c r="CU4" s="274">
        <f>+入力ｼｰﾄA!$G$285</f>
        <v>10000</v>
      </c>
      <c r="CV4" s="275" t="s">
        <v>655</v>
      </c>
      <c r="DN4" s="55" t="s">
        <v>2083</v>
      </c>
      <c r="DT4" s="81"/>
    </row>
    <row r="5" spans="1:125" ht="16.5" customHeight="1">
      <c r="B5" s="73"/>
      <c r="C5" s="276"/>
      <c r="V5" s="2201"/>
      <c r="X5" s="58"/>
      <c r="Y5" s="57"/>
      <c r="Z5" s="57"/>
      <c r="AA5" s="57"/>
      <c r="AB5" s="57"/>
      <c r="AC5" s="57"/>
      <c r="AD5" s="57"/>
      <c r="AE5" s="57"/>
      <c r="AF5" s="57"/>
      <c r="AG5" s="57"/>
      <c r="AT5" s="81"/>
      <c r="AU5" s="73"/>
      <c r="BG5" s="81"/>
      <c r="BS5" s="159" t="s">
        <v>2036</v>
      </c>
      <c r="BT5" s="2284">
        <f>+入力ｼｰﾄA!G77</f>
        <v>1500</v>
      </c>
      <c r="BU5" s="2284">
        <f>SUM(BT5:BT7)</f>
        <v>1500</v>
      </c>
      <c r="BV5" s="2446">
        <f>+BT5/BT8</f>
        <v>1</v>
      </c>
      <c r="BW5" s="5221" t="str">
        <f>+入力ｼｰﾄA!M73</f>
        <v>六）共同住宅</v>
      </c>
      <c r="BX5" s="4695"/>
      <c r="BY5" s="4695"/>
      <c r="BZ5" s="4695"/>
      <c r="CA5" s="2265"/>
      <c r="CB5" s="2265"/>
      <c r="CE5" s="73"/>
      <c r="CF5" s="13"/>
      <c r="CG5" s="13"/>
      <c r="CH5" s="128"/>
      <c r="CI5" s="16" t="s">
        <v>226</v>
      </c>
      <c r="CJ5" s="277"/>
      <c r="CN5" s="18"/>
      <c r="DT5" s="81"/>
    </row>
    <row r="6" spans="1:125" ht="21" customHeight="1">
      <c r="B6" s="73"/>
      <c r="C6" s="278"/>
      <c r="D6" s="125" t="s">
        <v>33</v>
      </c>
      <c r="F6" s="279">
        <f>+入力ｼｰﾄA!G73</f>
        <v>6</v>
      </c>
      <c r="G6" s="5208" t="str">
        <f>VLOOKUP(F6,_LST03,2)</f>
        <v>六）共同住宅</v>
      </c>
      <c r="H6" s="5209"/>
      <c r="I6" s="5209"/>
      <c r="J6" s="5209"/>
      <c r="K6" s="5209"/>
      <c r="L6" s="5210"/>
      <c r="M6" s="60"/>
      <c r="N6" s="60"/>
      <c r="O6" s="125" t="s">
        <v>93</v>
      </c>
      <c r="P6" s="322">
        <f>IF($F$8=1,L14,L29)</f>
        <v>100000</v>
      </c>
      <c r="Q6" s="60"/>
      <c r="R6" s="60"/>
      <c r="S6" s="60"/>
      <c r="T6" s="60"/>
      <c r="V6" s="2201"/>
      <c r="X6" s="5215" t="s">
        <v>88</v>
      </c>
      <c r="Y6" s="5216"/>
      <c r="Z6" s="5216"/>
      <c r="AA6" s="5216"/>
      <c r="AB6" s="5216"/>
      <c r="AC6" s="5216"/>
      <c r="AD6" s="5216"/>
      <c r="AE6" s="5216"/>
      <c r="AF6" s="5216"/>
      <c r="AG6" s="5216"/>
      <c r="AH6" s="68"/>
      <c r="AI6" s="68"/>
      <c r="AJ6" s="68"/>
      <c r="AK6" s="68"/>
      <c r="AL6" s="68"/>
      <c r="AM6" s="68"/>
      <c r="AN6" s="68"/>
      <c r="AO6" s="68"/>
      <c r="AP6" s="68"/>
      <c r="AQ6" s="68"/>
      <c r="AR6" s="68"/>
      <c r="AS6" s="68"/>
      <c r="AT6" s="81"/>
      <c r="AU6" s="73"/>
      <c r="BG6" s="81"/>
      <c r="BJ6" s="55" t="s">
        <v>2958</v>
      </c>
      <c r="BS6" s="159" t="s">
        <v>2038</v>
      </c>
      <c r="BT6" s="2284">
        <f>+入力ｼｰﾄA!I77</f>
        <v>0</v>
      </c>
      <c r="BU6" s="2284">
        <f>SUM(BT5:BT7)</f>
        <v>1500</v>
      </c>
      <c r="BV6" s="2446">
        <f>+BT6/BT8</f>
        <v>0</v>
      </c>
      <c r="BW6" s="5221" t="str">
        <f>+入力ｼｰﾄA!M75</f>
        <v>該当なし</v>
      </c>
      <c r="BX6" s="4695"/>
      <c r="BY6" s="4695"/>
      <c r="BZ6" s="4695"/>
      <c r="CA6" s="2265"/>
      <c r="CB6" s="2265"/>
      <c r="CE6" s="73"/>
      <c r="CF6" s="280" t="s">
        <v>202</v>
      </c>
      <c r="CG6" s="274">
        <f>+入力ｼｰﾄA!G37</f>
        <v>4000</v>
      </c>
      <c r="CH6" s="16" t="s">
        <v>613</v>
      </c>
      <c r="CI6" s="281" t="s">
        <v>615</v>
      </c>
      <c r="CJ6" s="49"/>
      <c r="CK6" s="272" t="s">
        <v>229</v>
      </c>
      <c r="CN6" s="16"/>
      <c r="CS6" s="16"/>
      <c r="CT6" s="155" t="s">
        <v>288</v>
      </c>
      <c r="CU6" s="274" t="str">
        <f>+入力ｼｰﾄA!G283</f>
        <v>行わない</v>
      </c>
      <c r="CZ6" s="274" t="str">
        <f>+CU6</f>
        <v>行わない</v>
      </c>
      <c r="DB6" s="282" t="s">
        <v>263</v>
      </c>
      <c r="DC6" s="274" t="str">
        <f>+入力ｼｰﾄA!G278</f>
        <v>外税</v>
      </c>
      <c r="DD6" s="274">
        <f>+'SYSTEM-2'!E58</f>
        <v>1</v>
      </c>
      <c r="DJ6" s="55" t="s">
        <v>298</v>
      </c>
      <c r="DT6" s="81"/>
    </row>
    <row r="7" spans="1:125" ht="15.75" customHeight="1">
      <c r="B7" s="73"/>
      <c r="F7" s="283"/>
      <c r="V7" s="2201"/>
      <c r="X7" s="284"/>
      <c r="Y7" s="125"/>
      <c r="AT7" s="81"/>
      <c r="AU7" s="73"/>
      <c r="BG7" s="81"/>
      <c r="BJ7" s="2207">
        <f>+入力ｼｰﾄA!$T$202</f>
        <v>0</v>
      </c>
      <c r="BK7" s="2226" t="str">
        <f>+IF(BJ7=0,"単純合算法","加重平均法")</f>
        <v>単純合算法</v>
      </c>
      <c r="BS7" s="1416" t="s">
        <v>2265</v>
      </c>
      <c r="BT7" s="2284">
        <f>+入力ｼｰﾄA!I83</f>
        <v>0</v>
      </c>
      <c r="BU7" s="2320"/>
      <c r="BV7" s="2283"/>
      <c r="BX7" s="2265"/>
      <c r="BY7" s="2265"/>
      <c r="BZ7" s="2265"/>
      <c r="CE7" s="73"/>
      <c r="CG7" s="16"/>
      <c r="CH7" s="159"/>
      <c r="CI7" s="16"/>
      <c r="CJ7" s="16"/>
      <c r="CK7" s="16"/>
      <c r="CL7" s="16"/>
      <c r="CM7" s="16"/>
      <c r="CN7" s="16"/>
      <c r="DT7" s="81"/>
    </row>
    <row r="8" spans="1:125" ht="20.100000000000001" customHeight="1">
      <c r="B8" s="73"/>
      <c r="D8" s="125" t="s">
        <v>36</v>
      </c>
      <c r="F8" s="285">
        <f>+入力ｼｰﾄA!G74</f>
        <v>1</v>
      </c>
      <c r="G8" s="5211" t="str">
        <f>IF(F8=1,VLOOKUP($F$6,_LST03,3),VLOOKUP($F$6,_LST03,4))</f>
        <v>公営住宅、社宅、共同住宅、寄宿舎等</v>
      </c>
      <c r="H8" s="5212"/>
      <c r="I8" s="5212"/>
      <c r="J8" s="5212"/>
      <c r="K8" s="5212"/>
      <c r="L8" s="5213"/>
      <c r="M8" s="61"/>
      <c r="N8" s="61"/>
      <c r="O8" s="125" t="s">
        <v>97</v>
      </c>
      <c r="P8" s="322">
        <f>IF($F$8=1,L15,L30)</f>
        <v>100</v>
      </c>
      <c r="Q8" s="61"/>
      <c r="R8" s="61"/>
      <c r="S8" s="61"/>
      <c r="T8" s="61"/>
      <c r="V8" s="2201"/>
      <c r="X8" s="5217" t="str">
        <f>+IF($F$6&gt;12,'SYSTEM-2'!$C$35,"")</f>
        <v/>
      </c>
      <c r="Y8" s="4526"/>
      <c r="Z8" s="4526"/>
      <c r="AA8" s="4526"/>
      <c r="AB8" s="4526"/>
      <c r="AC8" s="4526"/>
      <c r="AD8" s="4526"/>
      <c r="AE8" s="4526"/>
      <c r="AF8" s="4526"/>
      <c r="AG8" s="4526"/>
      <c r="AH8" s="4526"/>
      <c r="AS8" s="57"/>
      <c r="AT8" s="81"/>
      <c r="AU8" s="73"/>
      <c r="BG8" s="81"/>
      <c r="BJ8" s="2946" t="s">
        <v>2959</v>
      </c>
      <c r="BS8" s="2282" t="s">
        <v>2264</v>
      </c>
      <c r="BT8" s="2285">
        <f>SUM(BT5:BT6)</f>
        <v>1500</v>
      </c>
      <c r="CE8" s="73"/>
      <c r="CF8" s="280" t="s">
        <v>211</v>
      </c>
      <c r="CG8" s="286">
        <f>+入力ｼｰﾄA!G44</f>
        <v>1.9</v>
      </c>
      <c r="CH8" s="287"/>
      <c r="CI8" s="281" t="s">
        <v>616</v>
      </c>
      <c r="CJ8" s="49"/>
      <c r="CK8" s="272" t="s">
        <v>614</v>
      </c>
      <c r="CL8" s="16"/>
      <c r="CM8" s="16"/>
      <c r="CN8" s="16"/>
      <c r="CU8" s="274">
        <f>+'SYSTEM-2'!F70</f>
        <v>0</v>
      </c>
      <c r="DB8" s="159" t="s">
        <v>650</v>
      </c>
      <c r="DC8" s="274">
        <f>+入力ｼｰﾄA!$G$280</f>
        <v>10</v>
      </c>
      <c r="DD8" s="13" t="s">
        <v>651</v>
      </c>
      <c r="DT8" s="81"/>
    </row>
    <row r="9" spans="1:125" ht="20.100000000000001" customHeight="1">
      <c r="B9" s="73"/>
      <c r="V9" s="2201"/>
      <c r="X9" s="289" t="s">
        <v>2135</v>
      </c>
      <c r="Y9" s="125"/>
      <c r="Z9" s="57"/>
      <c r="AB9" s="62"/>
      <c r="AC9" s="62"/>
      <c r="AD9" s="62"/>
      <c r="AE9" s="62"/>
      <c r="AF9" s="62"/>
      <c r="AG9" s="62"/>
      <c r="AT9" s="81"/>
      <c r="AU9" s="73"/>
      <c r="BG9" s="81"/>
      <c r="CE9" s="73"/>
      <c r="CF9" s="13"/>
      <c r="CH9" s="288"/>
      <c r="CI9" s="287"/>
      <c r="CJ9" s="287"/>
      <c r="CK9" s="16"/>
      <c r="CL9" s="16"/>
      <c r="CN9" s="16"/>
      <c r="DT9" s="81"/>
    </row>
    <row r="10" spans="1:125" ht="20.100000000000001" customHeight="1">
      <c r="B10" s="73"/>
      <c r="V10" s="2201"/>
      <c r="X10" s="289"/>
      <c r="Y10" s="125"/>
      <c r="Z10" s="57"/>
      <c r="AB10" s="62"/>
      <c r="AC10" s="62"/>
      <c r="AD10" s="62"/>
      <c r="AE10" s="62"/>
      <c r="AF10" s="62"/>
      <c r="AG10" s="62"/>
      <c r="AT10" s="81"/>
      <c r="AU10" s="73"/>
      <c r="BG10" s="81"/>
      <c r="BK10" s="293"/>
      <c r="BU10" s="2265"/>
      <c r="BV10" s="2265"/>
      <c r="CE10" s="73"/>
      <c r="CF10" s="13"/>
      <c r="CH10" s="288"/>
      <c r="CI10" s="287"/>
      <c r="CJ10" s="287"/>
      <c r="CK10" s="16"/>
      <c r="CL10" s="16"/>
      <c r="CN10" s="16"/>
      <c r="DT10" s="81"/>
    </row>
    <row r="11" spans="1:125" ht="32.25" customHeight="1">
      <c r="B11" s="73"/>
      <c r="C11" s="5214" t="str">
        <f>+'SYSTEM-2'!$C$24</f>
        <v>※入力の面積は告示8号掲載別表の範囲内に収まっており、国土交通省官庁営繕が発表した計算式で算定します。</v>
      </c>
      <c r="D11" s="5214"/>
      <c r="E11" s="5214"/>
      <c r="F11" s="5214"/>
      <c r="G11" s="5214"/>
      <c r="H11" s="5214"/>
      <c r="I11" s="5214"/>
      <c r="J11" s="5214"/>
      <c r="K11" s="5107"/>
      <c r="L11" s="5107"/>
      <c r="V11" s="2201"/>
      <c r="Z11" s="57"/>
      <c r="AB11" s="290"/>
      <c r="AC11" s="290"/>
      <c r="AD11" s="290"/>
      <c r="AE11" s="290"/>
      <c r="AF11" s="290"/>
      <c r="AG11" s="290"/>
      <c r="AJ11" s="291">
        <f>+F8</f>
        <v>1</v>
      </c>
      <c r="AL11" s="292">
        <f>+C43</f>
        <v>2</v>
      </c>
      <c r="AM11" s="56"/>
      <c r="AT11" s="81"/>
      <c r="AU11" s="73"/>
      <c r="AV11" s="615"/>
      <c r="BG11" s="81"/>
      <c r="BJ11" s="2318" t="s">
        <v>2272</v>
      </c>
      <c r="BM11" s="55" t="s">
        <v>2278</v>
      </c>
      <c r="BO11" s="2286"/>
      <c r="CE11" s="73"/>
      <c r="CF11" s="16" t="s">
        <v>270</v>
      </c>
      <c r="CG11" s="16"/>
      <c r="CH11" s="17"/>
      <c r="CI11" s="17"/>
      <c r="CJ11" s="17"/>
      <c r="CK11" s="17"/>
      <c r="CL11" s="18"/>
      <c r="CN11" s="16"/>
      <c r="CO11" s="16" t="s">
        <v>251</v>
      </c>
      <c r="CT11" s="55" t="s">
        <v>271</v>
      </c>
      <c r="DC11" s="293" t="s">
        <v>265</v>
      </c>
      <c r="DG11" s="55" t="s">
        <v>273</v>
      </c>
      <c r="DJ11" s="105"/>
      <c r="DK11" s="266"/>
      <c r="DL11" s="72"/>
      <c r="DM11" s="294" t="s">
        <v>265</v>
      </c>
      <c r="DN11" s="295"/>
      <c r="DO11" s="266"/>
      <c r="DP11" s="295"/>
      <c r="DQ11" s="295"/>
      <c r="DR11" s="105"/>
      <c r="DS11" s="72"/>
      <c r="DT11" s="81"/>
    </row>
    <row r="12" spans="1:125" ht="21.75" customHeight="1" thickBot="1">
      <c r="B12" s="73"/>
      <c r="V12" s="2201"/>
      <c r="X12" s="59"/>
      <c r="Z12" s="57"/>
      <c r="AB12" s="290"/>
      <c r="AC12" s="290"/>
      <c r="AD12" s="290"/>
      <c r="AE12" s="290"/>
      <c r="AF12" s="290"/>
      <c r="AG12" s="290"/>
      <c r="AN12" s="62"/>
      <c r="AO12" s="62"/>
      <c r="AR12" s="62"/>
      <c r="AS12" s="62"/>
      <c r="AT12" s="81"/>
      <c r="AU12" s="73"/>
      <c r="AV12" s="2167" t="s">
        <v>2248</v>
      </c>
      <c r="BG12" s="81"/>
      <c r="BK12" s="47"/>
      <c r="BL12" s="47"/>
      <c r="BM12" s="55" t="s">
        <v>2255</v>
      </c>
      <c r="BO12" s="55" t="s">
        <v>2256</v>
      </c>
      <c r="BT12" s="2307" t="s">
        <v>2252</v>
      </c>
      <c r="BX12" s="55" t="s">
        <v>2380</v>
      </c>
      <c r="CF12" s="73"/>
      <c r="CG12" s="13"/>
      <c r="CH12" s="296"/>
      <c r="CM12" s="18"/>
      <c r="CO12" s="48"/>
      <c r="DK12" s="73"/>
      <c r="DM12" s="81"/>
      <c r="DN12" s="297"/>
      <c r="DO12" s="298"/>
      <c r="DP12" s="68"/>
      <c r="DQ12" s="298"/>
      <c r="DR12" s="298"/>
      <c r="DS12" s="73"/>
      <c r="DT12" s="81"/>
      <c r="DU12" s="81"/>
    </row>
    <row r="13" spans="1:125" ht="20.100000000000001" customHeight="1" thickBot="1">
      <c r="B13" s="73"/>
      <c r="C13" s="299" t="s">
        <v>89</v>
      </c>
      <c r="V13" s="2201"/>
      <c r="AN13" s="300" t="str">
        <f>+IF($C$43=1,'SYSTEM-2'!#REF!&amp;#REF!&amp;'SYSTEM-2'!$G$3,"")</f>
        <v/>
      </c>
      <c r="AO13" s="300"/>
      <c r="AP13" s="300" t="e">
        <f>+IF($C$43=2,'SYSTEM-2'!F3&amp;#REF!&amp;'SYSTEM-2'!$G$3,"")</f>
        <v>#REF!</v>
      </c>
      <c r="AQ13" s="300"/>
      <c r="AR13" s="300" t="str">
        <f>+IF($C$43=3,'SYSTEM-2'!D3&amp;#REF!&amp;'SYSTEM-2'!$G$3,"")</f>
        <v/>
      </c>
      <c r="AS13" s="59"/>
      <c r="AT13" s="81"/>
      <c r="AU13" s="73"/>
      <c r="BG13" s="81"/>
      <c r="BJ13" s="4147" t="s">
        <v>2214</v>
      </c>
      <c r="BK13" s="4149"/>
      <c r="BL13" s="2365" t="s">
        <v>2315</v>
      </c>
      <c r="BM13" s="2293" t="s">
        <v>2250</v>
      </c>
      <c r="BN13" s="2294" t="str">
        <f>"×"&amp;+ROUND($BV$5,2)</f>
        <v>×1</v>
      </c>
      <c r="BO13" s="2293" t="s">
        <v>2250</v>
      </c>
      <c r="BP13" s="2294" t="str">
        <f>"×"&amp;+ROUND($BV$6,2)</f>
        <v>×0</v>
      </c>
      <c r="BQ13" s="2290"/>
      <c r="BR13" s="2258" t="s">
        <v>2267</v>
      </c>
      <c r="BT13" s="2219" t="s">
        <v>2266</v>
      </c>
      <c r="BU13" s="2219" t="s">
        <v>2268</v>
      </c>
      <c r="BX13" s="4147" t="s">
        <v>643</v>
      </c>
      <c r="BY13" s="4149"/>
      <c r="BZ13" s="314">
        <f>+入力ｼｰﾄA!H111</f>
        <v>1</v>
      </c>
      <c r="CA13" s="131" t="str">
        <f>+入力ｼｰﾄA!G111</f>
        <v>○</v>
      </c>
      <c r="CF13" s="73"/>
      <c r="CG13" s="301"/>
      <c r="CH13" s="302"/>
      <c r="CI13" s="303" t="s">
        <v>29</v>
      </c>
      <c r="CJ13" s="304"/>
      <c r="CK13" s="303" t="s">
        <v>245</v>
      </c>
      <c r="CL13" s="304"/>
      <c r="CM13" s="303" t="s">
        <v>246</v>
      </c>
      <c r="CN13" s="304"/>
      <c r="CO13" s="270"/>
      <c r="CP13" s="303" t="s">
        <v>29</v>
      </c>
      <c r="CQ13" s="303" t="s">
        <v>245</v>
      </c>
      <c r="CR13" s="303" t="s">
        <v>246</v>
      </c>
      <c r="CS13" s="305" t="s">
        <v>252</v>
      </c>
      <c r="CT13" s="306"/>
      <c r="CU13" s="301" t="s">
        <v>234</v>
      </c>
      <c r="CV13" s="267"/>
      <c r="CW13" s="307" t="s">
        <v>235</v>
      </c>
      <c r="CX13" s="308">
        <f>MAX(CW15:CW32)</f>
        <v>13120000</v>
      </c>
      <c r="CZ13" s="309" t="s">
        <v>269</v>
      </c>
      <c r="DA13" s="310" t="s">
        <v>283</v>
      </c>
      <c r="DB13" s="288"/>
      <c r="DD13" s="311" t="s">
        <v>216</v>
      </c>
      <c r="DE13" s="309" t="s">
        <v>217</v>
      </c>
      <c r="DF13" s="312" t="s">
        <v>184</v>
      </c>
      <c r="DH13" s="214" t="s">
        <v>274</v>
      </c>
      <c r="DI13" s="214" t="s">
        <v>272</v>
      </c>
      <c r="DK13" s="210"/>
      <c r="DL13" s="211"/>
      <c r="DM13" s="313" t="str">
        <f>+IF(DD6=1,"税抜額入力","税込額入力")</f>
        <v>税抜額入力</v>
      </c>
      <c r="DN13" s="314" t="s">
        <v>216</v>
      </c>
      <c r="DO13" s="303" t="s">
        <v>217</v>
      </c>
      <c r="DP13" s="315" t="s">
        <v>297</v>
      </c>
      <c r="DQ13" s="303" t="s">
        <v>296</v>
      </c>
      <c r="DR13" s="316" t="s">
        <v>184</v>
      </c>
      <c r="DS13" s="311" t="s">
        <v>275</v>
      </c>
      <c r="DT13" s="311" t="s">
        <v>276</v>
      </c>
      <c r="DU13" s="81"/>
    </row>
    <row r="14" spans="1:125" ht="20.100000000000001" customHeight="1">
      <c r="B14" s="317" t="s">
        <v>90</v>
      </c>
      <c r="C14" s="318">
        <f>+入力ｼｰﾄA!I85</f>
        <v>1500</v>
      </c>
      <c r="D14" s="55" t="s">
        <v>91</v>
      </c>
      <c r="E14" s="56">
        <v>1</v>
      </c>
      <c r="F14" s="319" t="s">
        <v>92</v>
      </c>
      <c r="G14" s="320" t="str">
        <f>+"S＜"&amp;L15&amp;"㎡ "</f>
        <v xml:space="preserve">S＜100㎡ </v>
      </c>
      <c r="H14" s="321"/>
      <c r="K14" s="125" t="s">
        <v>93</v>
      </c>
      <c r="L14" s="322">
        <f>VLOOKUP(入力ｼｰﾄA!$G$73,_LST31,3)</f>
        <v>100000</v>
      </c>
      <c r="M14" s="122"/>
      <c r="N14" s="122"/>
      <c r="O14" s="122"/>
      <c r="P14" s="122"/>
      <c r="Q14" s="122"/>
      <c r="R14" s="122"/>
      <c r="S14" s="122"/>
      <c r="T14" s="122"/>
      <c r="V14" s="2201"/>
      <c r="X14" s="5201" t="str">
        <f>+IF(F8=1,"第1類（今回該当）","第1類（該当外）")</f>
        <v>第1類（今回該当）</v>
      </c>
      <c r="Y14" s="5202"/>
      <c r="Z14" s="5202"/>
      <c r="AB14" s="55">
        <v>1</v>
      </c>
      <c r="AD14" s="55">
        <v>2</v>
      </c>
      <c r="AF14" s="55">
        <v>3</v>
      </c>
      <c r="AJ14" s="325" t="s">
        <v>94</v>
      </c>
      <c r="AK14" s="326"/>
      <c r="AL14" s="327"/>
      <c r="AM14" s="326"/>
      <c r="AN14" s="2168">
        <v>1</v>
      </c>
      <c r="AO14" s="2169"/>
      <c r="AP14" s="210">
        <v>2</v>
      </c>
      <c r="AQ14" s="212"/>
      <c r="AR14" s="2168">
        <v>3</v>
      </c>
      <c r="AS14" s="2169"/>
      <c r="AT14" s="81"/>
      <c r="AU14" s="73"/>
      <c r="AV14" s="2237"/>
      <c r="AW14" s="2155" t="s">
        <v>25</v>
      </c>
      <c r="AX14" s="1071">
        <f>+AM34</f>
        <v>406</v>
      </c>
      <c r="AY14" s="2232">
        <f>+IF(入力ｼｰﾄA!$Z$144="",1,入力ｼｰﾄA!$Z$144)</f>
        <v>1</v>
      </c>
      <c r="AZ14" s="2232">
        <f>+IF(入力ｼｰﾄA!$AB$145="",1,入力ｼｰﾄA!$AB$145)</f>
        <v>1</v>
      </c>
      <c r="BA14" s="2011"/>
      <c r="BB14" s="2011"/>
      <c r="BC14" s="2011"/>
      <c r="BD14" s="2011"/>
      <c r="BE14" s="3466">
        <f>+AY14*AZ14</f>
        <v>1</v>
      </c>
      <c r="BF14" s="2235">
        <f>+AX14*AY14*AZ14</f>
        <v>406</v>
      </c>
      <c r="BG14" s="81"/>
      <c r="BJ14" s="2208"/>
      <c r="BK14" s="2156" t="s">
        <v>25</v>
      </c>
      <c r="BL14" s="2321">
        <f>+入力ｼｰﾄA!H121*$BZ$13</f>
        <v>1</v>
      </c>
      <c r="BM14" s="2295">
        <f>+BF14*BL14</f>
        <v>406</v>
      </c>
      <c r="BN14" s="2296">
        <f>+BM14*$BV$5</f>
        <v>406</v>
      </c>
      <c r="BO14" s="2295">
        <f>+BF53*BL14</f>
        <v>0</v>
      </c>
      <c r="BP14" s="2296">
        <f>+BO14*$BV$6</f>
        <v>0</v>
      </c>
      <c r="BQ14" s="2292"/>
      <c r="BR14" s="2287">
        <f>+BN14+BP14</f>
        <v>406</v>
      </c>
      <c r="BT14" s="2301">
        <f>+BO46</f>
        <v>1</v>
      </c>
      <c r="BU14" s="2304">
        <f>+BR14*BT14</f>
        <v>406</v>
      </c>
      <c r="BW14" s="2290"/>
      <c r="BX14" s="4147" t="s">
        <v>644</v>
      </c>
      <c r="BY14" s="4149"/>
      <c r="BZ14" s="314">
        <f>+入力ｼｰﾄA!H112</f>
        <v>1</v>
      </c>
      <c r="CA14" s="131" t="str">
        <f>+入力ｼｰﾄA!G112</f>
        <v>○</v>
      </c>
      <c r="CF14" s="73"/>
      <c r="CG14" s="328"/>
      <c r="CH14" s="329"/>
      <c r="CI14" s="288" t="s">
        <v>242</v>
      </c>
      <c r="CJ14" s="330" t="s">
        <v>243</v>
      </c>
      <c r="CK14" s="306" t="s">
        <v>244</v>
      </c>
      <c r="CL14" s="306" t="s">
        <v>243</v>
      </c>
      <c r="CM14" s="330" t="s">
        <v>244</v>
      </c>
      <c r="CN14" s="330" t="s">
        <v>243</v>
      </c>
      <c r="CO14" s="12"/>
      <c r="CP14" s="331" t="s">
        <v>254</v>
      </c>
      <c r="CQ14" s="331" t="s">
        <v>254</v>
      </c>
      <c r="CR14" s="331" t="s">
        <v>254</v>
      </c>
      <c r="CS14" s="332"/>
      <c r="CT14" s="333"/>
      <c r="CU14" s="334" t="s">
        <v>236</v>
      </c>
      <c r="CV14" s="335" t="str">
        <f>"↓ 1/"&amp;$CU$4</f>
        <v>↓ 1/10000</v>
      </c>
      <c r="CW14" s="335" t="s">
        <v>237</v>
      </c>
      <c r="CX14" s="336" t="s">
        <v>238</v>
      </c>
      <c r="CZ14" s="73"/>
      <c r="DA14" s="337"/>
      <c r="DD14" s="338"/>
      <c r="DE14" s="73"/>
      <c r="DF14" s="337"/>
      <c r="DH14" s="338"/>
      <c r="DI14" s="338"/>
      <c r="DK14" s="339">
        <f>+入力ｼｰﾄA!F309</f>
        <v>1</v>
      </c>
      <c r="DL14" s="340" t="str">
        <f>+入力ｼｰﾄA!G309</f>
        <v>委託契約時</v>
      </c>
      <c r="DM14" s="341">
        <f>+入力ｼｰﾄA!I309</f>
        <v>7000000</v>
      </c>
      <c r="DN14" s="341">
        <f>+DM14*$DC$8/100</f>
        <v>700000</v>
      </c>
      <c r="DO14" s="341">
        <f>+DM14*$DC$8/(100+$DC$8)</f>
        <v>636363.63636363635</v>
      </c>
      <c r="DP14" s="1277">
        <f t="shared" ref="DP14:DP22" si="0">+IF($DD$6=1,DN14,DO14)</f>
        <v>700000</v>
      </c>
      <c r="DQ14" s="341">
        <f>IF(ISBLANK(入力ｼｰﾄA!P309),"-",入力ｼｰﾄA!P309)</f>
        <v>699500</v>
      </c>
      <c r="DR14" s="342">
        <f>+IF(DQ14="-",DP14,DQ14)</f>
        <v>699500</v>
      </c>
      <c r="DS14" s="343">
        <f>+DT14-DR14</f>
        <v>7000000</v>
      </c>
      <c r="DT14" s="343">
        <f>+IF($DD$6=1,DM14+DR14,DM14)</f>
        <v>7699500</v>
      </c>
      <c r="DU14" s="81"/>
    </row>
    <row r="15" spans="1:125" ht="20.100000000000001" customHeight="1">
      <c r="B15" s="317"/>
      <c r="C15" s="344">
        <f>IF(入力ｼｰﾄA!G77&lt;L15,1,IF(入力ｼｰﾄA!G77&gt;L14,3,2))</f>
        <v>2</v>
      </c>
      <c r="D15" s="59" t="s">
        <v>95</v>
      </c>
      <c r="E15" s="56">
        <v>2</v>
      </c>
      <c r="F15" s="345" t="s">
        <v>96</v>
      </c>
      <c r="G15" s="346" t="str">
        <f>+L15&amp;"㎡≦S≦"&amp;L14&amp;"㎡ "</f>
        <v xml:space="preserve">100㎡≦S≦100000㎡ </v>
      </c>
      <c r="H15" s="90"/>
      <c r="K15" s="125" t="s">
        <v>97</v>
      </c>
      <c r="L15" s="322">
        <f>VLOOKUP(入力ｼｰﾄA!$G$73,_LST31,2)</f>
        <v>100</v>
      </c>
      <c r="M15" s="122"/>
      <c r="N15" s="122"/>
      <c r="O15" s="122"/>
      <c r="P15" s="122"/>
      <c r="Q15" s="122"/>
      <c r="R15" s="122"/>
      <c r="S15" s="122"/>
      <c r="T15" s="122"/>
      <c r="V15" s="2201"/>
      <c r="X15" s="5188" t="str">
        <f>VLOOKUP(F6,_LST03,3)</f>
        <v>公営住宅、社宅、共同住宅、寄宿舎等</v>
      </c>
      <c r="Y15" s="5203"/>
      <c r="Z15" s="4926"/>
      <c r="AB15" s="2029" t="str">
        <f>+G14</f>
        <v xml:space="preserve">S＜100㎡ </v>
      </c>
      <c r="AC15" s="2030"/>
      <c r="AD15" s="347" t="str">
        <f>+G15</f>
        <v xml:space="preserve">100㎡≦S≦100000㎡ </v>
      </c>
      <c r="AE15" s="348"/>
      <c r="AF15" s="2030" t="str">
        <f>+G16</f>
        <v>100000㎡＜S</v>
      </c>
      <c r="AG15" s="2043"/>
      <c r="AJ15" s="349" t="s">
        <v>98</v>
      </c>
      <c r="AK15" s="218"/>
      <c r="AL15" s="218"/>
      <c r="AM15" s="218"/>
      <c r="AN15" s="2168" t="str">
        <f>+IF(入力ｼｰﾄA!$G$74=1,AB15,AB30)</f>
        <v xml:space="preserve">S＜100㎡ </v>
      </c>
      <c r="AO15" s="2170"/>
      <c r="AP15" s="347" t="str">
        <f>+IF(入力ｼｰﾄA!$G$74=1,AD15,AD30)</f>
        <v xml:space="preserve">100㎡≦S≦100000㎡ </v>
      </c>
      <c r="AQ15" s="348"/>
      <c r="AR15" s="2170" t="str">
        <f>+IF(入力ｼｰﾄA!G74=1,AF15,AF30)</f>
        <v>100000㎡＜S</v>
      </c>
      <c r="AS15" s="2169"/>
      <c r="AT15" s="81"/>
      <c r="AU15" s="73"/>
      <c r="AV15" s="2238" t="str">
        <f>+AM33</f>
        <v>基本設計</v>
      </c>
      <c r="AW15" s="47" t="s">
        <v>825</v>
      </c>
      <c r="AX15" s="368">
        <f>+AM35</f>
        <v>125.4</v>
      </c>
      <c r="AY15" s="2233">
        <f>+IF(入力ｼｰﾄA!$Z$146="",1,入力ｼｰﾄA!$Z$146)</f>
        <v>1</v>
      </c>
      <c r="AZ15" s="2233">
        <f>+IF(入力ｼｰﾄA!$Z$147="",1,入力ｼｰﾄA!$Z$147)</f>
        <v>1</v>
      </c>
      <c r="BA15" s="2233">
        <f>+IF(入力ｼｰﾄA!$Z$148="",1,入力ｼｰﾄA!$Z$148)</f>
        <v>1</v>
      </c>
      <c r="BB15" s="2233">
        <f>+IF(入力ｼｰﾄA!$Z$149="",1,入力ｼｰﾄA!$Z$149)</f>
        <v>1</v>
      </c>
      <c r="BC15" s="2233">
        <f>+IF(入力ｼｰﾄA!$Z$150="",1,入力ｼｰﾄA!$Z$150)</f>
        <v>1</v>
      </c>
      <c r="BD15" s="2234">
        <f>+IF(入力ｼｰﾄA!$Z$151="",1,入力ｼｰﾄA!$Z$151)</f>
        <v>1</v>
      </c>
      <c r="BE15" s="3464">
        <v>1</v>
      </c>
      <c r="BF15" s="2235">
        <f>+AX15*AY15*AZ15*BA15*BB15*BC15*BD15</f>
        <v>125.4</v>
      </c>
      <c r="BG15" s="81"/>
      <c r="BJ15" s="2238" t="str">
        <f>+AV15</f>
        <v>基本設計</v>
      </c>
      <c r="BK15" s="2157" t="s">
        <v>825</v>
      </c>
      <c r="BL15" s="2322">
        <f>+入力ｼｰﾄA!H122*$BZ$13</f>
        <v>1</v>
      </c>
      <c r="BM15" s="2297">
        <f>+BF15*BL15</f>
        <v>125.4</v>
      </c>
      <c r="BN15" s="2298">
        <f>+BM15*$BV$5</f>
        <v>125.4</v>
      </c>
      <c r="BO15" s="2297">
        <f>+BF54*BL15</f>
        <v>0</v>
      </c>
      <c r="BP15" s="2298">
        <f>+BO15*$BV$6</f>
        <v>0</v>
      </c>
      <c r="BQ15" s="2292"/>
      <c r="BR15" s="2288">
        <f>+BN15+BP15</f>
        <v>125.4</v>
      </c>
      <c r="BT15" s="2302">
        <f>+BO47</f>
        <v>0.9</v>
      </c>
      <c r="BU15" s="2305">
        <f>+BR15*BT15</f>
        <v>112.86000000000001</v>
      </c>
      <c r="BW15" s="2346"/>
      <c r="BX15" s="2346"/>
      <c r="CF15" s="73"/>
      <c r="CG15" s="164" t="s">
        <v>686</v>
      </c>
      <c r="CI15" s="350"/>
      <c r="CJ15" s="351">
        <f>+入力ｼｰﾄA!H252</f>
        <v>0</v>
      </c>
      <c r="CK15" s="352">
        <f>+入力ｼｰﾄA!J252</f>
        <v>4000</v>
      </c>
      <c r="CL15" s="351">
        <f>+入力ｼｰﾄA!L252</f>
        <v>0</v>
      </c>
      <c r="CM15" s="353">
        <f>+入力ｼｰﾄA!N252</f>
        <v>1.9</v>
      </c>
      <c r="CN15" s="354">
        <f>+入力ｼｰﾄA!P252</f>
        <v>0</v>
      </c>
      <c r="CO15" s="12"/>
      <c r="CP15" s="355">
        <f>+CJ15</f>
        <v>0</v>
      </c>
      <c r="CQ15" s="356">
        <f>+IF(CL15&gt;0,CL15,CK15)</f>
        <v>4000</v>
      </c>
      <c r="CR15" s="357">
        <f>+IF(CN15&gt;0,CN15,CM15)</f>
        <v>1.9</v>
      </c>
      <c r="CS15" s="358">
        <f>ROUNDDOWN(+CP15*CQ15*CR15,0)</f>
        <v>0</v>
      </c>
      <c r="CT15" s="333"/>
      <c r="CU15" s="359">
        <f>CS15*$CS$36</f>
        <v>0</v>
      </c>
      <c r="CV15" s="360">
        <f>CU15/$CU$4</f>
        <v>0</v>
      </c>
      <c r="CW15" s="361">
        <f>ROUNDDOWN(CV15,0)*$CU$4</f>
        <v>0</v>
      </c>
      <c r="CX15" s="362">
        <f>IF(CW15=$CX$13,0,CW15)</f>
        <v>0</v>
      </c>
      <c r="CZ15" s="363">
        <f>IF(CW15=$CX$13,$CX$36,CW15)</f>
        <v>0</v>
      </c>
      <c r="DA15" s="364">
        <f>IF($CU$8=1,CZ15,CS15)</f>
        <v>0</v>
      </c>
      <c r="DB15" s="144"/>
      <c r="DD15" s="341">
        <f>DA15*$DC$8/100</f>
        <v>0</v>
      </c>
      <c r="DE15" s="363">
        <f>DA15*$DC$8/(100+$DC$8)</f>
        <v>0</v>
      </c>
      <c r="DF15" s="365">
        <f>+IF($DD$6=1,DD15,DE15)</f>
        <v>0</v>
      </c>
      <c r="DH15" s="341">
        <f>IF($DD$6=1,DA15,DA15-DF15)</f>
        <v>0</v>
      </c>
      <c r="DI15" s="341">
        <f>IF($DD$6=1,DA15+DF15,DA15)</f>
        <v>0</v>
      </c>
      <c r="DK15" s="366">
        <f>+入力ｼｰﾄA!F310</f>
        <v>2</v>
      </c>
      <c r="DL15" s="367" t="str">
        <f>+入力ｼｰﾄA!G310</f>
        <v>基本設計完了時</v>
      </c>
      <c r="DM15" s="341">
        <f>+入力ｼｰﾄA!I310</f>
        <v>6000000</v>
      </c>
      <c r="DN15" s="341">
        <f t="shared" ref="DN15:DN22" si="1">+DM15*$DC$8/100</f>
        <v>600000</v>
      </c>
      <c r="DO15" s="341">
        <f t="shared" ref="DO15:DO22" si="2">+DM15*$DC$8/(100+$DC$8)</f>
        <v>545454.54545454541</v>
      </c>
      <c r="DP15" s="1277">
        <f t="shared" si="0"/>
        <v>600000</v>
      </c>
      <c r="DQ15" s="341" t="str">
        <f>IF(ISBLANK(入力ｼｰﾄA!P310),"-",入力ｼｰﾄA!P310)</f>
        <v>-</v>
      </c>
      <c r="DR15" s="342">
        <f t="shared" ref="DR15:DR21" si="3">+IF(DQ15="-",DP15,DQ15)</f>
        <v>600000</v>
      </c>
      <c r="DS15" s="368">
        <f t="shared" ref="DS15:DS22" si="4">+DT15-DR15</f>
        <v>6000000</v>
      </c>
      <c r="DT15" s="368">
        <f t="shared" ref="DT15:DT22" si="5">+IF($DD$6=1,DM15+DR15,DM15)</f>
        <v>6600000</v>
      </c>
      <c r="DU15" s="81"/>
    </row>
    <row r="16" spans="1:125" ht="20.100000000000001" customHeight="1">
      <c r="B16" s="73"/>
      <c r="E16" s="56">
        <v>3</v>
      </c>
      <c r="F16" s="369" t="s">
        <v>99</v>
      </c>
      <c r="G16" s="370" t="str">
        <f>+L14&amp;"㎡＜S"</f>
        <v>100000㎡＜S</v>
      </c>
      <c r="H16" s="96"/>
      <c r="J16" s="371" t="s">
        <v>100</v>
      </c>
      <c r="V16" s="2201"/>
      <c r="X16" s="5204"/>
      <c r="Y16" s="5107"/>
      <c r="Z16" s="5205"/>
      <c r="AB16" s="5184" t="s">
        <v>57</v>
      </c>
      <c r="AC16" s="5149" t="s">
        <v>102</v>
      </c>
      <c r="AD16" s="5163" t="s">
        <v>57</v>
      </c>
      <c r="AE16" s="266" t="s">
        <v>103</v>
      </c>
      <c r="AF16" s="5184" t="s">
        <v>57</v>
      </c>
      <c r="AG16" s="5186" t="s">
        <v>102</v>
      </c>
      <c r="AJ16" s="372" t="s">
        <v>104</v>
      </c>
      <c r="AK16" s="373"/>
      <c r="AL16" s="373"/>
      <c r="AM16" s="373"/>
      <c r="AN16" s="5145" t="s">
        <v>57</v>
      </c>
      <c r="AO16" s="5164" t="s">
        <v>102</v>
      </c>
      <c r="AP16" s="5163" t="s">
        <v>57</v>
      </c>
      <c r="AQ16" s="266" t="s">
        <v>103</v>
      </c>
      <c r="AR16" s="5145" t="s">
        <v>57</v>
      </c>
      <c r="AS16" s="5147" t="s">
        <v>102</v>
      </c>
      <c r="AT16" s="81"/>
      <c r="AU16" s="73"/>
      <c r="AV16" s="2238"/>
      <c r="AW16" s="2227" t="s">
        <v>1339</v>
      </c>
      <c r="AX16" s="1072">
        <f>+AM36</f>
        <v>102.5</v>
      </c>
      <c r="AY16" s="2233">
        <f>+IF(入力ｼｰﾄA!$Z$152="",1,入力ｼｰﾄA!$Z$152)</f>
        <v>1</v>
      </c>
      <c r="AZ16" s="2233">
        <f>+IF(入力ｼｰﾄA!$Z$153="",1,入力ｼｰﾄA!$Z$153)</f>
        <v>1</v>
      </c>
      <c r="BA16" s="2233">
        <f>+IF(入力ｼｰﾄA!$Z$154="",1,入力ｼｰﾄA!$Z$154)</f>
        <v>1</v>
      </c>
      <c r="BB16" s="2012"/>
      <c r="BC16" s="2012"/>
      <c r="BD16" s="1902"/>
      <c r="BE16" s="3467">
        <f>+AY16*AZ16*BA16</f>
        <v>1</v>
      </c>
      <c r="BF16" s="2235">
        <f>+AX16*AY16*AZ16*BA16</f>
        <v>102.5</v>
      </c>
      <c r="BG16" s="81"/>
      <c r="BJ16" s="2210"/>
      <c r="BK16" s="2158" t="s">
        <v>1339</v>
      </c>
      <c r="BL16" s="2323">
        <f>+入力ｼｰﾄA!H123*$BZ$13</f>
        <v>1</v>
      </c>
      <c r="BM16" s="2299">
        <f>+BF16*BL16</f>
        <v>102.5</v>
      </c>
      <c r="BN16" s="2300">
        <f>+BM16*$BV$5</f>
        <v>102.5</v>
      </c>
      <c r="BO16" s="2299">
        <f>+BF55*BL16</f>
        <v>0</v>
      </c>
      <c r="BP16" s="2300">
        <f>+BO16*$BV$6</f>
        <v>0</v>
      </c>
      <c r="BQ16" s="2292"/>
      <c r="BR16" s="2289">
        <f>+BN16+BP16</f>
        <v>102.5</v>
      </c>
      <c r="BT16" s="2303">
        <f>+BO48</f>
        <v>1.05</v>
      </c>
      <c r="BU16" s="2306">
        <f>+BR16*BT16</f>
        <v>107.625</v>
      </c>
      <c r="BW16" s="2346"/>
      <c r="BX16" s="2346"/>
      <c r="CF16" s="73"/>
      <c r="CG16" s="374" t="s">
        <v>615</v>
      </c>
      <c r="CH16" s="137" t="s">
        <v>248</v>
      </c>
      <c r="CI16" s="352">
        <f>+入力ｼｰﾄA!G253</f>
        <v>498.48</v>
      </c>
      <c r="CJ16" s="351">
        <f>+入力ｼｰﾄA!H253</f>
        <v>0</v>
      </c>
      <c r="CK16" s="352">
        <f>+入力ｼｰﾄA!J253</f>
        <v>4000</v>
      </c>
      <c r="CL16" s="351">
        <f>+入力ｼｰﾄA!L253</f>
        <v>0</v>
      </c>
      <c r="CM16" s="353">
        <f>+入力ｼｰﾄA!N253</f>
        <v>1.9</v>
      </c>
      <c r="CN16" s="354">
        <f>+入力ｼｰﾄA!P253</f>
        <v>0</v>
      </c>
      <c r="CO16" s="12"/>
      <c r="CP16" s="621">
        <f>+IF(CJ16&gt;0,CJ16,CI16)</f>
        <v>498.48</v>
      </c>
      <c r="CQ16" s="376">
        <f>+IF(CL16&gt;0,CL16,CK16)</f>
        <v>4000</v>
      </c>
      <c r="CR16" s="377">
        <f>+IF(CN16&gt;0,CN16,CM16)</f>
        <v>1.9</v>
      </c>
      <c r="CS16" s="378">
        <f>ROUNDDOWN(+CP16*CQ16*CR16,0)</f>
        <v>3788448</v>
      </c>
      <c r="CT16" s="333"/>
      <c r="CU16" s="379"/>
      <c r="CV16" s="380"/>
      <c r="CW16" s="381"/>
      <c r="CX16" s="382"/>
      <c r="CZ16" s="73"/>
      <c r="DA16" s="337"/>
      <c r="DD16" s="338"/>
      <c r="DE16" s="73"/>
      <c r="DF16" s="337"/>
      <c r="DH16" s="338"/>
      <c r="DI16" s="338"/>
      <c r="DK16" s="366">
        <f>+入力ｼｰﾄA!F311</f>
        <v>5</v>
      </c>
      <c r="DL16" s="367" t="str">
        <f>+入力ｼｰﾄA!G311</f>
        <v>工事着手時</v>
      </c>
      <c r="DM16" s="341">
        <f>+入力ｼｰﾄA!I311</f>
        <v>7000000</v>
      </c>
      <c r="DN16" s="341">
        <f t="shared" si="1"/>
        <v>700000</v>
      </c>
      <c r="DO16" s="341">
        <f t="shared" si="2"/>
        <v>636363.63636363635</v>
      </c>
      <c r="DP16" s="1277">
        <f t="shared" si="0"/>
        <v>700000</v>
      </c>
      <c r="DQ16" s="341" t="str">
        <f>IF(ISBLANK(入力ｼｰﾄA!P311),"-",入力ｼｰﾄA!P311)</f>
        <v>-</v>
      </c>
      <c r="DR16" s="342">
        <f t="shared" si="3"/>
        <v>700000</v>
      </c>
      <c r="DS16" s="368">
        <f t="shared" si="4"/>
        <v>7000000</v>
      </c>
      <c r="DT16" s="368">
        <f t="shared" si="5"/>
        <v>7700000</v>
      </c>
      <c r="DU16" s="81"/>
    </row>
    <row r="17" spans="1:125" ht="20.100000000000001" customHeight="1">
      <c r="B17" s="73"/>
      <c r="C17" s="371" t="s">
        <v>108</v>
      </c>
      <c r="F17" s="383">
        <v>1</v>
      </c>
      <c r="G17" s="383">
        <v>2</v>
      </c>
      <c r="H17" s="383">
        <v>3</v>
      </c>
      <c r="J17" s="383">
        <v>1</v>
      </c>
      <c r="K17" s="383">
        <v>2</v>
      </c>
      <c r="L17" s="383">
        <v>3</v>
      </c>
      <c r="M17" s="383"/>
      <c r="N17" s="7227" t="s">
        <v>2143</v>
      </c>
      <c r="O17" s="7228"/>
      <c r="P17" s="7229"/>
      <c r="Q17" s="7227" t="s">
        <v>2144</v>
      </c>
      <c r="R17" s="7228"/>
      <c r="S17" s="7228"/>
      <c r="T17" s="7229"/>
      <c r="U17" s="283"/>
      <c r="V17" s="2202"/>
      <c r="X17" s="4935"/>
      <c r="Y17" s="4894"/>
      <c r="Z17" s="4927"/>
      <c r="AB17" s="5185"/>
      <c r="AC17" s="5150"/>
      <c r="AD17" s="4935"/>
      <c r="AE17" s="68"/>
      <c r="AF17" s="5185"/>
      <c r="AG17" s="5187"/>
      <c r="AJ17" s="250"/>
      <c r="AK17" s="384"/>
      <c r="AL17" s="384"/>
      <c r="AM17" s="384"/>
      <c r="AN17" s="5146"/>
      <c r="AO17" s="5165"/>
      <c r="AP17" s="4935"/>
      <c r="AQ17" s="68"/>
      <c r="AR17" s="5146"/>
      <c r="AS17" s="5148"/>
      <c r="AT17" s="81"/>
      <c r="AU17" s="73"/>
      <c r="AV17" s="2239"/>
      <c r="AW17" s="2012"/>
      <c r="AX17" s="2230"/>
      <c r="AY17" s="2012"/>
      <c r="AZ17" s="2012"/>
      <c r="BA17" s="2012"/>
      <c r="BB17" s="2012"/>
      <c r="BC17" s="2012"/>
      <c r="BD17" s="2231" t="s">
        <v>2245</v>
      </c>
      <c r="BE17" s="3462"/>
      <c r="BF17" s="2236">
        <f>SUM(BF14:BF16)</f>
        <v>633.9</v>
      </c>
      <c r="BG17" s="81"/>
      <c r="BU17" s="2351">
        <f>SUM(BU14:BU16)</f>
        <v>626.48500000000001</v>
      </c>
      <c r="BW17" s="2346"/>
      <c r="BX17" s="2346"/>
      <c r="CF17" s="73"/>
      <c r="CG17" s="385"/>
      <c r="CH17" s="168" t="s">
        <v>249</v>
      </c>
      <c r="CI17" s="352">
        <f>+入力ｼｰﾄA!G254</f>
        <v>0</v>
      </c>
      <c r="CJ17" s="351">
        <f>+入力ｼｰﾄA!H254</f>
        <v>0</v>
      </c>
      <c r="CK17" s="352">
        <f>+入力ｼｰﾄA!J254</f>
        <v>4000</v>
      </c>
      <c r="CL17" s="351">
        <f>+入力ｼｰﾄA!L254</f>
        <v>0</v>
      </c>
      <c r="CM17" s="353">
        <f>+入力ｼｰﾄA!N254</f>
        <v>1.9</v>
      </c>
      <c r="CN17" s="354">
        <f>+入力ｼｰﾄA!P254</f>
        <v>0</v>
      </c>
      <c r="CO17" s="12"/>
      <c r="CP17" s="386">
        <f t="shared" ref="CP17:CP23" si="6">+IF(CJ17&gt;0,CJ17,CI17)</f>
        <v>0</v>
      </c>
      <c r="CQ17" s="387">
        <f>+IF(CL17&gt;0,CL17,CK17)</f>
        <v>4000</v>
      </c>
      <c r="CR17" s="388">
        <f>+IF(CN17&gt;0,CN17,CM17)</f>
        <v>1.9</v>
      </c>
      <c r="CS17" s="389">
        <f>ROUNDDOWN(+CP17*CQ17*CR17,0)</f>
        <v>0</v>
      </c>
      <c r="CT17" s="333"/>
      <c r="CU17" s="379"/>
      <c r="CV17" s="380"/>
      <c r="CW17" s="381"/>
      <c r="CX17" s="382"/>
      <c r="CZ17" s="73"/>
      <c r="DA17" s="337"/>
      <c r="DD17" s="338"/>
      <c r="DE17" s="73"/>
      <c r="DF17" s="337"/>
      <c r="DH17" s="338"/>
      <c r="DI17" s="338"/>
      <c r="DK17" s="366">
        <f>+入力ｼｰﾄA!F312</f>
        <v>9</v>
      </c>
      <c r="DL17" s="367" t="str">
        <f>+入力ｼｰﾄA!G312</f>
        <v>業務終了時</v>
      </c>
      <c r="DM17" s="341">
        <f>+入力ｼｰﾄA!I312</f>
        <v>5059545</v>
      </c>
      <c r="DN17" s="341">
        <f t="shared" si="1"/>
        <v>505954.5</v>
      </c>
      <c r="DO17" s="341">
        <f t="shared" si="2"/>
        <v>459958.63636363635</v>
      </c>
      <c r="DP17" s="1277">
        <f t="shared" si="0"/>
        <v>505954.5</v>
      </c>
      <c r="DQ17" s="341" t="str">
        <f>IF(ISBLANK(入力ｼｰﾄA!P312),"-",入力ｼｰﾄA!P312)</f>
        <v>-</v>
      </c>
      <c r="DR17" s="342">
        <f t="shared" si="3"/>
        <v>505954.5</v>
      </c>
      <c r="DS17" s="368">
        <f t="shared" si="4"/>
        <v>5059545</v>
      </c>
      <c r="DT17" s="368">
        <f t="shared" si="5"/>
        <v>5565499.5</v>
      </c>
      <c r="DU17" s="81"/>
    </row>
    <row r="18" spans="1:125" ht="20.100000000000001" customHeight="1">
      <c r="A18" s="56"/>
      <c r="B18" s="331"/>
      <c r="C18" s="2163"/>
      <c r="D18" s="2011"/>
      <c r="E18" s="2011"/>
      <c r="F18" s="2086" t="s">
        <v>109</v>
      </c>
      <c r="G18" s="390" t="s">
        <v>2154</v>
      </c>
      <c r="H18" s="2086" t="s">
        <v>99</v>
      </c>
      <c r="J18" s="2086" t="s">
        <v>109</v>
      </c>
      <c r="K18" s="390" t="s">
        <v>2154</v>
      </c>
      <c r="L18" s="2087" t="s">
        <v>99</v>
      </c>
      <c r="M18" s="280"/>
      <c r="N18" s="2077" t="s">
        <v>2139</v>
      </c>
      <c r="O18" s="2078" t="s">
        <v>2140</v>
      </c>
      <c r="P18" s="2078" t="s">
        <v>2141</v>
      </c>
      <c r="Q18" s="2078" t="s">
        <v>2139</v>
      </c>
      <c r="R18" s="2078" t="s">
        <v>2140</v>
      </c>
      <c r="S18" s="2078" t="s">
        <v>2141</v>
      </c>
      <c r="T18" s="2079" t="s">
        <v>2142</v>
      </c>
      <c r="V18" s="2201"/>
      <c r="X18" s="391"/>
      <c r="Y18" s="392"/>
      <c r="Z18" s="393" t="s">
        <v>111</v>
      </c>
      <c r="AB18" s="2031" t="s">
        <v>85</v>
      </c>
      <c r="AC18" s="2032" t="s">
        <v>86</v>
      </c>
      <c r="AD18" s="394" t="s">
        <v>85</v>
      </c>
      <c r="AE18" s="395" t="s">
        <v>86</v>
      </c>
      <c r="AF18" s="2044" t="s">
        <v>85</v>
      </c>
      <c r="AG18" s="2045" t="s">
        <v>86</v>
      </c>
      <c r="AJ18" s="349" t="s">
        <v>112</v>
      </c>
      <c r="AK18" s="218"/>
      <c r="AL18" s="392"/>
      <c r="AM18" s="393" t="s">
        <v>111</v>
      </c>
      <c r="AN18" s="2171" t="s">
        <v>85</v>
      </c>
      <c r="AO18" s="2172" t="s">
        <v>86</v>
      </c>
      <c r="AP18" s="394" t="s">
        <v>85</v>
      </c>
      <c r="AQ18" s="395" t="s">
        <v>86</v>
      </c>
      <c r="AR18" s="2173" t="s">
        <v>85</v>
      </c>
      <c r="AS18" s="2174" t="s">
        <v>86</v>
      </c>
      <c r="AT18" s="81"/>
      <c r="AU18" s="73"/>
      <c r="BE18" s="3456"/>
      <c r="BG18" s="81"/>
      <c r="BK18" s="47"/>
      <c r="BL18" s="47"/>
      <c r="BM18" s="55" t="s">
        <v>2255</v>
      </c>
      <c r="BO18" s="55" t="s">
        <v>2256</v>
      </c>
      <c r="BT18" s="2307" t="s">
        <v>2252</v>
      </c>
      <c r="CF18" s="73"/>
      <c r="CG18" s="397"/>
      <c r="CH18" s="169"/>
      <c r="CI18" s="398"/>
      <c r="CJ18" s="399"/>
      <c r="CK18" s="398"/>
      <c r="CL18" s="399"/>
      <c r="CM18" s="400"/>
      <c r="CN18" s="401"/>
      <c r="CO18" s="12"/>
      <c r="CP18" s="402"/>
      <c r="CQ18" s="68"/>
      <c r="CR18" s="68"/>
      <c r="CS18" s="403">
        <f>SUM(CS16:CS17)</f>
        <v>3788448</v>
      </c>
      <c r="CT18" s="145"/>
      <c r="CU18" s="359">
        <f>CS18*$CS$36</f>
        <v>3725137.353604075</v>
      </c>
      <c r="CV18" s="360">
        <f>CU18/$CU$4</f>
        <v>372.51373536040751</v>
      </c>
      <c r="CW18" s="361">
        <f>ROUNDDOWN(CV18,0)*$CU$4</f>
        <v>3720000</v>
      </c>
      <c r="CX18" s="362">
        <f>IF(CW18=$CX$13,0,CW18)</f>
        <v>3720000</v>
      </c>
      <c r="CZ18" s="363">
        <f>IF(CW18=$CX$13,$CX$36,CW18)</f>
        <v>3720000</v>
      </c>
      <c r="DA18" s="364">
        <f>IF($CU$8=1,CZ18,CS18)</f>
        <v>3788448</v>
      </c>
      <c r="DB18" s="144"/>
      <c r="DD18" s="341">
        <f>DA18*$DC$8/100</f>
        <v>378844.8</v>
      </c>
      <c r="DE18" s="363">
        <f>DA18*$DC$8/(100+$DC$8)</f>
        <v>344404.36363636365</v>
      </c>
      <c r="DF18" s="365">
        <f>+IF($DD$6=1,DD18,DE18)</f>
        <v>378844.8</v>
      </c>
      <c r="DH18" s="341">
        <f>IF($DD$6=1,DA18,DA18-DF18)</f>
        <v>3788448</v>
      </c>
      <c r="DI18" s="341">
        <f>IF($DD$6=1,DA18+DF18,DA18)</f>
        <v>4167292.8</v>
      </c>
      <c r="DK18" s="366">
        <f>+入力ｼｰﾄA!F313</f>
        <v>0</v>
      </c>
      <c r="DL18" s="367" t="str">
        <f>+入力ｼｰﾄA!G313</f>
        <v/>
      </c>
      <c r="DM18" s="341">
        <f>+入力ｼｰﾄA!I313</f>
        <v>0</v>
      </c>
      <c r="DN18" s="341">
        <f t="shared" si="1"/>
        <v>0</v>
      </c>
      <c r="DO18" s="341">
        <f t="shared" si="2"/>
        <v>0</v>
      </c>
      <c r="DP18" s="1277">
        <f t="shared" si="0"/>
        <v>0</v>
      </c>
      <c r="DQ18" s="341" t="str">
        <f>IF(ISBLANK(入力ｼｰﾄA!P313),"-",入力ｼｰﾄA!P313)</f>
        <v>-</v>
      </c>
      <c r="DR18" s="342">
        <f t="shared" si="3"/>
        <v>0</v>
      </c>
      <c r="DS18" s="368">
        <f t="shared" si="4"/>
        <v>0</v>
      </c>
      <c r="DT18" s="368">
        <f t="shared" si="5"/>
        <v>0</v>
      </c>
      <c r="DU18" s="81"/>
    </row>
    <row r="19" spans="1:125" ht="20.100000000000001" customHeight="1">
      <c r="B19" s="73"/>
      <c r="C19" s="404" t="s">
        <v>113</v>
      </c>
      <c r="D19" s="405" t="s">
        <v>25</v>
      </c>
      <c r="E19" s="406"/>
      <c r="F19" s="407"/>
      <c r="G19" s="407">
        <f>AD19*$C$14^AE19</f>
        <v>1483.2096633437263</v>
      </c>
      <c r="H19" s="407"/>
      <c r="J19" s="408"/>
      <c r="K19" s="408">
        <f>IF(G19&gt;=1000,ROUNDDOWN(G19,-2),IF(AND(G19&lt;1000,G19&gt;100),ROUNDDOWN(G19,-1),IF(G19&lt;100,ROUND(G19,0))))</f>
        <v>1400</v>
      </c>
      <c r="L19" s="409"/>
      <c r="M19" s="56"/>
      <c r="N19" s="2080">
        <f>VLOOKUP($F$6,_LST13,3)</f>
        <v>0</v>
      </c>
      <c r="O19" s="2081">
        <f>VLOOKUP($F$6,_LST13,4)</f>
        <v>0</v>
      </c>
      <c r="P19" s="2081">
        <f>VLOOKUP($F$6,_LST13,5)</f>
        <v>0</v>
      </c>
      <c r="Q19" s="2081">
        <f>VLOOKUP($F$6,_LST13,6)</f>
        <v>0</v>
      </c>
      <c r="R19" s="2081">
        <f>VLOOKUP($F$6,_LST13,7)</f>
        <v>0</v>
      </c>
      <c r="S19" s="2081">
        <f>VLOOKUP($F$6,_LST13,8)</f>
        <v>0</v>
      </c>
      <c r="T19" s="2082">
        <f>VLOOKUP($F$6,_LST13,9)</f>
        <v>0</v>
      </c>
      <c r="U19" s="2175"/>
      <c r="V19" s="2201"/>
      <c r="X19" s="105"/>
      <c r="Y19" s="410" t="s">
        <v>25</v>
      </c>
      <c r="Z19" s="2464">
        <f>IF($C$15=1,J19,IF($C$15=2,K19,L19))</f>
        <v>1400</v>
      </c>
      <c r="AB19" s="2033"/>
      <c r="AC19" s="2034"/>
      <c r="AD19" s="2145">
        <f>VLOOKUP($F$6,_LST11,5)</f>
        <v>5.8422999999999998</v>
      </c>
      <c r="AE19" s="2146">
        <f>VLOOKUP($F$6,_LST11,6)</f>
        <v>0.7571</v>
      </c>
      <c r="AF19" s="2046"/>
      <c r="AG19" s="2047"/>
      <c r="AH19" s="77"/>
      <c r="AJ19" s="73"/>
      <c r="AK19" s="81"/>
      <c r="AL19" s="410" t="s">
        <v>25</v>
      </c>
      <c r="AM19" s="2196">
        <f>+IF($AJ$11=1,Z19,Z34)</f>
        <v>1400</v>
      </c>
      <c r="AN19" s="2088"/>
      <c r="AO19" s="2089"/>
      <c r="AP19" s="2145">
        <f t="shared" ref="AP19:AQ21" si="7">+IF($AJ$11=1,AD19,AD34)</f>
        <v>5.8422999999999998</v>
      </c>
      <c r="AQ19" s="2146">
        <f t="shared" si="7"/>
        <v>0.7571</v>
      </c>
      <c r="AR19" s="2096"/>
      <c r="AS19" s="2097"/>
      <c r="AT19" s="81"/>
      <c r="AU19" s="73"/>
      <c r="BE19" s="3456"/>
      <c r="BG19" s="81"/>
      <c r="BJ19" s="4147" t="s">
        <v>2214</v>
      </c>
      <c r="BK19" s="4149"/>
      <c r="BL19" s="2365" t="s">
        <v>2315</v>
      </c>
      <c r="BM19" s="2293" t="s">
        <v>2250</v>
      </c>
      <c r="BN19" s="2294" t="str">
        <f>"×"&amp;+ROUND($BV$5,2)</f>
        <v>×1</v>
      </c>
      <c r="BO19" s="2293" t="s">
        <v>2250</v>
      </c>
      <c r="BP19" s="2294" t="str">
        <f>"×"&amp;+ROUND($BV$6,2)</f>
        <v>×0</v>
      </c>
      <c r="BQ19" s="2290"/>
      <c r="BR19" s="2258" t="s">
        <v>2267</v>
      </c>
      <c r="BT19" s="2219" t="s">
        <v>2266</v>
      </c>
      <c r="BU19" s="2219" t="s">
        <v>2268</v>
      </c>
      <c r="BX19" s="2334"/>
      <c r="CF19" s="73"/>
      <c r="CG19" s="374" t="s">
        <v>616</v>
      </c>
      <c r="CH19" s="150" t="s">
        <v>248</v>
      </c>
      <c r="CI19" s="352">
        <f>+入力ｼｰﾄA!G256</f>
        <v>1756.9</v>
      </c>
      <c r="CJ19" s="351">
        <f>+入力ｼｰﾄA!H256</f>
        <v>0</v>
      </c>
      <c r="CK19" s="352">
        <f>+入力ｼｰﾄA!J256</f>
        <v>4000</v>
      </c>
      <c r="CL19" s="351">
        <f>+入力ｼｰﾄA!L256</f>
        <v>0</v>
      </c>
      <c r="CM19" s="353">
        <f>+入力ｼｰﾄA!N256</f>
        <v>1.9</v>
      </c>
      <c r="CN19" s="354">
        <f>+入力ｼｰﾄA!P256</f>
        <v>0</v>
      </c>
      <c r="CO19" s="12"/>
      <c r="CP19" s="375">
        <f t="shared" si="6"/>
        <v>1756.9</v>
      </c>
      <c r="CQ19" s="376">
        <f>+IF(CL19&gt;0,CL19,CK19)</f>
        <v>4000</v>
      </c>
      <c r="CR19" s="377">
        <f>+IF(CN19&gt;0,CN19,CM19)</f>
        <v>1.9</v>
      </c>
      <c r="CS19" s="378">
        <f>ROUNDDOWN(+CP19*CQ19*CR19,0)</f>
        <v>13352440</v>
      </c>
      <c r="CT19" s="333"/>
      <c r="CU19" s="379"/>
      <c r="CV19" s="380"/>
      <c r="CW19" s="381"/>
      <c r="CX19" s="382"/>
      <c r="CZ19" s="73"/>
      <c r="DA19" s="337"/>
      <c r="DD19" s="338"/>
      <c r="DE19" s="73"/>
      <c r="DF19" s="337"/>
      <c r="DH19" s="338"/>
      <c r="DI19" s="338"/>
      <c r="DK19" s="366">
        <f>+入力ｼｰﾄA!F314</f>
        <v>0</v>
      </c>
      <c r="DL19" s="367" t="str">
        <f>+入力ｼｰﾄA!G314</f>
        <v/>
      </c>
      <c r="DM19" s="341">
        <f>+入力ｼｰﾄA!I314</f>
        <v>0</v>
      </c>
      <c r="DN19" s="341">
        <f t="shared" si="1"/>
        <v>0</v>
      </c>
      <c r="DO19" s="341">
        <f t="shared" si="2"/>
        <v>0</v>
      </c>
      <c r="DP19" s="1277">
        <f t="shared" si="0"/>
        <v>0</v>
      </c>
      <c r="DQ19" s="341" t="str">
        <f>IF(ISBLANK(入力ｼｰﾄA!P314),"-",入力ｼｰﾄA!P314)</f>
        <v>-</v>
      </c>
      <c r="DR19" s="342">
        <f t="shared" si="3"/>
        <v>0</v>
      </c>
      <c r="DS19" s="368">
        <f t="shared" si="4"/>
        <v>0</v>
      </c>
      <c r="DT19" s="368">
        <f t="shared" si="5"/>
        <v>0</v>
      </c>
      <c r="DU19" s="81"/>
    </row>
    <row r="20" spans="1:125" ht="20.100000000000001" customHeight="1">
      <c r="B20" s="73"/>
      <c r="C20" s="338" t="s">
        <v>114</v>
      </c>
      <c r="D20" s="414" t="s">
        <v>631</v>
      </c>
      <c r="E20" s="415"/>
      <c r="F20" s="416"/>
      <c r="G20" s="416">
        <f>AD20*$C$14^AE20</f>
        <v>572.7144155749495</v>
      </c>
      <c r="H20" s="416"/>
      <c r="J20" s="417"/>
      <c r="K20" s="417">
        <f t="shared" ref="K20:K21" si="8">IF(G20&gt;=1000,ROUNDDOWN(G20,-2),IF(AND(G20&lt;1000,G20&gt;100),ROUNDDOWN(G20,-1),IF(G20&lt;100,ROUND(G20,0))))</f>
        <v>570</v>
      </c>
      <c r="L20" s="418"/>
      <c r="M20" s="56"/>
      <c r="N20" s="2080">
        <f>VLOOKUP($F$6,_LST13,12)</f>
        <v>0</v>
      </c>
      <c r="O20" s="2081">
        <f>VLOOKUP($F$6,_LST13,13)</f>
        <v>0</v>
      </c>
      <c r="P20" s="2081">
        <f>VLOOKUP($F$6,_LST13,14)</f>
        <v>0</v>
      </c>
      <c r="Q20" s="2081">
        <f>VLOOKUP($F$6,_LST13,15)</f>
        <v>0</v>
      </c>
      <c r="R20" s="2081">
        <f>VLOOKUP($F$6,_LST13,16)</f>
        <v>0</v>
      </c>
      <c r="S20" s="2081">
        <f>VLOOKUP($F$6,_LST13,17)</f>
        <v>0</v>
      </c>
      <c r="T20" s="2082">
        <f>VLOOKUP($F$6,_LST13,18)</f>
        <v>0</v>
      </c>
      <c r="U20" s="2175"/>
      <c r="V20" s="2201"/>
      <c r="X20" s="73" t="s">
        <v>113</v>
      </c>
      <c r="Y20" s="419" t="s">
        <v>631</v>
      </c>
      <c r="Z20" s="420">
        <f>IF($C$15=1,J20,IF($C$15=2,K20,L20))</f>
        <v>570</v>
      </c>
      <c r="AB20" s="2033"/>
      <c r="AC20" s="2034"/>
      <c r="AD20" s="2145">
        <f>VLOOKUP($F$6,_LST11,12)</f>
        <v>1.8168</v>
      </c>
      <c r="AE20" s="2146">
        <f>VLOOKUP(F6,_LST11,13)</f>
        <v>0.78669999999999995</v>
      </c>
      <c r="AF20" s="2046"/>
      <c r="AG20" s="2047"/>
      <c r="AH20" s="72"/>
      <c r="AJ20" s="73" t="s">
        <v>116</v>
      </c>
      <c r="AK20" s="81"/>
      <c r="AL20" s="419" t="s">
        <v>631</v>
      </c>
      <c r="AM20" s="2197">
        <f t="shared" ref="AM20:AM26" si="9">+IF($AJ$11=1,Z20,Z35)</f>
        <v>570</v>
      </c>
      <c r="AN20" s="2090"/>
      <c r="AO20" s="2091"/>
      <c r="AP20" s="2147">
        <f t="shared" si="7"/>
        <v>1.8168</v>
      </c>
      <c r="AQ20" s="2148">
        <f t="shared" si="7"/>
        <v>0.78669999999999995</v>
      </c>
      <c r="AR20" s="2098"/>
      <c r="AS20" s="2099"/>
      <c r="AT20" s="81"/>
      <c r="AU20" s="73"/>
      <c r="AV20" s="2237"/>
      <c r="AW20" s="2155" t="s">
        <v>25</v>
      </c>
      <c r="AX20" s="1071">
        <f>+AN34</f>
        <v>994</v>
      </c>
      <c r="AY20" s="2232">
        <f>+IF(入力ｼｰﾄA!$Z$144="",1,入力ｼｰﾄA!$Z$144)</f>
        <v>1</v>
      </c>
      <c r="AZ20" s="2232">
        <f>+IF(入力ｼｰﾄA!$AB$145="",1,入力ｼｰﾄA!$AB$145)</f>
        <v>1</v>
      </c>
      <c r="BA20" s="2011"/>
      <c r="BB20" s="2011"/>
      <c r="BC20" s="2011"/>
      <c r="BD20" s="2011"/>
      <c r="BE20" s="3466">
        <f>+AY20*AZ20</f>
        <v>1</v>
      </c>
      <c r="BF20" s="2235">
        <f>+AX20*AY20*AZ20</f>
        <v>994</v>
      </c>
      <c r="BG20" s="81"/>
      <c r="BJ20" s="2208"/>
      <c r="BK20" s="2156" t="s">
        <v>25</v>
      </c>
      <c r="BL20" s="2321">
        <f>+入力ｼｰﾄA!H121*$BZ$13</f>
        <v>1</v>
      </c>
      <c r="BM20" s="2295">
        <f>+BF20*BL20</f>
        <v>994</v>
      </c>
      <c r="BN20" s="2296">
        <f>+BM20*$BV$5</f>
        <v>994</v>
      </c>
      <c r="BO20" s="2295">
        <f>+BF58*BL20</f>
        <v>0</v>
      </c>
      <c r="BP20" s="2296">
        <f>+BO20*$BV$6</f>
        <v>0</v>
      </c>
      <c r="BQ20" s="2292"/>
      <c r="BR20" s="2287">
        <f>+BN20+BP20</f>
        <v>994</v>
      </c>
      <c r="BT20" s="2301">
        <f>+BO46</f>
        <v>1</v>
      </c>
      <c r="BU20" s="2304">
        <f>+BR20*BT20</f>
        <v>994</v>
      </c>
      <c r="BW20" s="2290"/>
      <c r="BX20" s="2290"/>
      <c r="CF20" s="73"/>
      <c r="CG20" s="385"/>
      <c r="CH20" s="136" t="s">
        <v>249</v>
      </c>
      <c r="CI20" s="352">
        <f>+入力ｼｰﾄA!G257</f>
        <v>0</v>
      </c>
      <c r="CJ20" s="351">
        <f>+入力ｼｰﾄA!H257</f>
        <v>0</v>
      </c>
      <c r="CK20" s="352">
        <f>+入力ｼｰﾄA!J257</f>
        <v>4000</v>
      </c>
      <c r="CL20" s="351">
        <f>+入力ｼｰﾄA!L257</f>
        <v>0</v>
      </c>
      <c r="CM20" s="353">
        <f>+入力ｼｰﾄA!N257</f>
        <v>1.9</v>
      </c>
      <c r="CN20" s="354">
        <f>+入力ｼｰﾄA!P257</f>
        <v>0</v>
      </c>
      <c r="CO20" s="12"/>
      <c r="CP20" s="386">
        <f t="shared" si="6"/>
        <v>0</v>
      </c>
      <c r="CQ20" s="387">
        <f>+IF(CL20&gt;0,CL20,CK20)</f>
        <v>4000</v>
      </c>
      <c r="CR20" s="388">
        <f>+IF(CN20&gt;0,CN20,CM20)</f>
        <v>1.9</v>
      </c>
      <c r="CS20" s="389">
        <f>ROUNDDOWN(+CP20*CQ20*CR20,0)</f>
        <v>0</v>
      </c>
      <c r="CT20" s="333"/>
      <c r="CU20" s="379"/>
      <c r="CV20" s="380"/>
      <c r="CW20" s="381"/>
      <c r="CX20" s="382"/>
      <c r="CZ20" s="73"/>
      <c r="DA20" s="337"/>
      <c r="DD20" s="338"/>
      <c r="DE20" s="73"/>
      <c r="DF20" s="337"/>
      <c r="DH20" s="338"/>
      <c r="DI20" s="338"/>
      <c r="DK20" s="366">
        <f>+入力ｼｰﾄA!F315</f>
        <v>0</v>
      </c>
      <c r="DL20" s="367" t="str">
        <f>+入力ｼｰﾄA!G315</f>
        <v/>
      </c>
      <c r="DM20" s="341">
        <f>+入力ｼｰﾄA!I315</f>
        <v>0</v>
      </c>
      <c r="DN20" s="341">
        <f t="shared" si="1"/>
        <v>0</v>
      </c>
      <c r="DO20" s="341">
        <f t="shared" si="2"/>
        <v>0</v>
      </c>
      <c r="DP20" s="1277">
        <f t="shared" si="0"/>
        <v>0</v>
      </c>
      <c r="DQ20" s="341" t="str">
        <f>IF(ISBLANK(入力ｼｰﾄA!P315),"-",入力ｼｰﾄA!P315)</f>
        <v>-</v>
      </c>
      <c r="DR20" s="342">
        <f t="shared" si="3"/>
        <v>0</v>
      </c>
      <c r="DS20" s="368">
        <f t="shared" si="4"/>
        <v>0</v>
      </c>
      <c r="DT20" s="368">
        <f t="shared" si="5"/>
        <v>0</v>
      </c>
      <c r="DU20" s="81"/>
    </row>
    <row r="21" spans="1:125" ht="20.100000000000001" customHeight="1">
      <c r="B21" s="73"/>
      <c r="C21" s="423"/>
      <c r="D21" s="424" t="s">
        <v>28</v>
      </c>
      <c r="E21" s="425"/>
      <c r="F21" s="426"/>
      <c r="G21" s="426">
        <f>AD21*$C$14^AE21</f>
        <v>417.0362063776256</v>
      </c>
      <c r="H21" s="426"/>
      <c r="J21" s="427"/>
      <c r="K21" s="427">
        <f t="shared" si="8"/>
        <v>410</v>
      </c>
      <c r="L21" s="428"/>
      <c r="M21" s="56"/>
      <c r="N21" s="2080">
        <f>VLOOKUP($F$6,_LST13,21)</f>
        <v>0</v>
      </c>
      <c r="O21" s="2081">
        <f>VLOOKUP($F$6,_LST13,22)</f>
        <v>0</v>
      </c>
      <c r="P21" s="2081">
        <f>VLOOKUP($F$6,_LST13,23)</f>
        <v>0</v>
      </c>
      <c r="Q21" s="2081">
        <f>VLOOKUP($F$6,_LST13,24)</f>
        <v>0</v>
      </c>
      <c r="R21" s="2081">
        <f>VLOOKUP($F$6,_LST13,25)</f>
        <v>0</v>
      </c>
      <c r="S21" s="2081">
        <f>VLOOKUP($F$6,_LST13,26)</f>
        <v>0</v>
      </c>
      <c r="T21" s="2082">
        <f>VLOOKUP($F$6,_LST13,27)</f>
        <v>0</v>
      </c>
      <c r="U21" s="2175"/>
      <c r="V21" s="2201"/>
      <c r="W21" s="125"/>
      <c r="X21" s="73" t="s">
        <v>114</v>
      </c>
      <c r="Y21" s="429" t="s">
        <v>28</v>
      </c>
      <c r="Z21" s="430">
        <f>IF($C$15=1,J21,IF($C$15=2,K21,L21))</f>
        <v>410</v>
      </c>
      <c r="AB21" s="2035"/>
      <c r="AC21" s="2036"/>
      <c r="AD21" s="2153">
        <f>VLOOKUP($F$6,_LST11,19)</f>
        <v>0.59050000000000002</v>
      </c>
      <c r="AE21" s="2154">
        <f>VLOOKUP(F6,_LST11,20)</f>
        <v>0.89700000000000002</v>
      </c>
      <c r="AF21" s="2048"/>
      <c r="AG21" s="2049"/>
      <c r="AH21" s="81"/>
      <c r="AJ21" s="73"/>
      <c r="AK21" s="81"/>
      <c r="AL21" s="429" t="s">
        <v>28</v>
      </c>
      <c r="AM21" s="2198">
        <f t="shared" si="9"/>
        <v>410</v>
      </c>
      <c r="AN21" s="2092"/>
      <c r="AO21" s="2093"/>
      <c r="AP21" s="2153">
        <f t="shared" si="7"/>
        <v>0.59050000000000002</v>
      </c>
      <c r="AQ21" s="2154">
        <f t="shared" si="7"/>
        <v>0.89700000000000002</v>
      </c>
      <c r="AR21" s="2100"/>
      <c r="AS21" s="2101"/>
      <c r="AT21" s="81"/>
      <c r="AU21" s="73"/>
      <c r="AV21" s="2238" t="str">
        <f>+AN33</f>
        <v>実施設計</v>
      </c>
      <c r="AW21" s="47" t="s">
        <v>825</v>
      </c>
      <c r="AX21" s="368">
        <f>+AN35</f>
        <v>444.6</v>
      </c>
      <c r="AY21" s="2233">
        <f>+IF(入力ｼｰﾄA!$Z$146="",1,入力ｼｰﾄA!$Z$146)</f>
        <v>1</v>
      </c>
      <c r="AZ21" s="2233">
        <f>+IF(入力ｼｰﾄA!$Z$147="",1,入力ｼｰﾄA!$Z$147)</f>
        <v>1</v>
      </c>
      <c r="BA21" s="2233">
        <f>+IF(入力ｼｰﾄA!$Z$148="",1,入力ｼｰﾄA!$Z$148)</f>
        <v>1</v>
      </c>
      <c r="BB21" s="2233">
        <f>+IF(入力ｼｰﾄA!$Z$149="",1,入力ｼｰﾄA!$Z$149)</f>
        <v>1</v>
      </c>
      <c r="BC21" s="2233">
        <f>+IF(入力ｼｰﾄA!$Z$150="",1,入力ｼｰﾄA!$Z$150)</f>
        <v>1</v>
      </c>
      <c r="BD21" s="2234">
        <f>+IF(入力ｼｰﾄA!$Z$151="",1,入力ｼｰﾄA!$Z$151)</f>
        <v>1</v>
      </c>
      <c r="BE21" s="3464">
        <f>+AY21*AZ21*BA21*BB21*BC21*BD21</f>
        <v>1</v>
      </c>
      <c r="BF21" s="2235">
        <f>+AX21*AY21*AZ21*BA21*BB21*BC21*BD21</f>
        <v>444.6</v>
      </c>
      <c r="BG21" s="81"/>
      <c r="BJ21" s="2209" t="str">
        <f>+AV21</f>
        <v>実施設計</v>
      </c>
      <c r="BK21" s="2157" t="s">
        <v>825</v>
      </c>
      <c r="BL21" s="2322">
        <f>+入力ｼｰﾄA!H122*$BZ$13</f>
        <v>1</v>
      </c>
      <c r="BM21" s="2297">
        <f>+BF21*BL21</f>
        <v>444.6</v>
      </c>
      <c r="BN21" s="2298">
        <f>+BM21*$BV$5</f>
        <v>444.6</v>
      </c>
      <c r="BO21" s="2297">
        <f>+BF59*BL21</f>
        <v>0</v>
      </c>
      <c r="BP21" s="2298">
        <f>+BO21*$BV$6</f>
        <v>0</v>
      </c>
      <c r="BQ21" s="2292"/>
      <c r="BR21" s="2288">
        <f>+BN21+BP21</f>
        <v>444.6</v>
      </c>
      <c r="BT21" s="2302">
        <f>+BO47</f>
        <v>0.9</v>
      </c>
      <c r="BU21" s="2305">
        <f>+BR21*BT21</f>
        <v>400.14000000000004</v>
      </c>
      <c r="BW21" s="2346"/>
      <c r="BX21" s="2346"/>
      <c r="CF21" s="73"/>
      <c r="CG21" s="397"/>
      <c r="CH21" s="149"/>
      <c r="CI21" s="398"/>
      <c r="CJ21" s="399"/>
      <c r="CK21" s="398"/>
      <c r="CL21" s="399"/>
      <c r="CM21" s="400"/>
      <c r="CN21" s="401"/>
      <c r="CO21" s="12"/>
      <c r="CP21" s="402"/>
      <c r="CQ21" s="433"/>
      <c r="CR21" s="434"/>
      <c r="CS21" s="435">
        <f>SUM(CS19:CS20)</f>
        <v>13352440</v>
      </c>
      <c r="CT21" s="145"/>
      <c r="CU21" s="359">
        <f>CS21*$CS$36</f>
        <v>13129300.70724402</v>
      </c>
      <c r="CV21" s="360">
        <f>CU21/$CU$4</f>
        <v>1312.930070724402</v>
      </c>
      <c r="CW21" s="361">
        <f>ROUNDDOWN(CV21,0)*$CU$4</f>
        <v>13120000</v>
      </c>
      <c r="CX21" s="362">
        <f>IF(CW21=$CX$13,0,CW21)</f>
        <v>0</v>
      </c>
      <c r="CZ21" s="363">
        <f>IF(CW21=$CX$13,$CX$36,CW21)</f>
        <v>13140000</v>
      </c>
      <c r="DA21" s="364">
        <f>IF($CU$8=1,CZ21,CS21)</f>
        <v>13352440</v>
      </c>
      <c r="DB21" s="144"/>
      <c r="DD21" s="341">
        <f>DA21*$DC$8/100</f>
        <v>1335244</v>
      </c>
      <c r="DE21" s="363">
        <f>DA21*$DC$8/(100+$DC$8)</f>
        <v>1213858.1818181819</v>
      </c>
      <c r="DF21" s="365">
        <f>+IF($DD$6=1,DD21,DE21)</f>
        <v>1335244</v>
      </c>
      <c r="DH21" s="341">
        <f>IF($DD$6=1,DA21,DA21-DF21)</f>
        <v>13352440</v>
      </c>
      <c r="DI21" s="341">
        <f>IF($DD$6=1,DA21+DF21,DA21)</f>
        <v>14687684</v>
      </c>
      <c r="DK21" s="436">
        <f>+入力ｼｰﾄA!F316</f>
        <v>0</v>
      </c>
      <c r="DL21" s="437" t="str">
        <f>+入力ｼｰﾄA!G316</f>
        <v/>
      </c>
      <c r="DM21" s="438">
        <f>+入力ｼｰﾄA!I316</f>
        <v>0</v>
      </c>
      <c r="DN21" s="438">
        <f t="shared" si="1"/>
        <v>0</v>
      </c>
      <c r="DO21" s="438">
        <f t="shared" si="2"/>
        <v>0</v>
      </c>
      <c r="DP21" s="1278">
        <f t="shared" si="0"/>
        <v>0</v>
      </c>
      <c r="DQ21" s="438" t="str">
        <f>IF(ISBLANK(入力ｼｰﾄA!P316),"-",入力ｼｰﾄA!P316)</f>
        <v>-</v>
      </c>
      <c r="DR21" s="439">
        <f t="shared" si="3"/>
        <v>0</v>
      </c>
      <c r="DS21" s="440">
        <f t="shared" si="4"/>
        <v>0</v>
      </c>
      <c r="DT21" s="440">
        <f t="shared" si="5"/>
        <v>0</v>
      </c>
      <c r="DU21" s="81"/>
    </row>
    <row r="22" spans="1:125" ht="20.100000000000001" customHeight="1">
      <c r="B22" s="73"/>
      <c r="C22" s="73"/>
      <c r="D22" s="125"/>
      <c r="F22" s="2086" t="s">
        <v>109</v>
      </c>
      <c r="G22" s="390" t="s">
        <v>2154</v>
      </c>
      <c r="H22" s="2086" t="s">
        <v>99</v>
      </c>
      <c r="J22" s="2086" t="s">
        <v>109</v>
      </c>
      <c r="K22" s="390" t="s">
        <v>2154</v>
      </c>
      <c r="L22" s="2087" t="s">
        <v>99</v>
      </c>
      <c r="M22" s="280"/>
      <c r="N22" s="2077" t="s">
        <v>2139</v>
      </c>
      <c r="O22" s="2078" t="s">
        <v>2140</v>
      </c>
      <c r="P22" s="2078" t="s">
        <v>2141</v>
      </c>
      <c r="Q22" s="2078" t="s">
        <v>2139</v>
      </c>
      <c r="R22" s="2078" t="s">
        <v>2140</v>
      </c>
      <c r="S22" s="2078" t="s">
        <v>2141</v>
      </c>
      <c r="T22" s="2079" t="s">
        <v>2142</v>
      </c>
      <c r="U22" s="2175"/>
      <c r="V22" s="2201"/>
      <c r="W22" s="125"/>
      <c r="X22" s="77"/>
      <c r="Y22" s="441" t="s">
        <v>58</v>
      </c>
      <c r="Z22" s="322">
        <f>SUM(Z19:Z21)</f>
        <v>2380</v>
      </c>
      <c r="AB22" s="2037"/>
      <c r="AC22" s="2038"/>
      <c r="AD22" s="442"/>
      <c r="AE22" s="443"/>
      <c r="AF22" s="2050"/>
      <c r="AG22" s="2051"/>
      <c r="AH22" s="81"/>
      <c r="AJ22" s="73"/>
      <c r="AL22" s="441" t="s">
        <v>58</v>
      </c>
      <c r="AM22" s="2199">
        <f t="shared" si="9"/>
        <v>2380</v>
      </c>
      <c r="AN22" s="2094"/>
      <c r="AO22" s="2095"/>
      <c r="AP22" s="520"/>
      <c r="AQ22" s="521"/>
      <c r="AR22" s="2102"/>
      <c r="AS22" s="2103"/>
      <c r="AT22" s="81"/>
      <c r="AU22" s="73"/>
      <c r="AV22" s="2238"/>
      <c r="AW22" s="2227" t="s">
        <v>1339</v>
      </c>
      <c r="AX22" s="1072">
        <f>+AN36</f>
        <v>307.5</v>
      </c>
      <c r="AY22" s="2233">
        <f>+IF(入力ｼｰﾄA!$Z$152="",1,入力ｼｰﾄA!$Z$152)</f>
        <v>1</v>
      </c>
      <c r="AZ22" s="2233">
        <f>+IF(入力ｼｰﾄA!$Z$153="",1,入力ｼｰﾄA!$Z$153)</f>
        <v>1</v>
      </c>
      <c r="BA22" s="2233">
        <f>+IF(入力ｼｰﾄA!$Z$154="",1,入力ｼｰﾄA!$Z$154)</f>
        <v>1</v>
      </c>
      <c r="BB22" s="2012"/>
      <c r="BC22" s="2012"/>
      <c r="BD22" s="1902"/>
      <c r="BE22" s="3467">
        <f>+AY22*AZ22*BA22</f>
        <v>1</v>
      </c>
      <c r="BF22" s="2235">
        <f>+AX22*AY22*AZ22*BA22</f>
        <v>307.5</v>
      </c>
      <c r="BG22" s="81"/>
      <c r="BJ22" s="2210"/>
      <c r="BK22" s="2158" t="s">
        <v>1339</v>
      </c>
      <c r="BL22" s="2323">
        <f>+入力ｼｰﾄA!H123*$BZ$13</f>
        <v>1</v>
      </c>
      <c r="BM22" s="2299">
        <f>+BF22*BL22</f>
        <v>307.5</v>
      </c>
      <c r="BN22" s="2300">
        <f>+BM22*$BV$5</f>
        <v>307.5</v>
      </c>
      <c r="BO22" s="2299">
        <f>+BF60*BL22</f>
        <v>0</v>
      </c>
      <c r="BP22" s="2300">
        <f>+BO22*$BV$6</f>
        <v>0</v>
      </c>
      <c r="BQ22" s="2292"/>
      <c r="BR22" s="2289">
        <f>+BN22+BP22</f>
        <v>307.5</v>
      </c>
      <c r="BT22" s="2303">
        <f>+BO48</f>
        <v>1.05</v>
      </c>
      <c r="BU22" s="2306">
        <f>+BR22*BT22</f>
        <v>322.875</v>
      </c>
      <c r="BW22" s="2346"/>
      <c r="BX22" s="2346"/>
      <c r="CF22" s="73"/>
      <c r="CG22" s="374" t="s">
        <v>209</v>
      </c>
      <c r="CH22" s="150" t="s">
        <v>248</v>
      </c>
      <c r="CI22" s="352">
        <f>+入力ｼｰﾄA!G259</f>
        <v>1040</v>
      </c>
      <c r="CJ22" s="351">
        <f>+入力ｼｰﾄA!H259</f>
        <v>0</v>
      </c>
      <c r="CK22" s="352">
        <f>+入力ｼｰﾄA!J259</f>
        <v>4000</v>
      </c>
      <c r="CL22" s="351">
        <f>+入力ｼｰﾄA!L259</f>
        <v>0</v>
      </c>
      <c r="CM22" s="353">
        <f>+入力ｼｰﾄA!N259</f>
        <v>1.9</v>
      </c>
      <c r="CN22" s="354">
        <f>+入力ｼｰﾄA!P259</f>
        <v>0</v>
      </c>
      <c r="CO22" s="12"/>
      <c r="CP22" s="375">
        <f t="shared" si="6"/>
        <v>1040</v>
      </c>
      <c r="CQ22" s="376">
        <f>+IF(CL22&gt;0,CL22,CK22)</f>
        <v>4000</v>
      </c>
      <c r="CR22" s="377">
        <f>+IF(CN22&gt;0,CN22,CM22)</f>
        <v>1.9</v>
      </c>
      <c r="CS22" s="378">
        <f>ROUNDDOWN(+CP22*CQ22*CR22,0)</f>
        <v>7904000</v>
      </c>
      <c r="CT22" s="333"/>
      <c r="CU22" s="379"/>
      <c r="CV22" s="380"/>
      <c r="CW22" s="381"/>
      <c r="CX22" s="382"/>
      <c r="CZ22" s="73"/>
      <c r="DA22" s="337"/>
      <c r="DD22" s="338"/>
      <c r="DE22" s="73"/>
      <c r="DF22" s="337"/>
      <c r="DH22" s="338"/>
      <c r="DI22" s="338"/>
      <c r="DK22" s="219"/>
      <c r="DL22" s="444" t="str">
        <f>+入力ｼｰﾄA!H317</f>
        <v>合計</v>
      </c>
      <c r="DM22" s="445">
        <f>+入力ｼｰﾄA!I317</f>
        <v>25059545</v>
      </c>
      <c r="DN22" s="445">
        <f t="shared" si="1"/>
        <v>2505954.5</v>
      </c>
      <c r="DO22" s="445">
        <f t="shared" si="2"/>
        <v>2278140.4545454546</v>
      </c>
      <c r="DP22" s="446">
        <f t="shared" si="0"/>
        <v>2505954.5</v>
      </c>
      <c r="DQ22" s="445">
        <f>SUM(DQ14:DQ21)</f>
        <v>699500</v>
      </c>
      <c r="DR22" s="447">
        <f>SUM(DR14:DR21)</f>
        <v>2505454.5</v>
      </c>
      <c r="DS22" s="448">
        <f t="shared" si="4"/>
        <v>25059545</v>
      </c>
      <c r="DT22" s="448">
        <f t="shared" si="5"/>
        <v>27564999.5</v>
      </c>
      <c r="DU22" s="81"/>
    </row>
    <row r="23" spans="1:125" ht="20.100000000000001" customHeight="1">
      <c r="B23" s="73"/>
      <c r="C23" s="404" t="s">
        <v>117</v>
      </c>
      <c r="D23" s="405" t="s">
        <v>25</v>
      </c>
      <c r="E23" s="406"/>
      <c r="F23" s="407"/>
      <c r="G23" s="407">
        <f>AD23*$C$14^AE23</f>
        <v>706.43819121623415</v>
      </c>
      <c r="H23" s="407"/>
      <c r="J23" s="408"/>
      <c r="K23" s="408">
        <f t="shared" ref="K23:K25" si="10">IF(G23&gt;=1000,ROUNDDOWN(G23,-2),IF(AND(G23&lt;1000,G23&gt;100),ROUNDDOWN(G23,-1),IF(G23&lt;100,ROUND(G23,0))))</f>
        <v>700</v>
      </c>
      <c r="L23" s="409"/>
      <c r="M23" s="56"/>
      <c r="N23" s="2080">
        <f>VLOOKUP($F$6,_LST14,3)</f>
        <v>0</v>
      </c>
      <c r="O23" s="2081">
        <f>VLOOKUP($F$6,_LST14,4)</f>
        <v>0</v>
      </c>
      <c r="P23" s="2081">
        <f>VLOOKUP($F$6,_LST14,5)</f>
        <v>0</v>
      </c>
      <c r="Q23" s="2081">
        <f>VLOOKUP($F$6,_LST14,6)</f>
        <v>0</v>
      </c>
      <c r="R23" s="2081">
        <f>VLOOKUP($F$6,_LST14,7)</f>
        <v>0</v>
      </c>
      <c r="S23" s="2081">
        <f>VLOOKUP($F$6,_LST14,8)</f>
        <v>0</v>
      </c>
      <c r="T23" s="2082">
        <f>VLOOKUP($F$6,_LST14,9)</f>
        <v>0</v>
      </c>
      <c r="U23" s="2175"/>
      <c r="V23" s="2201"/>
      <c r="X23" s="73"/>
      <c r="Y23" s="410" t="s">
        <v>25</v>
      </c>
      <c r="Z23" s="411">
        <f>IF($C$15=1,J23,IF($C$15=2,K23,L23))</f>
        <v>700</v>
      </c>
      <c r="AB23" s="2039"/>
      <c r="AC23" s="2040"/>
      <c r="AD23" s="2151">
        <f>VLOOKUP($F$6,_LST12,5)</f>
        <v>4.1241000000000003</v>
      </c>
      <c r="AE23" s="2152">
        <f>VLOOKUP($F$6,_LST12,6)</f>
        <v>0.70330000000000004</v>
      </c>
      <c r="AF23" s="2052"/>
      <c r="AG23" s="2053"/>
      <c r="AH23" s="81"/>
      <c r="AJ23" s="105"/>
      <c r="AK23" s="72"/>
      <c r="AL23" s="410" t="s">
        <v>25</v>
      </c>
      <c r="AM23" s="2196">
        <f t="shared" si="9"/>
        <v>700</v>
      </c>
      <c r="AN23" s="2088"/>
      <c r="AO23" s="2089"/>
      <c r="AP23" s="2145">
        <f t="shared" ref="AP23:AQ25" si="11">+IF($AJ$11=1,AD23,AD38)</f>
        <v>4.1241000000000003</v>
      </c>
      <c r="AQ23" s="2146">
        <f t="shared" si="11"/>
        <v>0.70330000000000004</v>
      </c>
      <c r="AR23" s="2096"/>
      <c r="AS23" s="2097"/>
      <c r="AT23" s="81"/>
      <c r="AU23" s="73"/>
      <c r="AV23" s="2239"/>
      <c r="AW23" s="2012"/>
      <c r="AX23" s="2230"/>
      <c r="AY23" s="2012"/>
      <c r="AZ23" s="2012"/>
      <c r="BA23" s="2012"/>
      <c r="BB23" s="2012"/>
      <c r="BC23" s="2012"/>
      <c r="BD23" s="2231" t="s">
        <v>2245</v>
      </c>
      <c r="BE23" s="3462"/>
      <c r="BF23" s="2236">
        <f>SUM(BF20:BF22)</f>
        <v>1746.1</v>
      </c>
      <c r="BG23" s="81"/>
      <c r="BU23" s="2351">
        <f>SUM(BU20:BU22)</f>
        <v>1717.0150000000001</v>
      </c>
      <c r="BW23" s="2346"/>
      <c r="BX23" s="2346"/>
      <c r="CF23" s="73"/>
      <c r="CG23" s="385"/>
      <c r="CH23" s="136" t="s">
        <v>249</v>
      </c>
      <c r="CI23" s="352">
        <f>+入力ｼｰﾄA!G260</f>
        <v>0</v>
      </c>
      <c r="CJ23" s="351">
        <f>+入力ｼｰﾄA!H260</f>
        <v>0</v>
      </c>
      <c r="CK23" s="352">
        <f>+入力ｼｰﾄA!J260</f>
        <v>4000</v>
      </c>
      <c r="CL23" s="351">
        <f>+入力ｼｰﾄA!L260</f>
        <v>0</v>
      </c>
      <c r="CM23" s="353">
        <f>+入力ｼｰﾄA!N260</f>
        <v>1.9</v>
      </c>
      <c r="CN23" s="354">
        <f>+入力ｼｰﾄA!P260</f>
        <v>0</v>
      </c>
      <c r="CO23" s="12"/>
      <c r="CP23" s="386">
        <f t="shared" si="6"/>
        <v>0</v>
      </c>
      <c r="CQ23" s="387">
        <f>+IF(CL23&gt;0,CL23,CK23)</f>
        <v>4000</v>
      </c>
      <c r="CR23" s="388">
        <f>+IF(CN23&gt;0,CN23,CM23)</f>
        <v>1.9</v>
      </c>
      <c r="CS23" s="389">
        <f>ROUNDDOWN(+CP23*CQ23*CR23,0)</f>
        <v>0</v>
      </c>
      <c r="CT23" s="333"/>
      <c r="CU23" s="379"/>
      <c r="CV23" s="380"/>
      <c r="CW23" s="381"/>
      <c r="CX23" s="382"/>
      <c r="CZ23" s="73"/>
      <c r="DA23" s="337"/>
      <c r="DD23" s="338"/>
      <c r="DE23" s="73"/>
      <c r="DF23" s="337"/>
      <c r="DH23" s="338"/>
      <c r="DI23" s="338"/>
      <c r="DU23" s="81"/>
    </row>
    <row r="24" spans="1:125" ht="20.100000000000001" customHeight="1" thickBot="1">
      <c r="B24" s="73"/>
      <c r="C24" s="449" t="s">
        <v>118</v>
      </c>
      <c r="D24" s="414" t="s">
        <v>631</v>
      </c>
      <c r="E24" s="415"/>
      <c r="F24" s="416"/>
      <c r="G24" s="416">
        <f>AD24*$C$14^AE24</f>
        <v>159.13200729960531</v>
      </c>
      <c r="H24" s="416"/>
      <c r="J24" s="417"/>
      <c r="K24" s="417">
        <f t="shared" si="10"/>
        <v>150</v>
      </c>
      <c r="L24" s="418"/>
      <c r="M24" s="56"/>
      <c r="N24" s="2080">
        <f>VLOOKUP($F$6,_LST14,12)</f>
        <v>0</v>
      </c>
      <c r="O24" s="2081">
        <f>VLOOKUP($F$6,_LST14,13)</f>
        <v>0</v>
      </c>
      <c r="P24" s="2081">
        <f>VLOOKUP($F$6,_LST14,14)</f>
        <v>0</v>
      </c>
      <c r="Q24" s="2081">
        <f>VLOOKUP($F$6,_LST14,15)</f>
        <v>0</v>
      </c>
      <c r="R24" s="2081">
        <f>VLOOKUP($F$6,_LST14,16)</f>
        <v>0</v>
      </c>
      <c r="S24" s="2081">
        <f>VLOOKUP($F$6,_LST14,17)</f>
        <v>0</v>
      </c>
      <c r="T24" s="2082">
        <f>VLOOKUP($F$6,_LST14,18)</f>
        <v>0</v>
      </c>
      <c r="U24" s="2175"/>
      <c r="V24" s="2201"/>
      <c r="X24" s="73" t="s">
        <v>117</v>
      </c>
      <c r="Y24" s="419" t="s">
        <v>631</v>
      </c>
      <c r="Z24" s="420">
        <f>IF($C$15=1,J24,IF($C$15=2,K24,L24))</f>
        <v>150</v>
      </c>
      <c r="AB24" s="2041"/>
      <c r="AC24" s="2042"/>
      <c r="AD24" s="2147">
        <f>VLOOKUP($F$6,_LST12,12)</f>
        <v>0.25740000000000002</v>
      </c>
      <c r="AE24" s="2148">
        <f>VLOOKUP($F$6,_LST12,13)</f>
        <v>0.87880000000000003</v>
      </c>
      <c r="AF24" s="2054"/>
      <c r="AG24" s="2055"/>
      <c r="AH24" s="81"/>
      <c r="AJ24" s="73" t="s">
        <v>119</v>
      </c>
      <c r="AK24" s="81"/>
      <c r="AL24" s="419" t="s">
        <v>631</v>
      </c>
      <c r="AM24" s="2197">
        <f t="shared" si="9"/>
        <v>150</v>
      </c>
      <c r="AN24" s="2090"/>
      <c r="AO24" s="2091"/>
      <c r="AP24" s="2147">
        <f t="shared" si="11"/>
        <v>0.25740000000000002</v>
      </c>
      <c r="AQ24" s="2148">
        <f t="shared" si="11"/>
        <v>0.87880000000000003</v>
      </c>
      <c r="AR24" s="2098"/>
      <c r="AS24" s="2099"/>
      <c r="AT24" s="81"/>
      <c r="AU24" s="73"/>
      <c r="BE24" s="3456"/>
      <c r="BG24" s="81"/>
      <c r="CF24" s="73"/>
      <c r="CG24" s="397"/>
      <c r="CH24" s="149"/>
      <c r="CI24" s="450"/>
      <c r="CJ24" s="399"/>
      <c r="CK24" s="398"/>
      <c r="CL24" s="399"/>
      <c r="CM24" s="400"/>
      <c r="CN24" s="401"/>
      <c r="CO24" s="12"/>
      <c r="CP24" s="402"/>
      <c r="CQ24" s="433"/>
      <c r="CR24" s="434"/>
      <c r="CS24" s="435">
        <f>SUM(CS22:CS23)</f>
        <v>7904000</v>
      </c>
      <c r="CT24" s="145"/>
      <c r="CU24" s="359">
        <f>CS24*$CS$36</f>
        <v>7771912.3089155788</v>
      </c>
      <c r="CV24" s="360">
        <f>CU24/$CU$4</f>
        <v>777.19123089155789</v>
      </c>
      <c r="CW24" s="361">
        <f>ROUNDDOWN(CV24,0)*$CU$4</f>
        <v>7770000</v>
      </c>
      <c r="CX24" s="362">
        <f>IF(CW24=$CX$13,0,CW24)</f>
        <v>7770000</v>
      </c>
      <c r="CZ24" s="363">
        <f>IF(CW24=$CX$13,$CX$36,CW24)</f>
        <v>7770000</v>
      </c>
      <c r="DA24" s="364">
        <f>IF($CU$8=1,CZ24,CS24)</f>
        <v>7904000</v>
      </c>
      <c r="DB24" s="144"/>
      <c r="DD24" s="341">
        <f>DA24*$DC$8/100</f>
        <v>790400</v>
      </c>
      <c r="DE24" s="363">
        <f>DA24*$DC$8/(100+$DC$8)</f>
        <v>718545.45454545459</v>
      </c>
      <c r="DF24" s="365">
        <f>+IF($DD$6=1,DD24,DE24)</f>
        <v>790400</v>
      </c>
      <c r="DH24" s="341">
        <f>IF($DD$6=1,DA24,DA24-DF24)</f>
        <v>7904000</v>
      </c>
      <c r="DI24" s="341">
        <f>IF($DD$6=1,DA24+DF24,DA24)</f>
        <v>8694400</v>
      </c>
      <c r="DQ24" s="1981" t="s">
        <v>2084</v>
      </c>
      <c r="DR24" s="1981" t="s">
        <v>2084</v>
      </c>
      <c r="DU24" s="81"/>
    </row>
    <row r="25" spans="1:125" ht="20.100000000000001" customHeight="1" thickBot="1">
      <c r="B25" s="73"/>
      <c r="C25" s="423"/>
      <c r="D25" s="424" t="s">
        <v>28</v>
      </c>
      <c r="E25" s="425"/>
      <c r="F25" s="426"/>
      <c r="G25" s="426">
        <f>AD25*$C$14^AE25</f>
        <v>198.90701540327385</v>
      </c>
      <c r="H25" s="426"/>
      <c r="J25" s="427"/>
      <c r="K25" s="427">
        <f t="shared" si="10"/>
        <v>190</v>
      </c>
      <c r="L25" s="428"/>
      <c r="M25" s="56"/>
      <c r="N25" s="2083">
        <f>VLOOKUP($F$6,_LST14,21)</f>
        <v>0</v>
      </c>
      <c r="O25" s="2084">
        <f>VLOOKUP($F$6,_LST14,22)</f>
        <v>0</v>
      </c>
      <c r="P25" s="2084">
        <f>VLOOKUP($F$6,_LST14,23)</f>
        <v>0</v>
      </c>
      <c r="Q25" s="2084">
        <f>VLOOKUP($F$6,_LST14,24)</f>
        <v>0</v>
      </c>
      <c r="R25" s="2084">
        <f>VLOOKUP($F$6,_LST14,25)</f>
        <v>0</v>
      </c>
      <c r="S25" s="2084">
        <f>VLOOKUP($F$6,_LST14,26)</f>
        <v>0</v>
      </c>
      <c r="T25" s="2085">
        <f>VLOOKUP($F$6,_LST14,27)</f>
        <v>0</v>
      </c>
      <c r="U25" s="2175"/>
      <c r="V25" s="2201"/>
      <c r="X25" s="5206" t="s">
        <v>118</v>
      </c>
      <c r="Y25" s="429" t="s">
        <v>28</v>
      </c>
      <c r="Z25" s="430">
        <f>IF($C$15=1,J25,IF($C$15=2,K25,L25))</f>
        <v>190</v>
      </c>
      <c r="AB25" s="2035"/>
      <c r="AC25" s="2036"/>
      <c r="AD25" s="2149">
        <f>VLOOKUP($F$6,_LST12,19)</f>
        <v>0.28599999999999998</v>
      </c>
      <c r="AE25" s="2150">
        <f>VLOOKUP($F$6,_LST12,20)</f>
        <v>0.89490000000000003</v>
      </c>
      <c r="AF25" s="2048"/>
      <c r="AG25" s="2049"/>
      <c r="AH25" s="81"/>
      <c r="AJ25" s="453"/>
      <c r="AK25" s="78"/>
      <c r="AL25" s="429" t="s">
        <v>28</v>
      </c>
      <c r="AM25" s="2198">
        <f t="shared" si="9"/>
        <v>190</v>
      </c>
      <c r="AN25" s="2092"/>
      <c r="AO25" s="2093"/>
      <c r="AP25" s="2149">
        <f t="shared" si="11"/>
        <v>0.28599999999999998</v>
      </c>
      <c r="AQ25" s="2150">
        <f t="shared" si="11"/>
        <v>0.89490000000000003</v>
      </c>
      <c r="AR25" s="2100"/>
      <c r="AS25" s="2101"/>
      <c r="AT25" s="81"/>
      <c r="AU25" s="73"/>
      <c r="BE25" s="3456"/>
      <c r="BG25" s="81"/>
      <c r="BI25" s="2339"/>
      <c r="BJ25" s="2244"/>
      <c r="BK25" s="2244"/>
      <c r="BL25" s="2244"/>
      <c r="BM25" s="2244"/>
      <c r="BN25" s="2244"/>
      <c r="BO25" s="2244"/>
      <c r="BP25" s="2244"/>
      <c r="BQ25" s="2244"/>
      <c r="BR25" s="2244"/>
      <c r="BS25" s="2244"/>
      <c r="BT25" s="2244"/>
      <c r="BU25" s="2244"/>
      <c r="BV25" s="2244"/>
      <c r="BW25" s="2244"/>
      <c r="BX25" s="2244"/>
      <c r="BY25" s="2244"/>
      <c r="BZ25" s="2244"/>
      <c r="CA25" s="2279"/>
      <c r="CF25" s="73"/>
      <c r="CG25" s="374" t="s">
        <v>210</v>
      </c>
      <c r="CH25" s="128"/>
      <c r="CI25" s="454"/>
      <c r="CJ25" s="399"/>
      <c r="CK25" s="398"/>
      <c r="CL25" s="399"/>
      <c r="CM25" s="400"/>
      <c r="CN25" s="401"/>
      <c r="CO25" s="12"/>
      <c r="CP25" s="455"/>
      <c r="CQ25" s="456"/>
      <c r="CR25" s="457"/>
      <c r="CS25" s="458"/>
      <c r="CT25" s="333"/>
      <c r="CU25" s="379"/>
      <c r="CV25" s="380"/>
      <c r="CW25" s="381"/>
      <c r="CX25" s="382"/>
      <c r="CZ25" s="73"/>
      <c r="DA25" s="337"/>
      <c r="DD25" s="338"/>
      <c r="DE25" s="73"/>
      <c r="DF25" s="337"/>
      <c r="DH25" s="338"/>
      <c r="DI25" s="338"/>
      <c r="DQ25" s="4657" t="s">
        <v>2085</v>
      </c>
      <c r="DR25" s="4657"/>
      <c r="DU25" s="81"/>
    </row>
    <row r="26" spans="1:125" ht="20.100000000000001" customHeight="1">
      <c r="B26" s="73"/>
      <c r="J26" s="123"/>
      <c r="K26" s="123"/>
      <c r="L26" s="123"/>
      <c r="M26" s="123"/>
      <c r="N26" s="123"/>
      <c r="O26" s="123"/>
      <c r="P26" s="123"/>
      <c r="Q26" s="123"/>
      <c r="R26" s="123"/>
      <c r="S26" s="123"/>
      <c r="T26" s="123"/>
      <c r="U26" s="2175"/>
      <c r="V26" s="2201"/>
      <c r="X26" s="5207"/>
      <c r="Y26" s="63" t="s">
        <v>58</v>
      </c>
      <c r="Z26" s="322">
        <f>SUM(Z23:Z25)</f>
        <v>1040</v>
      </c>
      <c r="AB26" s="5169" t="s">
        <v>120</v>
      </c>
      <c r="AC26" s="5169"/>
      <c r="AD26" s="5170" t="s">
        <v>121</v>
      </c>
      <c r="AE26" s="5169"/>
      <c r="AF26" s="5169" t="s">
        <v>120</v>
      </c>
      <c r="AG26" s="5169"/>
      <c r="AH26" s="81"/>
      <c r="AJ26" s="325" t="s">
        <v>122</v>
      </c>
      <c r="AK26" s="218"/>
      <c r="AL26" s="63" t="s">
        <v>58</v>
      </c>
      <c r="AM26" s="2199">
        <f t="shared" si="9"/>
        <v>1040</v>
      </c>
      <c r="AN26" s="5175" t="s">
        <v>120</v>
      </c>
      <c r="AO26" s="5171"/>
      <c r="AP26" s="5170" t="s">
        <v>121</v>
      </c>
      <c r="AQ26" s="5171"/>
      <c r="AR26" s="5171" t="s">
        <v>120</v>
      </c>
      <c r="AS26" s="5172"/>
      <c r="AT26" s="81"/>
      <c r="AU26" s="73"/>
      <c r="BE26" s="3456"/>
      <c r="BG26" s="81"/>
      <c r="BI26" s="2280"/>
      <c r="BK26" s="47"/>
      <c r="BL26" s="47"/>
      <c r="BM26" s="55" t="s">
        <v>2255</v>
      </c>
      <c r="BO26" s="55" t="s">
        <v>2256</v>
      </c>
      <c r="BT26" s="2307" t="s">
        <v>2252</v>
      </c>
      <c r="BW26" s="55" t="s">
        <v>2279</v>
      </c>
      <c r="BX26" s="2334"/>
      <c r="CA26" s="2281"/>
      <c r="CF26" s="73"/>
      <c r="CG26" s="385"/>
      <c r="CH26" s="459" t="str">
        <f>+入力ｼｰﾄA!F262</f>
        <v>建築確認申請手続き</v>
      </c>
      <c r="CI26" s="459"/>
      <c r="CJ26" s="460">
        <f>+入力ｼｰﾄA!H262</f>
        <v>20</v>
      </c>
      <c r="CK26" s="459">
        <f>+入力ｼｰﾄA!J262</f>
        <v>4000</v>
      </c>
      <c r="CL26" s="460">
        <f>+入力ｼｰﾄA!L262</f>
        <v>0</v>
      </c>
      <c r="CM26" s="461">
        <f>+入力ｼｰﾄA!N262</f>
        <v>1.9</v>
      </c>
      <c r="CN26" s="462">
        <f>+入力ｼｰﾄA!P262</f>
        <v>0</v>
      </c>
      <c r="CO26" s="12"/>
      <c r="CP26" s="386">
        <f t="shared" ref="CP26:CP31" si="12">+IF(CJ26&gt;0,CJ26,CI26)</f>
        <v>20</v>
      </c>
      <c r="CQ26" s="387">
        <f t="shared" ref="CQ26:CQ31" si="13">+IF(CL26&gt;0,CL26,CK26)</f>
        <v>4000</v>
      </c>
      <c r="CR26" s="388">
        <f t="shared" ref="CR26:CR31" si="14">+IF(CN26&gt;0,CN26,CM26)</f>
        <v>1.9</v>
      </c>
      <c r="CS26" s="389">
        <f t="shared" ref="CS26:CS31" si="15">ROUNDDOWN(+CP26*CQ26*CR26,0)</f>
        <v>152000</v>
      </c>
      <c r="CT26" s="333"/>
      <c r="CU26" s="379"/>
      <c r="CV26" s="380"/>
      <c r="CW26" s="381"/>
      <c r="CX26" s="382"/>
      <c r="CZ26" s="73"/>
      <c r="DA26" s="337"/>
      <c r="DD26" s="338"/>
      <c r="DE26" s="73"/>
      <c r="DF26" s="337"/>
      <c r="DH26" s="338"/>
      <c r="DI26" s="338"/>
      <c r="DU26" s="81"/>
    </row>
    <row r="27" spans="1:125" ht="20.100000000000001" customHeight="1" thickBot="1">
      <c r="B27" s="73"/>
      <c r="U27" s="2175"/>
      <c r="V27" s="2201"/>
      <c r="Y27" s="56"/>
      <c r="Z27" s="122"/>
      <c r="AB27" s="463"/>
      <c r="AC27" s="464"/>
      <c r="AD27" s="463"/>
      <c r="AE27" s="464"/>
      <c r="AF27" s="463"/>
      <c r="AG27" s="464"/>
      <c r="AH27" s="81"/>
      <c r="AT27" s="81"/>
      <c r="AU27" s="73"/>
      <c r="BE27" s="3456"/>
      <c r="BG27" s="81"/>
      <c r="BI27" s="2280"/>
      <c r="BJ27" s="4147" t="s">
        <v>2214</v>
      </c>
      <c r="BK27" s="4149"/>
      <c r="BL27" s="2365" t="s">
        <v>2315</v>
      </c>
      <c r="BM27" s="2293" t="s">
        <v>2250</v>
      </c>
      <c r="BN27" s="2294" t="str">
        <f>"×"&amp;+ROUND($BV$5,2)</f>
        <v>×1</v>
      </c>
      <c r="BO27" s="2293" t="s">
        <v>2250</v>
      </c>
      <c r="BP27" s="2294" t="str">
        <f>"×"&amp;+ROUND($BV$6,2)</f>
        <v>×0</v>
      </c>
      <c r="BQ27" s="2290"/>
      <c r="BR27" s="2258" t="s">
        <v>2267</v>
      </c>
      <c r="BT27" s="2258" t="s">
        <v>2266</v>
      </c>
      <c r="BU27" s="2258" t="s">
        <v>2268</v>
      </c>
      <c r="BW27" s="2333" t="s">
        <v>2255</v>
      </c>
      <c r="BX27" s="2333" t="s">
        <v>2256</v>
      </c>
      <c r="CA27" s="2281"/>
      <c r="CF27" s="73"/>
      <c r="CG27" s="385"/>
      <c r="CH27" s="465" t="str">
        <f>+入力ｼｰﾄA!F263</f>
        <v>日影規制関係手続き</v>
      </c>
      <c r="CI27" s="465"/>
      <c r="CJ27" s="466">
        <f>+入力ｼｰﾄA!H263</f>
        <v>10</v>
      </c>
      <c r="CK27" s="465">
        <f>+入力ｼｰﾄA!J263</f>
        <v>4000</v>
      </c>
      <c r="CL27" s="466">
        <f>+入力ｼｰﾄA!L263</f>
        <v>0</v>
      </c>
      <c r="CM27" s="467">
        <f>+入力ｼｰﾄA!N263</f>
        <v>1.9</v>
      </c>
      <c r="CN27" s="468">
        <f>+入力ｼｰﾄA!P263</f>
        <v>0</v>
      </c>
      <c r="CO27" s="12"/>
      <c r="CP27" s="386">
        <f t="shared" si="12"/>
        <v>10</v>
      </c>
      <c r="CQ27" s="387">
        <f t="shared" si="13"/>
        <v>4000</v>
      </c>
      <c r="CR27" s="388">
        <f t="shared" si="14"/>
        <v>1.9</v>
      </c>
      <c r="CS27" s="389">
        <f t="shared" si="15"/>
        <v>76000</v>
      </c>
      <c r="CT27" s="333"/>
      <c r="CU27" s="379"/>
      <c r="CV27" s="380"/>
      <c r="CW27" s="381"/>
      <c r="CX27" s="382"/>
      <c r="CZ27" s="73"/>
      <c r="DA27" s="337"/>
      <c r="DC27" s="16"/>
      <c r="DD27" s="338"/>
      <c r="DE27" s="73"/>
      <c r="DF27" s="337"/>
      <c r="DH27" s="338"/>
      <c r="DI27" s="338"/>
      <c r="DU27" s="81"/>
    </row>
    <row r="28" spans="1:125" ht="20.100000000000001" customHeight="1">
      <c r="B28" s="73"/>
      <c r="C28" s="299" t="s">
        <v>123</v>
      </c>
      <c r="U28" s="2175"/>
      <c r="V28" s="2201"/>
      <c r="AH28" s="81"/>
      <c r="AJ28" s="210" t="s">
        <v>2181</v>
      </c>
      <c r="AK28" s="211"/>
      <c r="AL28" s="211"/>
      <c r="AM28" s="2135">
        <f>+F8</f>
        <v>1</v>
      </c>
      <c r="AN28" s="211"/>
      <c r="AO28" s="211"/>
      <c r="AP28" s="211"/>
      <c r="AQ28" s="211"/>
      <c r="AR28" s="212"/>
      <c r="AT28" s="81"/>
      <c r="AU28" s="73"/>
      <c r="AV28" s="2241"/>
      <c r="AW28" s="2228" t="s">
        <v>25</v>
      </c>
      <c r="AX28" s="2242">
        <f>+'複合用途加重平均算定-不使用'!$AP$34</f>
        <v>1400</v>
      </c>
      <c r="AY28" s="2243">
        <f>+IF(入力ｼｰﾄA!$Z$144="",1,入力ｼｰﾄA!$Z$144)</f>
        <v>1</v>
      </c>
      <c r="AZ28" s="2243">
        <f>+IF(入力ｼｰﾄA!$AB$145="",1,入力ｼｰﾄA!$AB$145)</f>
        <v>1</v>
      </c>
      <c r="BA28" s="2244"/>
      <c r="BB28" s="2244"/>
      <c r="BC28" s="2244"/>
      <c r="BD28" s="2244"/>
      <c r="BE28" s="3463">
        <f>+AY28*AZ28</f>
        <v>1</v>
      </c>
      <c r="BF28" s="2245">
        <f>+AX28*AY28*AZ28</f>
        <v>1400</v>
      </c>
      <c r="BG28" s="81"/>
      <c r="BI28" s="2280"/>
      <c r="BJ28" s="2208"/>
      <c r="BK28" s="2156" t="s">
        <v>25</v>
      </c>
      <c r="BL28" s="2321">
        <f>+入力ｼｰﾄA!H121*$BZ$13</f>
        <v>1</v>
      </c>
      <c r="BM28" s="2295">
        <f>+BF28*BL28</f>
        <v>1400</v>
      </c>
      <c r="BN28" s="2296">
        <f>+BM28*$BV$5</f>
        <v>1400</v>
      </c>
      <c r="BO28" s="2295">
        <f>+BF63*BL28</f>
        <v>0</v>
      </c>
      <c r="BP28" s="2296">
        <f>+BO28*$BV$6</f>
        <v>0</v>
      </c>
      <c r="BQ28" s="2292"/>
      <c r="BR28" s="2287">
        <f>+BN28+BP28</f>
        <v>1400</v>
      </c>
      <c r="BT28" s="2301">
        <f>+BO46</f>
        <v>1</v>
      </c>
      <c r="BU28" s="2304">
        <f>+BR28*BT28</f>
        <v>1400</v>
      </c>
      <c r="BW28" s="2330">
        <f>+IF(BM28&lt;BU28,0,1)</f>
        <v>1</v>
      </c>
      <c r="BX28" s="2330">
        <f>+IF(BO28&lt;BU28,0,1)</f>
        <v>0</v>
      </c>
      <c r="CA28" s="2281"/>
      <c r="CF28" s="73"/>
      <c r="CG28" s="385"/>
      <c r="CH28" s="465" t="str">
        <f>+入力ｼｰﾄA!F264</f>
        <v>都市計画法第53条許可申請手続き</v>
      </c>
      <c r="CI28" s="465"/>
      <c r="CJ28" s="466">
        <f>+入力ｼｰﾄA!H264</f>
        <v>20</v>
      </c>
      <c r="CK28" s="465">
        <f>+入力ｼｰﾄA!J264</f>
        <v>4000</v>
      </c>
      <c r="CL28" s="466">
        <f>+入力ｼｰﾄA!L264</f>
        <v>0</v>
      </c>
      <c r="CM28" s="467">
        <f>+入力ｼｰﾄA!N264</f>
        <v>1.9</v>
      </c>
      <c r="CN28" s="468">
        <f>+入力ｼｰﾄA!P264</f>
        <v>0</v>
      </c>
      <c r="CO28" s="12"/>
      <c r="CP28" s="386">
        <f t="shared" si="12"/>
        <v>20</v>
      </c>
      <c r="CQ28" s="387">
        <f t="shared" si="13"/>
        <v>4000</v>
      </c>
      <c r="CR28" s="388">
        <f t="shared" si="14"/>
        <v>1.9</v>
      </c>
      <c r="CS28" s="389">
        <f t="shared" si="15"/>
        <v>152000</v>
      </c>
      <c r="CT28" s="333"/>
      <c r="CU28" s="166"/>
      <c r="CV28" s="469"/>
      <c r="CW28" s="470"/>
      <c r="CX28" s="382"/>
      <c r="CZ28" s="73"/>
      <c r="DA28" s="337"/>
      <c r="DC28" s="144"/>
      <c r="DD28" s="338"/>
      <c r="DE28" s="73"/>
      <c r="DF28" s="337"/>
      <c r="DH28" s="338"/>
      <c r="DI28" s="338"/>
      <c r="DU28" s="81"/>
    </row>
    <row r="29" spans="1:125" ht="20.100000000000001" customHeight="1" thickBot="1">
      <c r="B29" s="317" t="s">
        <v>90</v>
      </c>
      <c r="C29" s="318">
        <f>+入力ｼｰﾄA!I85</f>
        <v>1500</v>
      </c>
      <c r="D29" s="55" t="s">
        <v>91</v>
      </c>
      <c r="E29" s="56">
        <v>1</v>
      </c>
      <c r="F29" s="319" t="s">
        <v>92</v>
      </c>
      <c r="G29" s="471" t="str">
        <f>+"S＜"&amp;L30&amp;"㎡ "</f>
        <v xml:space="preserve">S＜-㎡ </v>
      </c>
      <c r="H29" s="321"/>
      <c r="K29" s="125" t="s">
        <v>93</v>
      </c>
      <c r="L29" s="322" t="str">
        <f>VLOOKUP(入力ｼｰﾄA!$G$73,_LST31,5)</f>
        <v>-</v>
      </c>
      <c r="M29" s="122"/>
      <c r="N29" s="122"/>
      <c r="O29" s="122"/>
      <c r="P29" s="122"/>
      <c r="Q29" s="122"/>
      <c r="R29" s="122"/>
      <c r="S29" s="122"/>
      <c r="T29" s="122"/>
      <c r="V29" s="2201"/>
      <c r="X29" s="323" t="str">
        <f>+IF(F8=2,"第2類（今回該当）","第2類（該当外）")</f>
        <v>第2類（該当外）</v>
      </c>
      <c r="Y29" s="324"/>
      <c r="Z29" s="324"/>
      <c r="AB29" s="55">
        <v>1</v>
      </c>
      <c r="AD29" s="55">
        <v>2</v>
      </c>
      <c r="AF29" s="55">
        <v>3</v>
      </c>
      <c r="AH29" s="81"/>
      <c r="AJ29" s="219" t="s">
        <v>615</v>
      </c>
      <c r="AK29" s="2136" t="str">
        <f>+入力ｼｰﾄA!$G$116</f>
        <v>○</v>
      </c>
      <c r="AL29" s="2136">
        <f>+IF(OR(AND($AK$29="○",$AK$30="○"),AK29="×"),1,0)</f>
        <v>1</v>
      </c>
      <c r="AM29" s="553" t="s">
        <v>2171</v>
      </c>
      <c r="AN29" s="2137">
        <f>+IF(AND($AK$30="×",$AM$28=1),'SYSTEM-2'!$E$108,'SYSTEM-2'!$G$108)</f>
        <v>0.28999999999999998</v>
      </c>
      <c r="AO29" s="553" t="s">
        <v>825</v>
      </c>
      <c r="AP29" s="2137">
        <f>+IF(AND($AK$30="×",$AM$28=1),'SYSTEM-2'!$E$109,'SYSTEM-2'!$G$109)</f>
        <v>0.22</v>
      </c>
      <c r="AQ29" s="553" t="s">
        <v>1339</v>
      </c>
      <c r="AR29" s="2138">
        <f>+IF(AND($AK$30="×",$AM$28=1),'SYSTEM-2'!$E$110,'SYSTEM-2'!$G$110)</f>
        <v>0.25</v>
      </c>
      <c r="AT29" s="81"/>
      <c r="AU29" s="73"/>
      <c r="AV29" s="2246" t="str">
        <f>+'複合用途加重平均算定-不使用'!$AP$33</f>
        <v>基本+実施</v>
      </c>
      <c r="AW29" s="47" t="s">
        <v>825</v>
      </c>
      <c r="AX29" s="368">
        <f>+'複合用途加重平均算定-不使用'!$AP$35</f>
        <v>570</v>
      </c>
      <c r="AY29" s="2233">
        <f>+IF(入力ｼｰﾄA!$Z$146="",1,入力ｼｰﾄA!$Z$146)</f>
        <v>1</v>
      </c>
      <c r="AZ29" s="2233">
        <f>+IF(入力ｼｰﾄA!$Z$147="",1,入力ｼｰﾄA!$Z$147)</f>
        <v>1</v>
      </c>
      <c r="BA29" s="2233">
        <f>+IF(入力ｼｰﾄA!$Z$148="",1,入力ｼｰﾄA!$Z$148)</f>
        <v>1</v>
      </c>
      <c r="BB29" s="2233">
        <f>+IF(入力ｼｰﾄA!$Z$149="",1,入力ｼｰﾄA!$Z$149)</f>
        <v>1</v>
      </c>
      <c r="BC29" s="2233">
        <f>+IF(入力ｼｰﾄA!$Z$150="",1,入力ｼｰﾄA!$Z$150)</f>
        <v>1</v>
      </c>
      <c r="BD29" s="2234">
        <f>+IF(入力ｼｰﾄA!$Z$151="",1,入力ｼｰﾄA!$Z$151)</f>
        <v>1</v>
      </c>
      <c r="BE29" s="3464">
        <f>+AY29*AZ29*BA29*BB29*BC29*BD29</f>
        <v>1</v>
      </c>
      <c r="BF29" s="2247">
        <f>+AX29*AY29*AZ29*BA29*BB29*BC29*BD29</f>
        <v>570</v>
      </c>
      <c r="BG29" s="81"/>
      <c r="BI29" s="2280"/>
      <c r="BJ29" s="2209" t="e">
        <f>+入力ｼｰﾄA!#REF!</f>
        <v>#REF!</v>
      </c>
      <c r="BK29" s="2157" t="s">
        <v>825</v>
      </c>
      <c r="BL29" s="2322">
        <f>+入力ｼｰﾄA!H122*$BZ$13</f>
        <v>1</v>
      </c>
      <c r="BM29" s="2297">
        <f>+BF29*BL29</f>
        <v>570</v>
      </c>
      <c r="BN29" s="2298">
        <f>+BM29*$BV$5</f>
        <v>570</v>
      </c>
      <c r="BO29" s="2297">
        <f>+BF64*BL29</f>
        <v>0</v>
      </c>
      <c r="BP29" s="2298">
        <f>+BO29*$BV$6</f>
        <v>0</v>
      </c>
      <c r="BQ29" s="2292"/>
      <c r="BR29" s="2288">
        <f>+BN29+BP29</f>
        <v>570</v>
      </c>
      <c r="BT29" s="2302">
        <f>+BO47</f>
        <v>0.9</v>
      </c>
      <c r="BU29" s="2305">
        <f>+BR29*BT29</f>
        <v>513</v>
      </c>
      <c r="BW29" s="2330">
        <f>+IF(BM29&lt;BU29,0,1)</f>
        <v>1</v>
      </c>
      <c r="BX29" s="2330">
        <f>+IF(BO29&lt;BU29,0,1)</f>
        <v>0</v>
      </c>
      <c r="CA29" s="2281"/>
      <c r="CF29" s="73"/>
      <c r="CG29" s="385"/>
      <c r="CH29" s="465" t="str">
        <f>+入力ｼｰﾄA!F265</f>
        <v/>
      </c>
      <c r="CI29" s="465"/>
      <c r="CJ29" s="466">
        <f>+入力ｼｰﾄA!H265</f>
        <v>0</v>
      </c>
      <c r="CK29" s="465">
        <f>+入力ｼｰﾄA!J265</f>
        <v>4000</v>
      </c>
      <c r="CL29" s="466">
        <f>+入力ｼｰﾄA!L265</f>
        <v>0</v>
      </c>
      <c r="CM29" s="467">
        <f>+入力ｼｰﾄA!N265</f>
        <v>1.9</v>
      </c>
      <c r="CN29" s="468">
        <f>+入力ｼｰﾄA!P265</f>
        <v>0</v>
      </c>
      <c r="CO29" s="12"/>
      <c r="CP29" s="386">
        <f t="shared" si="12"/>
        <v>0</v>
      </c>
      <c r="CQ29" s="387">
        <f t="shared" si="13"/>
        <v>4000</v>
      </c>
      <c r="CR29" s="388">
        <f t="shared" si="14"/>
        <v>1.9</v>
      </c>
      <c r="CS29" s="389">
        <f t="shared" si="15"/>
        <v>0</v>
      </c>
      <c r="CT29" s="333"/>
      <c r="CU29" s="166"/>
      <c r="CV29" s="469"/>
      <c r="CW29" s="472"/>
      <c r="CX29" s="382"/>
      <c r="CZ29" s="73"/>
      <c r="DA29" s="337"/>
      <c r="DC29" s="16"/>
      <c r="DD29" s="338"/>
      <c r="DE29" s="73"/>
      <c r="DF29" s="337"/>
      <c r="DH29" s="338"/>
      <c r="DI29" s="338"/>
      <c r="DU29" s="81"/>
    </row>
    <row r="30" spans="1:125" ht="20.100000000000001" customHeight="1">
      <c r="B30" s="73"/>
      <c r="C30" s="344">
        <f>IF(L29=0,0,IF(C29&lt;L30,1,IF(C29&gt;L29,3,2)))</f>
        <v>1</v>
      </c>
      <c r="D30" s="59" t="s">
        <v>95</v>
      </c>
      <c r="E30" s="56">
        <v>2</v>
      </c>
      <c r="F30" s="345" t="s">
        <v>96</v>
      </c>
      <c r="G30" s="473" t="str">
        <f>+L30&amp;"㎡≦S≦"&amp;L29&amp;"㎡ "</f>
        <v xml:space="preserve">-㎡≦S≦-㎡ </v>
      </c>
      <c r="H30" s="90"/>
      <c r="K30" s="125" t="s">
        <v>97</v>
      </c>
      <c r="L30" s="322" t="str">
        <f>VLOOKUP(入力ｼｰﾄA!$G$73,_LST31,4)</f>
        <v>-</v>
      </c>
      <c r="M30" s="122"/>
      <c r="N30" s="122"/>
      <c r="O30" s="122"/>
      <c r="P30" s="122"/>
      <c r="Q30" s="122"/>
      <c r="R30" s="122"/>
      <c r="S30" s="122"/>
      <c r="T30" s="122"/>
      <c r="V30" s="2203"/>
      <c r="X30" s="5188" t="str">
        <f>VLOOKUP(F6,_LST03,4)</f>
        <v>―　（この施設には「第2類」はありません）</v>
      </c>
      <c r="Y30" s="5189"/>
      <c r="Z30" s="5190"/>
      <c r="AB30" s="2029" t="str">
        <f>+G29</f>
        <v xml:space="preserve">S＜-㎡ </v>
      </c>
      <c r="AC30" s="2030"/>
      <c r="AD30" s="474" t="str">
        <f>+G30</f>
        <v xml:space="preserve">-㎡≦S≦-㎡ </v>
      </c>
      <c r="AE30" s="475"/>
      <c r="AF30" s="2030" t="str">
        <f>+G31</f>
        <v>-㎡＜S</v>
      </c>
      <c r="AG30" s="2043"/>
      <c r="AH30" s="81"/>
      <c r="AJ30" s="219" t="s">
        <v>2180</v>
      </c>
      <c r="AK30" s="2136" t="str">
        <f>+入力ｼｰﾄA!$G$117</f>
        <v>○</v>
      </c>
      <c r="AL30" s="2136">
        <f>+IF(OR(AND($AK$29="○",$AK$30="○"),AK30="×"),1,0)</f>
        <v>1</v>
      </c>
      <c r="AM30" s="553" t="s">
        <v>25</v>
      </c>
      <c r="AN30" s="2137">
        <f>+IF(AND(AK29="×",AM28=1),'SYSTEM-2'!$F$108,'SYSTEM-2'!$H$108)</f>
        <v>0.71</v>
      </c>
      <c r="AO30" s="553" t="s">
        <v>631</v>
      </c>
      <c r="AP30" s="2137">
        <f>+IF(AND(AK29="×",AM28=1),'SYSTEM-2'!$F$109,'SYSTEM-2'!$H$109)</f>
        <v>0.78</v>
      </c>
      <c r="AQ30" s="553" t="s">
        <v>28</v>
      </c>
      <c r="AR30" s="2138">
        <f>+IF(AND(AK29="×",AM28=1),'SYSTEM-2'!$F$110,'SYSTEM-2'!$H$110)</f>
        <v>0.75</v>
      </c>
      <c r="AT30" s="81"/>
      <c r="AU30" s="73"/>
      <c r="AV30" s="2246"/>
      <c r="AW30" s="2227" t="s">
        <v>1339</v>
      </c>
      <c r="AX30" s="1072">
        <f>+'複合用途加重平均算定-不使用'!$AP$36</f>
        <v>410</v>
      </c>
      <c r="AY30" s="2233">
        <f>+IF(入力ｼｰﾄA!$Z$152="",1,入力ｼｰﾄA!$Z$152)</f>
        <v>1</v>
      </c>
      <c r="AZ30" s="2233">
        <f>+IF(入力ｼｰﾄA!$Z$153="",1,入力ｼｰﾄA!$Z$153)</f>
        <v>1</v>
      </c>
      <c r="BA30" s="2233">
        <f>+IF(入力ｼｰﾄA!$Z$154="",1,入力ｼｰﾄA!$Z$154)</f>
        <v>1</v>
      </c>
      <c r="BB30" s="2012"/>
      <c r="BC30" s="2012"/>
      <c r="BD30" s="1902"/>
      <c r="BE30" s="3465">
        <f>+AY30*AZ30*BA30</f>
        <v>1</v>
      </c>
      <c r="BF30" s="2247">
        <f>+AX30*AY30*AZ30*BA30</f>
        <v>410</v>
      </c>
      <c r="BG30" s="81"/>
      <c r="BI30" s="2280"/>
      <c r="BJ30" s="2210"/>
      <c r="BK30" s="2158" t="s">
        <v>1339</v>
      </c>
      <c r="BL30" s="2323">
        <f>+入力ｼｰﾄA!H123*$BZ$13</f>
        <v>1</v>
      </c>
      <c r="BM30" s="2299">
        <f>+BF30*BL30</f>
        <v>410</v>
      </c>
      <c r="BN30" s="2300">
        <f>+BM30*$BV$5</f>
        <v>410</v>
      </c>
      <c r="BO30" s="2299">
        <f>+BF65*BL30</f>
        <v>0</v>
      </c>
      <c r="BP30" s="2300">
        <f>+BO30*$BV$6</f>
        <v>0</v>
      </c>
      <c r="BQ30" s="2292"/>
      <c r="BR30" s="2289">
        <f>+BN30+BP30</f>
        <v>410</v>
      </c>
      <c r="BT30" s="2303">
        <f>+BO48</f>
        <v>1.05</v>
      </c>
      <c r="BU30" s="2306">
        <f>+BR30*BT30</f>
        <v>430.5</v>
      </c>
      <c r="BW30" s="2347">
        <f>+IF(BM30&lt;BU30,0,1)</f>
        <v>0</v>
      </c>
      <c r="BX30" s="2347">
        <f>+IF(BO30&lt;BU30,0,1)</f>
        <v>0</v>
      </c>
      <c r="CA30" s="2281"/>
      <c r="CF30" s="73"/>
      <c r="CG30" s="385"/>
      <c r="CH30" s="465" t="str">
        <f>+入力ｼｰﾄA!F266</f>
        <v/>
      </c>
      <c r="CI30" s="465"/>
      <c r="CJ30" s="466">
        <f>+入力ｼｰﾄA!H266</f>
        <v>0</v>
      </c>
      <c r="CK30" s="465">
        <f>+入力ｼｰﾄA!J266</f>
        <v>4000</v>
      </c>
      <c r="CL30" s="466">
        <f>+入力ｼｰﾄA!L266</f>
        <v>0</v>
      </c>
      <c r="CM30" s="467">
        <f>+入力ｼｰﾄA!N266</f>
        <v>1.9</v>
      </c>
      <c r="CN30" s="468">
        <f>+入力ｼｰﾄA!P266</f>
        <v>0</v>
      </c>
      <c r="CP30" s="386">
        <f t="shared" si="12"/>
        <v>0</v>
      </c>
      <c r="CQ30" s="387">
        <f t="shared" si="13"/>
        <v>4000</v>
      </c>
      <c r="CR30" s="388">
        <f t="shared" si="14"/>
        <v>1.9</v>
      </c>
      <c r="CS30" s="389">
        <f t="shared" si="15"/>
        <v>0</v>
      </c>
      <c r="CT30" s="333"/>
      <c r="CU30" s="166"/>
      <c r="CV30" s="469"/>
      <c r="CW30" s="470"/>
      <c r="CX30" s="382"/>
      <c r="CZ30" s="73"/>
      <c r="DA30" s="337"/>
      <c r="DC30" s="144"/>
      <c r="DD30" s="338"/>
      <c r="DE30" s="73"/>
      <c r="DF30" s="337"/>
      <c r="DH30" s="338"/>
      <c r="DI30" s="338"/>
      <c r="DU30" s="81"/>
    </row>
    <row r="31" spans="1:125" ht="20.100000000000001" customHeight="1" thickBot="1">
      <c r="B31" s="73"/>
      <c r="E31" s="56">
        <v>3</v>
      </c>
      <c r="F31" s="369" t="s">
        <v>99</v>
      </c>
      <c r="G31" s="476" t="str">
        <f>+L29&amp;"㎡＜S"</f>
        <v>-㎡＜S</v>
      </c>
      <c r="H31" s="96"/>
      <c r="J31" s="371" t="s">
        <v>100</v>
      </c>
      <c r="V31" s="2203"/>
      <c r="X31" s="5191"/>
      <c r="Y31" s="5192"/>
      <c r="Z31" s="5193"/>
      <c r="AB31" s="5184" t="s">
        <v>57</v>
      </c>
      <c r="AC31" s="5197" t="s">
        <v>102</v>
      </c>
      <c r="AD31" s="5163" t="s">
        <v>57</v>
      </c>
      <c r="AE31" s="266" t="s">
        <v>103</v>
      </c>
      <c r="AF31" s="5184" t="s">
        <v>57</v>
      </c>
      <c r="AG31" s="5173" t="s">
        <v>102</v>
      </c>
      <c r="AH31" s="81"/>
      <c r="AT31" s="81"/>
      <c r="AU31" s="73"/>
      <c r="AV31" s="2248"/>
      <c r="AW31" s="2249"/>
      <c r="AX31" s="2250"/>
      <c r="AY31" s="2249"/>
      <c r="AZ31" s="2249"/>
      <c r="BA31" s="2249"/>
      <c r="BB31" s="2249"/>
      <c r="BC31" s="2249"/>
      <c r="BD31" s="2251" t="s">
        <v>2245</v>
      </c>
      <c r="BE31" s="3455"/>
      <c r="BF31" s="2252">
        <f>SUM(BF28:BF30)</f>
        <v>2380</v>
      </c>
      <c r="BG31" s="81"/>
      <c r="BI31" s="2280"/>
      <c r="BM31" s="2348">
        <f>SUM(BM28:BM30)</f>
        <v>2380</v>
      </c>
      <c r="BN31" s="2267">
        <f>SUM(BN28:BN30)</f>
        <v>2380</v>
      </c>
      <c r="BO31" s="2348">
        <f>SUM(BO28:BO30)</f>
        <v>0</v>
      </c>
      <c r="BP31" s="2267">
        <f>SUM(BP28:BP30)</f>
        <v>0</v>
      </c>
      <c r="BQ31" s="2267"/>
      <c r="BR31" s="2348">
        <f>SUM(BR28:BR30)</f>
        <v>2380</v>
      </c>
      <c r="BS31" s="2267"/>
      <c r="BT31" s="2267"/>
      <c r="BU31" s="2348">
        <f>SUM(BU28:BU30)</f>
        <v>2343.5</v>
      </c>
      <c r="BW31" s="2349"/>
      <c r="BX31" s="2346"/>
      <c r="CA31" s="2281"/>
      <c r="CF31" s="73"/>
      <c r="CG31" s="385"/>
      <c r="CH31" s="477" t="str">
        <f>+入力ｼｰﾄA!F267</f>
        <v/>
      </c>
      <c r="CI31" s="477"/>
      <c r="CJ31" s="478">
        <f>+入力ｼｰﾄA!H267</f>
        <v>0</v>
      </c>
      <c r="CK31" s="477">
        <f>+入力ｼｰﾄA!J267</f>
        <v>4000</v>
      </c>
      <c r="CL31" s="478">
        <f>+入力ｼｰﾄA!L267</f>
        <v>0</v>
      </c>
      <c r="CM31" s="479">
        <f>+入力ｼｰﾄA!N267</f>
        <v>1.9</v>
      </c>
      <c r="CN31" s="480">
        <f>+入力ｼｰﾄA!P267</f>
        <v>0</v>
      </c>
      <c r="CP31" s="481">
        <f t="shared" si="12"/>
        <v>0</v>
      </c>
      <c r="CQ31" s="482">
        <f t="shared" si="13"/>
        <v>4000</v>
      </c>
      <c r="CR31" s="483">
        <f t="shared" si="14"/>
        <v>1.9</v>
      </c>
      <c r="CS31" s="484">
        <f t="shared" si="15"/>
        <v>0</v>
      </c>
      <c r="CT31" s="333"/>
      <c r="CU31" s="166"/>
      <c r="CV31" s="469"/>
      <c r="CW31" s="472"/>
      <c r="CX31" s="382"/>
      <c r="CZ31" s="73"/>
      <c r="DA31" s="337"/>
      <c r="DC31" s="16"/>
      <c r="DD31" s="338"/>
      <c r="DE31" s="73"/>
      <c r="DF31" s="337"/>
      <c r="DH31" s="338"/>
      <c r="DI31" s="338"/>
      <c r="DU31" s="81"/>
    </row>
    <row r="32" spans="1:125" ht="20.100000000000001" customHeight="1" thickBot="1">
      <c r="B32" s="73"/>
      <c r="C32" s="371" t="s">
        <v>108</v>
      </c>
      <c r="F32" s="383">
        <v>1</v>
      </c>
      <c r="G32" s="383">
        <v>2</v>
      </c>
      <c r="H32" s="383">
        <v>3</v>
      </c>
      <c r="J32" s="383">
        <v>1</v>
      </c>
      <c r="K32" s="383">
        <v>2</v>
      </c>
      <c r="L32" s="383">
        <v>3</v>
      </c>
      <c r="M32" s="383"/>
      <c r="N32" s="7227" t="s">
        <v>2143</v>
      </c>
      <c r="O32" s="7228"/>
      <c r="P32" s="7229"/>
      <c r="Q32" s="7227" t="s">
        <v>2144</v>
      </c>
      <c r="R32" s="7228"/>
      <c r="S32" s="7228"/>
      <c r="T32" s="7229"/>
      <c r="U32" s="283"/>
      <c r="V32" s="2201"/>
      <c r="X32" s="5194"/>
      <c r="Y32" s="5195"/>
      <c r="Z32" s="5196"/>
      <c r="AB32" s="5185"/>
      <c r="AC32" s="5198"/>
      <c r="AD32" s="4935"/>
      <c r="AE32" s="68"/>
      <c r="AF32" s="5185"/>
      <c r="AG32" s="5174"/>
      <c r="AH32" s="81"/>
      <c r="AJ32" s="55" t="s">
        <v>2182</v>
      </c>
      <c r="AT32" s="81"/>
      <c r="AU32" s="73"/>
      <c r="BE32" s="3456"/>
      <c r="BG32" s="81"/>
      <c r="BI32" s="2280"/>
      <c r="BJ32" s="4147" t="s">
        <v>2214</v>
      </c>
      <c r="BK32" s="4149"/>
      <c r="BL32" s="2365" t="s">
        <v>2315</v>
      </c>
      <c r="BM32" s="2293" t="s">
        <v>2250</v>
      </c>
      <c r="BN32" s="2294" t="str">
        <f>"×"&amp;+ROUND($BV$5,2)</f>
        <v>×1</v>
      </c>
      <c r="BO32" s="2293" t="s">
        <v>2250</v>
      </c>
      <c r="BP32" s="2294" t="str">
        <f>"×"&amp;+ROUND($BV$6,2)</f>
        <v>×0</v>
      </c>
      <c r="CA32" s="2281"/>
      <c r="CF32" s="73"/>
      <c r="CG32" s="485"/>
      <c r="CH32" s="486"/>
      <c r="CI32" s="487"/>
      <c r="CJ32" s="20"/>
      <c r="CK32" s="488"/>
      <c r="CL32" s="163"/>
      <c r="CM32" s="489"/>
      <c r="CN32" s="489"/>
      <c r="CO32" s="20"/>
      <c r="CP32" s="68"/>
      <c r="CQ32" s="68"/>
      <c r="CR32" s="490"/>
      <c r="CS32" s="403">
        <f>SUM(CS25:CS31)</f>
        <v>380000</v>
      </c>
      <c r="CT32" s="145"/>
      <c r="CU32" s="491">
        <f>CS32*$CS$36</f>
        <v>373649.6302363259</v>
      </c>
      <c r="CV32" s="492">
        <f>CU32/$CU$4</f>
        <v>37.36496302363259</v>
      </c>
      <c r="CW32" s="493">
        <f>ROUNDDOWN(CV32,0)*$CU$4</f>
        <v>370000</v>
      </c>
      <c r="CX32" s="494">
        <f>IF(CW32=$CX$13,0,CW32)</f>
        <v>370000</v>
      </c>
      <c r="CZ32" s="363">
        <f>IF(CW32=$CX$13,$CX$36,CW32)</f>
        <v>370000</v>
      </c>
      <c r="DA32" s="364">
        <f>IF($CU$8=1,CZ32,CS32)</f>
        <v>380000</v>
      </c>
      <c r="DB32" s="144"/>
      <c r="DC32" s="144"/>
      <c r="DD32" s="495">
        <f>DA32*$DC$8/100</f>
        <v>38000</v>
      </c>
      <c r="DE32" s="496">
        <f>DA32*$DC$8/(100+$DC$8)</f>
        <v>34545.454545454544</v>
      </c>
      <c r="DF32" s="365">
        <f>+IF($DD$6=1,DD32,DE32)</f>
        <v>38000</v>
      </c>
      <c r="DH32" s="495">
        <f>IF($DD$6=1,DA32,DA32-DF32)</f>
        <v>380000</v>
      </c>
      <c r="DI32" s="495">
        <f>IF($DD$6=1,DA32+DF32,DA32)</f>
        <v>418000</v>
      </c>
      <c r="DU32" s="81"/>
    </row>
    <row r="33" spans="1:125" ht="20.100000000000001" customHeight="1" thickBot="1">
      <c r="B33" s="331"/>
      <c r="C33" s="2163"/>
      <c r="D33" s="2011"/>
      <c r="E33" s="2011"/>
      <c r="F33" s="2086" t="s">
        <v>109</v>
      </c>
      <c r="G33" s="390" t="s">
        <v>2154</v>
      </c>
      <c r="H33" s="2086" t="s">
        <v>99</v>
      </c>
      <c r="J33" s="2086" t="s">
        <v>109</v>
      </c>
      <c r="K33" s="390" t="s">
        <v>2154</v>
      </c>
      <c r="L33" s="2087" t="s">
        <v>99</v>
      </c>
      <c r="M33" s="280"/>
      <c r="N33" s="2077" t="s">
        <v>2139</v>
      </c>
      <c r="O33" s="2078" t="s">
        <v>2140</v>
      </c>
      <c r="P33" s="2078" t="s">
        <v>2141</v>
      </c>
      <c r="Q33" s="2078" t="s">
        <v>2139</v>
      </c>
      <c r="R33" s="2078" t="s">
        <v>2140</v>
      </c>
      <c r="S33" s="2078" t="s">
        <v>2141</v>
      </c>
      <c r="T33" s="2079" t="s">
        <v>2142</v>
      </c>
      <c r="V33" s="2201"/>
      <c r="X33" s="391"/>
      <c r="Y33" s="497"/>
      <c r="Z33" s="393" t="s">
        <v>111</v>
      </c>
      <c r="AB33" s="2031" t="s">
        <v>85</v>
      </c>
      <c r="AC33" s="2032" t="s">
        <v>86</v>
      </c>
      <c r="AD33" s="394" t="s">
        <v>85</v>
      </c>
      <c r="AE33" s="395" t="s">
        <v>86</v>
      </c>
      <c r="AF33" s="2044" t="s">
        <v>85</v>
      </c>
      <c r="AG33" s="2045" t="s">
        <v>86</v>
      </c>
      <c r="AH33" s="81"/>
      <c r="AJ33" s="210"/>
      <c r="AK33" s="211"/>
      <c r="AL33" s="214" t="s">
        <v>2183</v>
      </c>
      <c r="AM33" s="214" t="s">
        <v>615</v>
      </c>
      <c r="AN33" s="212" t="s">
        <v>2180</v>
      </c>
      <c r="AO33" s="125" t="s">
        <v>2184</v>
      </c>
      <c r="AP33" s="63" t="str">
        <f>+IF($AL$29+$AL$30=2,"基本+実施",(IF($AL$30=1,AM33,AN33)))</f>
        <v>基本+実施</v>
      </c>
      <c r="AT33" s="81"/>
      <c r="AU33" s="73"/>
      <c r="AV33" s="2241"/>
      <c r="AW33" s="2228" t="s">
        <v>25</v>
      </c>
      <c r="AX33" s="2242">
        <f>+AM23</f>
        <v>700</v>
      </c>
      <c r="AY33" s="2243">
        <f>+IF(入力ｼｰﾄA!$AA$144="",1,入力ｼｰﾄA!$AA$144)</f>
        <v>1</v>
      </c>
      <c r="AZ33" s="2243">
        <f>+IF(入力ｼｰﾄA!$AA$145="",1,入力ｼｰﾄA!$AA$145)</f>
        <v>1</v>
      </c>
      <c r="BA33" s="2244"/>
      <c r="BB33" s="2244"/>
      <c r="BC33" s="2244"/>
      <c r="BD33" s="2244"/>
      <c r="BE33" s="3463">
        <f>+AY33*AZ33</f>
        <v>1</v>
      </c>
      <c r="BF33" s="2245">
        <f>+AX33</f>
        <v>700</v>
      </c>
      <c r="BG33" s="81"/>
      <c r="BI33" s="2280"/>
      <c r="BJ33" s="2324"/>
      <c r="BK33" s="2156" t="s">
        <v>25</v>
      </c>
      <c r="BL33" s="2321">
        <f>+入力ｼｰﾄA!H121*$BZ$14</f>
        <v>1</v>
      </c>
      <c r="BM33" s="2295">
        <f>+BF33*BL33</f>
        <v>700</v>
      </c>
      <c r="BN33" s="2296">
        <f>+BM33*$BV$5</f>
        <v>700</v>
      </c>
      <c r="BO33" s="2295">
        <f>+BF68*BL33</f>
        <v>0</v>
      </c>
      <c r="BP33" s="2296">
        <f>+BO33*$BV$6</f>
        <v>0</v>
      </c>
      <c r="BQ33" s="2292"/>
      <c r="BR33" s="2287">
        <f>+BN33+BP33</f>
        <v>700</v>
      </c>
      <c r="BT33" s="2301">
        <f>+BO49</f>
        <v>1.05</v>
      </c>
      <c r="BU33" s="2304">
        <f>+BR33*BT33</f>
        <v>735</v>
      </c>
      <c r="BW33" s="2331">
        <f>+IF(BM33&lt;BU33,0,1)</f>
        <v>0</v>
      </c>
      <c r="BX33" s="2331">
        <f>+IF(BO33&lt;BU33,0,1)</f>
        <v>0</v>
      </c>
      <c r="CA33" s="2281"/>
      <c r="CF33" s="73"/>
      <c r="CG33" s="16"/>
      <c r="CH33" s="498"/>
      <c r="CI33" s="13"/>
      <c r="CK33" s="18"/>
      <c r="CL33" s="133"/>
      <c r="CM33" s="159"/>
      <c r="CN33" s="159"/>
      <c r="CO33" s="12"/>
      <c r="CS33" s="499">
        <f>+CS15+CS18+CS21+CS24+CS32</f>
        <v>25424888</v>
      </c>
      <c r="CT33" s="145"/>
      <c r="CU33" s="491">
        <f>SUM(CU15:CU32)</f>
        <v>25000000</v>
      </c>
      <c r="CV33" s="492">
        <f>CU33/$CU$4</f>
        <v>2500</v>
      </c>
      <c r="CW33" s="493">
        <f>ROUNDDOWN(CV33,0)*$CU$4</f>
        <v>25000000</v>
      </c>
      <c r="CX33" s="494">
        <f>SUM(CX15:CX32)</f>
        <v>11860000</v>
      </c>
      <c r="CZ33" s="500">
        <f>IF(CW33=$CX$13,$CX$36,CW33)</f>
        <v>25000000</v>
      </c>
      <c r="DA33" s="501">
        <f>IF($CU$8=1,CZ33,CS33)</f>
        <v>25424888</v>
      </c>
      <c r="DB33" s="157"/>
      <c r="DC33" s="16"/>
      <c r="DD33" s="502">
        <f>DA35*$DC$8/100</f>
        <v>2500000</v>
      </c>
      <c r="DE33" s="503">
        <f>DA33*$DC$8/(100+$DC$8)</f>
        <v>2311353.4545454546</v>
      </c>
      <c r="DF33" s="504">
        <f>+IF($DD$6=1,DD33,DE33)</f>
        <v>2500000</v>
      </c>
      <c r="DH33" s="502">
        <f>IF($DD$6=1,DA33,DA33-DF33)</f>
        <v>25424888</v>
      </c>
      <c r="DI33" s="502">
        <f>IF($DD$6=1,DA33+DF33,DA33)</f>
        <v>27924888</v>
      </c>
      <c r="DU33" s="81"/>
    </row>
    <row r="34" spans="1:125" ht="20.100000000000001" customHeight="1" thickBot="1">
      <c r="B34" s="73"/>
      <c r="C34" s="404" t="s">
        <v>113</v>
      </c>
      <c r="D34" s="405" t="s">
        <v>25</v>
      </c>
      <c r="E34" s="406"/>
      <c r="F34" s="407"/>
      <c r="G34" s="407">
        <f>AD34*$C$29^AE34</f>
        <v>0</v>
      </c>
      <c r="H34" s="407"/>
      <c r="J34" s="408"/>
      <c r="K34" s="408">
        <f t="shared" ref="K34:K36" si="16">IF(G34&gt;=1000,ROUNDDOWN(G34,-2),IF(AND(G34&lt;1000,G34&gt;100),ROUNDDOWN(G34,-1),IF(G34&lt;100,ROUND(G34,0))))</f>
        <v>0</v>
      </c>
      <c r="L34" s="409"/>
      <c r="M34" s="56"/>
      <c r="N34" s="2080">
        <f>VLOOKUP($F$6,_LST15,3)</f>
        <v>0</v>
      </c>
      <c r="O34" s="2081">
        <f>VLOOKUP($F$6,_LST15,4)</f>
        <v>0</v>
      </c>
      <c r="P34" s="2081">
        <f>VLOOKUP($F$6,_LST15,5)</f>
        <v>0</v>
      </c>
      <c r="Q34" s="2081">
        <f>VLOOKUP($F$6,_LST15,6)</f>
        <v>0</v>
      </c>
      <c r="R34" s="2081">
        <f>VLOOKUP($F$6,_LST15,7)</f>
        <v>0</v>
      </c>
      <c r="S34" s="2081">
        <f>VLOOKUP($F$6,_LST15,8)</f>
        <v>0</v>
      </c>
      <c r="T34" s="2082">
        <f>VLOOKUP($F$6,_LST15,9)</f>
        <v>0</v>
      </c>
      <c r="U34" s="2175"/>
      <c r="V34" s="2201"/>
      <c r="X34" s="105"/>
      <c r="Y34" s="410" t="s">
        <v>25</v>
      </c>
      <c r="Z34" s="411">
        <f>IF($C$30=1,J34,IF($C$30=2,K34,L34))</f>
        <v>0</v>
      </c>
      <c r="AB34" s="2033"/>
      <c r="AC34" s="2034"/>
      <c r="AD34" s="412">
        <f>VLOOKUP($F$6,_LST21,5)</f>
        <v>0</v>
      </c>
      <c r="AE34" s="413">
        <f>VLOOKUP($F$6,_LST21,6)</f>
        <v>0</v>
      </c>
      <c r="AF34" s="2046"/>
      <c r="AG34" s="2047"/>
      <c r="AH34" s="81"/>
      <c r="AJ34" s="2143" t="s">
        <v>25</v>
      </c>
      <c r="AK34" s="2144"/>
      <c r="AL34" s="411">
        <f>+AM19</f>
        <v>1400</v>
      </c>
      <c r="AM34" s="411">
        <f>+AL34*AN29</f>
        <v>406</v>
      </c>
      <c r="AN34" s="411">
        <f>+AL34*AN30</f>
        <v>994</v>
      </c>
      <c r="AP34" s="2196">
        <f>+IF($AL$29+$AL$30=2,AL34,(IF($AL$30=1,AM34,AN34)))</f>
        <v>1400</v>
      </c>
      <c r="AT34" s="81"/>
      <c r="AU34" s="73"/>
      <c r="AV34" s="2246" t="s">
        <v>209</v>
      </c>
      <c r="AW34" s="47" t="s">
        <v>825</v>
      </c>
      <c r="AX34" s="368">
        <f>+AM24</f>
        <v>150</v>
      </c>
      <c r="AY34" s="2233">
        <f>+IF(入力ｼｰﾄA!$AA$146="",1,入力ｼｰﾄA!$AA$146)</f>
        <v>1</v>
      </c>
      <c r="AZ34" s="2233">
        <f>+IF(入力ｼｰﾄA!$AA$147="",1,入力ｼｰﾄA!$AA$147)</f>
        <v>1</v>
      </c>
      <c r="BA34" s="2233">
        <f>+IF(入力ｼｰﾄA!$AA$148="",1,入力ｼｰﾄA!$AA$148)</f>
        <v>1</v>
      </c>
      <c r="BB34" s="2233">
        <f>+IF(入力ｼｰﾄA!$AA$149="",1,入力ｼｰﾄA!$AA$149)</f>
        <v>1</v>
      </c>
      <c r="BC34" s="2233">
        <f>+IF(入力ｼｰﾄA!$AA$150="",1,入力ｼｰﾄA!$AA$150)</f>
        <v>1</v>
      </c>
      <c r="BD34" s="2234">
        <f>+IF(入力ｼｰﾄA!$AA$151="",1,入力ｼｰﾄA!$AA$151)</f>
        <v>1</v>
      </c>
      <c r="BE34" s="3464">
        <f>+AY34*AZ34*BA34*BB34*BC34*BD34</f>
        <v>1</v>
      </c>
      <c r="BF34" s="2247">
        <f>+AX34*AY34*AZ34*BA34*BB34*BC34*BD34</f>
        <v>150</v>
      </c>
      <c r="BG34" s="81"/>
      <c r="BI34" s="2280"/>
      <c r="BJ34" s="2209" t="s">
        <v>209</v>
      </c>
      <c r="BK34" s="2157" t="s">
        <v>825</v>
      </c>
      <c r="BL34" s="2322">
        <f>+入力ｼｰﾄA!H122*$BZ$14</f>
        <v>1</v>
      </c>
      <c r="BM34" s="2297">
        <f>+BF34*BL34</f>
        <v>150</v>
      </c>
      <c r="BN34" s="2298">
        <f>+BM34*$BV$5</f>
        <v>150</v>
      </c>
      <c r="BO34" s="2297">
        <f>+BF69*BL34</f>
        <v>0</v>
      </c>
      <c r="BP34" s="2298">
        <f>+BO34*$BV$6</f>
        <v>0</v>
      </c>
      <c r="BQ34" s="2292"/>
      <c r="BR34" s="2288">
        <f>+BN34+BP34</f>
        <v>150</v>
      </c>
      <c r="BT34" s="2302">
        <f>+BO50</f>
        <v>0.7</v>
      </c>
      <c r="BU34" s="2305">
        <f>+BR34*BT34</f>
        <v>105</v>
      </c>
      <c r="BW34" s="2330">
        <f>+IF(BM34&lt;BU34,0,1)</f>
        <v>1</v>
      </c>
      <c r="BX34" s="2330">
        <f>+IF(BO34&lt;BU34,0,1)</f>
        <v>0</v>
      </c>
      <c r="CA34" s="2281"/>
      <c r="CF34" s="73"/>
      <c r="CG34" s="18"/>
      <c r="CI34" s="132"/>
      <c r="CJ34" s="132"/>
      <c r="CL34" s="132"/>
      <c r="CM34" s="132"/>
      <c r="CN34" s="132"/>
      <c r="CO34" s="12"/>
      <c r="CS34" s="505">
        <f>+入力ｼｰﾄA!$R$271</f>
        <v>-424888</v>
      </c>
      <c r="CT34" s="506"/>
      <c r="DA34" s="507">
        <f>IF($CU$8=1,0,+$CS$34)</f>
        <v>-424888</v>
      </c>
      <c r="DD34" s="508"/>
      <c r="DE34" s="508"/>
      <c r="DF34" s="509"/>
      <c r="DG34" s="510" t="s">
        <v>212</v>
      </c>
      <c r="DH34" s="511">
        <f>IF($CU$8=1,0,+$CS$34)</f>
        <v>-424888</v>
      </c>
      <c r="DI34" s="511">
        <f>IF($CU$8=1,0,+$CS$34)</f>
        <v>-424888</v>
      </c>
      <c r="DU34" s="81"/>
    </row>
    <row r="35" spans="1:125" ht="20.100000000000001" customHeight="1" thickBot="1">
      <c r="B35" s="73"/>
      <c r="C35" s="338" t="s">
        <v>114</v>
      </c>
      <c r="D35" s="414" t="s">
        <v>631</v>
      </c>
      <c r="E35" s="415"/>
      <c r="F35" s="416"/>
      <c r="G35" s="416">
        <f>AD35*$C$29^AE35</f>
        <v>0</v>
      </c>
      <c r="H35" s="416"/>
      <c r="J35" s="417"/>
      <c r="K35" s="417">
        <f t="shared" si="16"/>
        <v>0</v>
      </c>
      <c r="L35" s="418"/>
      <c r="M35" s="56"/>
      <c r="N35" s="2080">
        <f>VLOOKUP($F$6,_LST15,12)</f>
        <v>0</v>
      </c>
      <c r="O35" s="2081">
        <f>VLOOKUP($F$6,_LST15,13)</f>
        <v>0</v>
      </c>
      <c r="P35" s="2081">
        <f>VLOOKUP($F$6,_LST15,14)</f>
        <v>0</v>
      </c>
      <c r="Q35" s="2081">
        <f>VLOOKUP($F$6,_LST15,15)</f>
        <v>0</v>
      </c>
      <c r="R35" s="2081">
        <f>VLOOKUP($F$6,_LST15,16)</f>
        <v>0</v>
      </c>
      <c r="S35" s="2081">
        <f>VLOOKUP($F$6,_LST15,17)</f>
        <v>0</v>
      </c>
      <c r="T35" s="2082">
        <f>VLOOKUP($F$6,_LST15,18)</f>
        <v>0</v>
      </c>
      <c r="U35" s="2175"/>
      <c r="V35" s="2202"/>
      <c r="X35" s="73" t="s">
        <v>113</v>
      </c>
      <c r="Y35" s="419" t="s">
        <v>631</v>
      </c>
      <c r="Z35" s="420">
        <f>IF($C$30=1,J35,IF($C$30=2,K35,L35))</f>
        <v>0</v>
      </c>
      <c r="AB35" s="2041"/>
      <c r="AC35" s="2042"/>
      <c r="AD35" s="421">
        <f>VLOOKUP($F$6,_LST21,12)</f>
        <v>0</v>
      </c>
      <c r="AE35" s="422">
        <f>VLOOKUP($F$6,_LST21,13)</f>
        <v>0</v>
      </c>
      <c r="AF35" s="2054"/>
      <c r="AG35" s="2055"/>
      <c r="AH35" s="81"/>
      <c r="AJ35" s="2139" t="s">
        <v>631</v>
      </c>
      <c r="AK35" s="2140"/>
      <c r="AL35" s="420">
        <f>+AM20</f>
        <v>570</v>
      </c>
      <c r="AM35" s="420">
        <f>+AL35*AP29</f>
        <v>125.4</v>
      </c>
      <c r="AN35" s="420">
        <f>+AL35*AP30</f>
        <v>444.6</v>
      </c>
      <c r="AP35" s="2197">
        <f>+IF($AL$29+$AL$30=2,AL35,(IF($AL$30=1,AM35,AN35)))</f>
        <v>570</v>
      </c>
      <c r="AT35" s="81"/>
      <c r="AU35" s="73"/>
      <c r="AV35" s="2246"/>
      <c r="AW35" s="2227" t="s">
        <v>1339</v>
      </c>
      <c r="AX35" s="1072">
        <f>+AM25</f>
        <v>190</v>
      </c>
      <c r="AY35" s="2233">
        <f>+IF(入力ｼｰﾄA!$AA$152="",1,入力ｼｰﾄA!$AA$152)</f>
        <v>1</v>
      </c>
      <c r="AZ35" s="2233">
        <f>+IF(入力ｼｰﾄA!$AA$153="",1,入力ｼｰﾄA!$AA$153)</f>
        <v>1</v>
      </c>
      <c r="BA35" s="2233">
        <f>+IF(入力ｼｰﾄA!$AA$154="",1,入力ｼｰﾄA!$AA$154)</f>
        <v>1</v>
      </c>
      <c r="BB35" s="2012"/>
      <c r="BC35" s="2012"/>
      <c r="BD35" s="1902"/>
      <c r="BE35" s="3465">
        <f>+AY35*AZ35*BA35</f>
        <v>1</v>
      </c>
      <c r="BF35" s="2247">
        <f>+AX35*AY35*AZ35*BA35</f>
        <v>190</v>
      </c>
      <c r="BG35" s="81"/>
      <c r="BI35" s="2280"/>
      <c r="BJ35" s="2227"/>
      <c r="BK35" s="2158" t="s">
        <v>1339</v>
      </c>
      <c r="BL35" s="2323">
        <f>+入力ｼｰﾄA!H123*$BZ$14</f>
        <v>1</v>
      </c>
      <c r="BM35" s="2299">
        <f>+BF35*BL35</f>
        <v>190</v>
      </c>
      <c r="BN35" s="2300">
        <f>+BM35*$BV$5</f>
        <v>190</v>
      </c>
      <c r="BO35" s="2299">
        <f>+BF70*BL35</f>
        <v>0</v>
      </c>
      <c r="BP35" s="2300">
        <f>+BO35*$BV$6</f>
        <v>0</v>
      </c>
      <c r="BQ35" s="2292"/>
      <c r="BR35" s="2289">
        <f>+BN35+BP35</f>
        <v>190</v>
      </c>
      <c r="BT35" s="2303">
        <f>+BO51</f>
        <v>0.7</v>
      </c>
      <c r="BU35" s="2306">
        <f>+BR35*BT35</f>
        <v>133</v>
      </c>
      <c r="BW35" s="2347">
        <f>+IF(BM35&lt;BU35,0,1)</f>
        <v>1</v>
      </c>
      <c r="BX35" s="2350">
        <f>+IF(BO35&lt;BU35,0,1)</f>
        <v>0</v>
      </c>
      <c r="BZ35" s="2290"/>
      <c r="CA35" s="2281"/>
      <c r="CF35" s="73"/>
      <c r="CG35" s="16"/>
      <c r="CH35" s="498"/>
      <c r="CI35" s="18"/>
      <c r="CJ35" s="18"/>
      <c r="CL35" s="133"/>
      <c r="CM35" s="159"/>
      <c r="CN35" s="159"/>
      <c r="CO35" s="12"/>
      <c r="CS35" s="512">
        <f>+CS33+CS34</f>
        <v>25000000</v>
      </c>
      <c r="CU35" s="13"/>
      <c r="CV35" s="13"/>
      <c r="DA35" s="512">
        <f>+DA33+DA34</f>
        <v>25000000</v>
      </c>
      <c r="DC35" s="159"/>
      <c r="DD35" s="513">
        <f>SUM(DD15:DD32)</f>
        <v>2542488.7999999998</v>
      </c>
      <c r="DE35" s="514">
        <f>SUM(DE15:DE32)</f>
        <v>2311353.4545454546</v>
      </c>
      <c r="DF35" s="515">
        <f>SUM(DF15:DF32)</f>
        <v>2542488.7999999998</v>
      </c>
      <c r="DH35" s="513">
        <f>SUM(DH33:DH34)</f>
        <v>25000000</v>
      </c>
      <c r="DI35" s="513">
        <f>SUM(DI33:DI34)</f>
        <v>27500000</v>
      </c>
      <c r="DU35" s="81"/>
    </row>
    <row r="36" spans="1:125" ht="20.100000000000001" customHeight="1" thickBot="1">
      <c r="A36" s="56"/>
      <c r="B36" s="73"/>
      <c r="C36" s="423"/>
      <c r="D36" s="424" t="s">
        <v>28</v>
      </c>
      <c r="E36" s="425"/>
      <c r="F36" s="426"/>
      <c r="G36" s="426">
        <f>AD36*$C$29^AE36</f>
        <v>0</v>
      </c>
      <c r="H36" s="426"/>
      <c r="J36" s="427"/>
      <c r="K36" s="427">
        <f t="shared" si="16"/>
        <v>0</v>
      </c>
      <c r="L36" s="428"/>
      <c r="M36" s="56"/>
      <c r="N36" s="2080">
        <f>VLOOKUP($F$6,_LST15,21)</f>
        <v>0</v>
      </c>
      <c r="O36" s="2081">
        <f>VLOOKUP($F$6,_LST15,22)</f>
        <v>0</v>
      </c>
      <c r="P36" s="2081">
        <f>VLOOKUP($F$6,_LST15,23)</f>
        <v>0</v>
      </c>
      <c r="Q36" s="2081">
        <f>VLOOKUP($F$6,_LST15,24)</f>
        <v>0</v>
      </c>
      <c r="R36" s="2081">
        <f>VLOOKUP($F$6,_LST15,25)</f>
        <v>0</v>
      </c>
      <c r="S36" s="2081">
        <f>VLOOKUP($F$6,_LST15,26)</f>
        <v>0</v>
      </c>
      <c r="T36" s="2082">
        <f>VLOOKUP($F$6,_LST15,27)</f>
        <v>0</v>
      </c>
      <c r="U36" s="2175"/>
      <c r="V36" s="2201"/>
      <c r="X36" s="73" t="s">
        <v>114</v>
      </c>
      <c r="Y36" s="429" t="s">
        <v>28</v>
      </c>
      <c r="Z36" s="430">
        <f>IF($C$30=1,J36,IF($C$30=2,K36,L36))</f>
        <v>0</v>
      </c>
      <c r="AB36" s="2035"/>
      <c r="AC36" s="2036"/>
      <c r="AD36" s="431">
        <f>VLOOKUP($F$6,_LST21,19)</f>
        <v>0</v>
      </c>
      <c r="AE36" s="432">
        <f>VLOOKUP($F$6,_LST21,20)</f>
        <v>0</v>
      </c>
      <c r="AF36" s="2048"/>
      <c r="AG36" s="2049"/>
      <c r="AH36" s="423"/>
      <c r="AJ36" s="2141" t="s">
        <v>28</v>
      </c>
      <c r="AK36" s="2142"/>
      <c r="AL36" s="430">
        <f>+AM21</f>
        <v>410</v>
      </c>
      <c r="AM36" s="430">
        <f>+AL36*AR29</f>
        <v>102.5</v>
      </c>
      <c r="AN36" s="430">
        <f>+AL36*AR30</f>
        <v>307.5</v>
      </c>
      <c r="AP36" s="2198">
        <f>+IF($AL$29+$AL$30=2,AL36,(IF($AL$30=1,AM36,AN36)))</f>
        <v>410</v>
      </c>
      <c r="AT36" s="81"/>
      <c r="AU36" s="73"/>
      <c r="AV36" s="2248"/>
      <c r="AW36" s="2249"/>
      <c r="AX36" s="2250"/>
      <c r="AY36" s="2249"/>
      <c r="AZ36" s="2249"/>
      <c r="BA36" s="2249"/>
      <c r="BB36" s="2249"/>
      <c r="BC36" s="2249"/>
      <c r="BD36" s="2251" t="s">
        <v>2245</v>
      </c>
      <c r="BE36" s="2251"/>
      <c r="BF36" s="2252">
        <f>SUM(BF33:BF35)</f>
        <v>1040</v>
      </c>
      <c r="BG36" s="81"/>
      <c r="BI36" s="2280"/>
      <c r="BM36" s="2348">
        <f>SUM(BM33:BM35)</f>
        <v>1040</v>
      </c>
      <c r="BN36" s="2348">
        <f>SUM(BN33:BN35)</f>
        <v>1040</v>
      </c>
      <c r="BO36" s="2348">
        <f>SUM(BO33:BO35)</f>
        <v>0</v>
      </c>
      <c r="BP36" s="144">
        <f>SUM(BP33:BP35)</f>
        <v>0</v>
      </c>
      <c r="BQ36" s="2346"/>
      <c r="BR36" s="2346">
        <f>SUM(BR33:BR35)</f>
        <v>1040</v>
      </c>
      <c r="BS36" s="2267"/>
      <c r="BT36" s="2346"/>
      <c r="BU36" s="2346">
        <f>SUM(BU33:BU35)</f>
        <v>973</v>
      </c>
      <c r="BV36" s="2267"/>
      <c r="BZ36" s="2292"/>
      <c r="CA36" s="2281"/>
      <c r="CF36" s="73"/>
      <c r="CG36" s="18"/>
      <c r="CI36" s="48"/>
      <c r="CJ36" s="132"/>
      <c r="CL36" s="132"/>
      <c r="CM36" s="132"/>
      <c r="CN36" s="132"/>
      <c r="CO36" s="12"/>
      <c r="CR36" s="125" t="s">
        <v>253</v>
      </c>
      <c r="CS36" s="516">
        <f>+CS35/CS33</f>
        <v>0.98328850062191031</v>
      </c>
      <c r="CW36" s="517" t="s">
        <v>239</v>
      </c>
      <c r="CX36" s="518">
        <f>CW33-CX33</f>
        <v>13140000</v>
      </c>
      <c r="CY36" s="159"/>
      <c r="CZ36" s="159"/>
      <c r="DB36" s="519" t="str">
        <f>+"この"&amp;DC8&amp;"％"</f>
        <v>この10％</v>
      </c>
      <c r="DC36" s="159"/>
      <c r="DD36" s="144"/>
      <c r="DU36" s="81"/>
    </row>
    <row r="37" spans="1:125" ht="20.100000000000001" customHeight="1">
      <c r="B37" s="73"/>
      <c r="C37" s="73"/>
      <c r="D37" s="125"/>
      <c r="F37" s="2086" t="s">
        <v>109</v>
      </c>
      <c r="G37" s="390" t="s">
        <v>2154</v>
      </c>
      <c r="H37" s="2086" t="s">
        <v>99</v>
      </c>
      <c r="J37" s="2086" t="s">
        <v>109</v>
      </c>
      <c r="K37" s="390" t="s">
        <v>2154</v>
      </c>
      <c r="L37" s="2087" t="s">
        <v>99</v>
      </c>
      <c r="M37" s="280"/>
      <c r="N37" s="2077" t="s">
        <v>2139</v>
      </c>
      <c r="O37" s="2078" t="s">
        <v>2140</v>
      </c>
      <c r="P37" s="2078" t="s">
        <v>2141</v>
      </c>
      <c r="Q37" s="2078" t="s">
        <v>2139</v>
      </c>
      <c r="R37" s="2078" t="s">
        <v>2140</v>
      </c>
      <c r="S37" s="2078" t="s">
        <v>2141</v>
      </c>
      <c r="T37" s="2079" t="s">
        <v>2142</v>
      </c>
      <c r="U37" s="2175"/>
      <c r="V37" s="2201"/>
      <c r="X37" s="77"/>
      <c r="Y37" s="441" t="s">
        <v>58</v>
      </c>
      <c r="Z37" s="322">
        <f>SUM(Z34:Z36)</f>
        <v>0</v>
      </c>
      <c r="AB37" s="2056"/>
      <c r="AC37" s="2057"/>
      <c r="AD37" s="520"/>
      <c r="AE37" s="521"/>
      <c r="AF37" s="2058"/>
      <c r="AG37" s="2059"/>
      <c r="AJ37" s="5166" t="s">
        <v>58</v>
      </c>
      <c r="AK37" s="5168"/>
      <c r="AL37" s="322">
        <f>+AM22</f>
        <v>2380</v>
      </c>
      <c r="AM37" s="322">
        <f>SUM(AM34:AM36)</f>
        <v>633.9</v>
      </c>
      <c r="AN37" s="322">
        <f>SUM(AN34:AN36)</f>
        <v>1746.1</v>
      </c>
      <c r="AP37" s="2199">
        <f>SUM(AP34:AP36)</f>
        <v>2380</v>
      </c>
      <c r="AT37" s="81"/>
      <c r="AU37" s="73"/>
      <c r="BG37" s="81"/>
      <c r="BI37" s="2280"/>
      <c r="BK37" s="125" t="s">
        <v>2281</v>
      </c>
      <c r="BL37" s="125"/>
      <c r="BM37" s="2328">
        <f>+BM31+BM36</f>
        <v>3420</v>
      </c>
      <c r="BN37" s="2329">
        <f>+BN31+BN36</f>
        <v>3420</v>
      </c>
      <c r="BO37" s="2329">
        <f>+BO31+BO36</f>
        <v>0</v>
      </c>
      <c r="BP37" s="2329">
        <f>+BP31+BP36</f>
        <v>0</v>
      </c>
      <c r="BQ37" s="2346"/>
      <c r="BR37" s="2329">
        <f>+BR31+BR36</f>
        <v>3420</v>
      </c>
      <c r="BS37" s="2346"/>
      <c r="BT37" s="144"/>
      <c r="BU37" s="2329">
        <f>+BU31+BU36</f>
        <v>3316.5</v>
      </c>
      <c r="BW37" s="2332">
        <f>SUM(BW28:BW35)</f>
        <v>4</v>
      </c>
      <c r="BX37" s="2332">
        <f>SUM(BX28:BX35)</f>
        <v>0</v>
      </c>
      <c r="BZ37" s="2292"/>
      <c r="CA37" s="2281"/>
      <c r="CF37" s="73"/>
      <c r="CG37" s="16"/>
      <c r="CI37" s="48"/>
      <c r="CJ37" s="132"/>
      <c r="CL37" s="132"/>
      <c r="CM37" s="132"/>
      <c r="CN37" s="132"/>
      <c r="CO37" s="12"/>
      <c r="CW37" s="13"/>
      <c r="CX37" s="18"/>
      <c r="CY37" s="159"/>
      <c r="CZ37" s="159"/>
      <c r="DC37" s="159"/>
      <c r="DD37" s="144"/>
      <c r="DU37" s="81"/>
    </row>
    <row r="38" spans="1:125" ht="20.100000000000001" customHeight="1">
      <c r="B38" s="73"/>
      <c r="C38" s="404" t="s">
        <v>117</v>
      </c>
      <c r="D38" s="405" t="s">
        <v>25</v>
      </c>
      <c r="E38" s="406"/>
      <c r="F38" s="407"/>
      <c r="G38" s="407">
        <f>AD38*$C$29^AE38</f>
        <v>0</v>
      </c>
      <c r="H38" s="407"/>
      <c r="J38" s="408"/>
      <c r="K38" s="408">
        <f t="shared" ref="K38:K40" si="17">IF(G38&gt;=1000,ROUNDDOWN(G38,-2),IF(AND(G38&lt;1000,G38&gt;100),ROUNDDOWN(G38,-1),IF(G38&lt;100,ROUND(G38,0))))</f>
        <v>0</v>
      </c>
      <c r="L38" s="409"/>
      <c r="M38" s="56"/>
      <c r="N38" s="2080">
        <f>VLOOKUP($F$6,_LST16,3)</f>
        <v>0</v>
      </c>
      <c r="O38" s="2081">
        <f>VLOOKUP($F$6,_LST16,4)</f>
        <v>0</v>
      </c>
      <c r="P38" s="2081">
        <f>VLOOKUP($F$6,_LST16,5)</f>
        <v>0</v>
      </c>
      <c r="Q38" s="2081">
        <f>VLOOKUP($F$6,_LST16,6)</f>
        <v>0</v>
      </c>
      <c r="R38" s="2081">
        <f>VLOOKUP($F$6,_LST16,7)</f>
        <v>0</v>
      </c>
      <c r="S38" s="2081">
        <f>VLOOKUP($F$6,_LST16,8)</f>
        <v>0</v>
      </c>
      <c r="T38" s="2082">
        <f>VLOOKUP($F$6,_LST16,9)</f>
        <v>0</v>
      </c>
      <c r="U38" s="2175"/>
      <c r="V38" s="2201"/>
      <c r="X38" s="73"/>
      <c r="Y38" s="410" t="s">
        <v>25</v>
      </c>
      <c r="Z38" s="411">
        <f>IF($C$30=1,J38,IF($C$30=2,K38,L38))</f>
        <v>0</v>
      </c>
      <c r="AB38" s="2033"/>
      <c r="AC38" s="2034"/>
      <c r="AD38" s="412">
        <f>VLOOKUP($F$6,_LST22,5)</f>
        <v>0</v>
      </c>
      <c r="AE38" s="413">
        <f>VLOOKUP($F$6,_LST22,6)</f>
        <v>0</v>
      </c>
      <c r="AF38" s="2046"/>
      <c r="AG38" s="2047"/>
      <c r="AT38" s="81"/>
      <c r="AU38" s="73"/>
      <c r="BG38" s="81"/>
      <c r="BI38" s="2280"/>
      <c r="BZ38" s="2292"/>
      <c r="CA38" s="2281"/>
      <c r="CF38" s="73"/>
      <c r="CN38" s="133"/>
      <c r="CO38" s="141"/>
      <c r="CW38" s="13"/>
      <c r="CX38" s="18"/>
      <c r="CY38" s="159"/>
      <c r="CZ38" s="159"/>
      <c r="DU38" s="81"/>
    </row>
    <row r="39" spans="1:125" ht="20.100000000000001" customHeight="1">
      <c r="B39" s="73"/>
      <c r="C39" s="449" t="s">
        <v>118</v>
      </c>
      <c r="D39" s="414" t="s">
        <v>631</v>
      </c>
      <c r="E39" s="415"/>
      <c r="F39" s="416"/>
      <c r="G39" s="416">
        <f>AD39*$C$29^AE39</f>
        <v>0</v>
      </c>
      <c r="H39" s="416"/>
      <c r="J39" s="417"/>
      <c r="K39" s="417">
        <f t="shared" si="17"/>
        <v>0</v>
      </c>
      <c r="L39" s="418"/>
      <c r="M39" s="56"/>
      <c r="N39" s="2080">
        <f>VLOOKUP($F$6,_LST16,12)</f>
        <v>0</v>
      </c>
      <c r="O39" s="2081">
        <f>VLOOKUP($F$6,_LST16,13)</f>
        <v>0</v>
      </c>
      <c r="P39" s="2081">
        <f>VLOOKUP($F$6,_LST16,14)</f>
        <v>0</v>
      </c>
      <c r="Q39" s="2081">
        <f>VLOOKUP($F$6,_LST16,15)</f>
        <v>0</v>
      </c>
      <c r="R39" s="2081">
        <f>VLOOKUP($F$6,_LST16,16)</f>
        <v>0</v>
      </c>
      <c r="S39" s="2081">
        <f>VLOOKUP($F$6,_LST16,17)</f>
        <v>0</v>
      </c>
      <c r="T39" s="2082">
        <f>VLOOKUP($F$6,_LST16,18)</f>
        <v>0</v>
      </c>
      <c r="U39" s="2175"/>
      <c r="V39" s="2201"/>
      <c r="X39" s="73" t="s">
        <v>117</v>
      </c>
      <c r="Y39" s="419" t="s">
        <v>631</v>
      </c>
      <c r="Z39" s="420">
        <f>IF($C$30=1,J39,IF($C$30=2,K39,L39))</f>
        <v>0</v>
      </c>
      <c r="AB39" s="2041"/>
      <c r="AC39" s="2042"/>
      <c r="AD39" s="421">
        <f>VLOOKUP($F$6,_LST22,12)</f>
        <v>0</v>
      </c>
      <c r="AE39" s="422">
        <f>VLOOKUP($F$6,_LST22,13)</f>
        <v>0</v>
      </c>
      <c r="AF39" s="2054"/>
      <c r="AG39" s="2055"/>
      <c r="AT39" s="81"/>
      <c r="AU39" s="73"/>
      <c r="BG39" s="81"/>
      <c r="BI39" s="2280"/>
      <c r="BW39" s="4891">
        <f>+IF(BT5&lt;BT6,BW37,BX37)</f>
        <v>0</v>
      </c>
      <c r="BX39" s="4886"/>
      <c r="BY39" s="55" t="str">
        <f>+IF(BT5&gt;BT6,"用途Bが面積小なのでBを判定","用途Aが面積小なのでAを判定")</f>
        <v>用途Bが面積小なのでBを判定</v>
      </c>
      <c r="BZ39" s="2292"/>
      <c r="CA39" s="2281"/>
      <c r="CF39" s="77"/>
      <c r="CG39" s="487"/>
      <c r="CH39" s="20"/>
      <c r="CI39" s="522"/>
      <c r="CJ39" s="523"/>
      <c r="CK39" s="488"/>
      <c r="CL39" s="20"/>
      <c r="CM39" s="20"/>
      <c r="CN39" s="163"/>
      <c r="CO39" s="20"/>
      <c r="CP39" s="68"/>
      <c r="CQ39" s="68"/>
      <c r="CR39" s="68"/>
      <c r="CS39" s="68"/>
      <c r="CT39" s="68"/>
      <c r="CU39" s="68"/>
      <c r="CV39" s="68"/>
      <c r="CW39" s="487"/>
      <c r="CX39" s="488"/>
      <c r="CY39" s="524"/>
      <c r="CZ39" s="524"/>
      <c r="DA39" s="68"/>
      <c r="DB39" s="68"/>
      <c r="DC39" s="524"/>
      <c r="DD39" s="525"/>
      <c r="DE39" s="68"/>
      <c r="DF39" s="68"/>
      <c r="DG39" s="68"/>
      <c r="DH39" s="68"/>
      <c r="DI39" s="68"/>
      <c r="DJ39" s="68"/>
      <c r="DK39" s="68"/>
      <c r="DL39" s="68"/>
      <c r="DM39" s="68"/>
      <c r="DN39" s="68"/>
      <c r="DO39" s="68"/>
      <c r="DP39" s="68"/>
      <c r="DQ39" s="68"/>
      <c r="DR39" s="68"/>
      <c r="DS39" s="68"/>
      <c r="DT39" s="68"/>
      <c r="DU39" s="78"/>
    </row>
    <row r="40" spans="1:125" ht="20.100000000000001" customHeight="1" thickBot="1">
      <c r="B40" s="73"/>
      <c r="C40" s="423"/>
      <c r="D40" s="424" t="s">
        <v>28</v>
      </c>
      <c r="E40" s="425"/>
      <c r="F40" s="426"/>
      <c r="G40" s="426">
        <f>AD40*$C$29^AE40</f>
        <v>0</v>
      </c>
      <c r="H40" s="426"/>
      <c r="J40" s="427"/>
      <c r="K40" s="427">
        <f t="shared" si="17"/>
        <v>0</v>
      </c>
      <c r="L40" s="428"/>
      <c r="M40" s="56"/>
      <c r="N40" s="2083">
        <f>VLOOKUP($F$6,_LST16,21)</f>
        <v>0</v>
      </c>
      <c r="O40" s="2084">
        <f>VLOOKUP($F$6,_LST16,22)</f>
        <v>0</v>
      </c>
      <c r="P40" s="2084">
        <f>VLOOKUP($F$6,_LST16,23)</f>
        <v>0</v>
      </c>
      <c r="Q40" s="2084">
        <f>VLOOKUP($F$6,_LST16,24)</f>
        <v>0</v>
      </c>
      <c r="R40" s="2084">
        <f>VLOOKUP($F$6,_LST16,25)</f>
        <v>0</v>
      </c>
      <c r="S40" s="2084">
        <f>VLOOKUP($F$6,_LST16,26)</f>
        <v>0</v>
      </c>
      <c r="T40" s="2085">
        <f>VLOOKUP($F$6,_LST16,27)</f>
        <v>0</v>
      </c>
      <c r="U40" s="2175"/>
      <c r="V40" s="2201"/>
      <c r="X40" s="449" t="s">
        <v>118</v>
      </c>
      <c r="Y40" s="429" t="s">
        <v>28</v>
      </c>
      <c r="Z40" s="430">
        <f>IF($C$30=1,J40,IF($C$30=2,K40,L40))</f>
        <v>0</v>
      </c>
      <c r="AB40" s="2035"/>
      <c r="AC40" s="2036"/>
      <c r="AD40" s="451">
        <f>VLOOKUP($F$6,_LST22,19)</f>
        <v>0</v>
      </c>
      <c r="AE40" s="452">
        <f>VLOOKUP($F$6,_LST22,20)</f>
        <v>0</v>
      </c>
      <c r="AF40" s="2048"/>
      <c r="AG40" s="2049"/>
      <c r="AT40" s="81"/>
      <c r="AU40" s="73"/>
      <c r="BG40" s="81"/>
      <c r="BI40" s="2280"/>
      <c r="BW40" s="218" t="s">
        <v>2280</v>
      </c>
      <c r="BX40" s="218"/>
      <c r="BZ40" s="2292"/>
      <c r="CA40" s="2281"/>
      <c r="CF40" s="55"/>
      <c r="CG40" s="16"/>
      <c r="CH40" s="16"/>
      <c r="CI40" s="139"/>
      <c r="CJ40" s="17"/>
      <c r="CK40" s="17"/>
      <c r="CM40" s="18"/>
      <c r="CN40" s="133"/>
      <c r="CO40" s="16"/>
      <c r="CW40" s="13"/>
      <c r="CX40" s="18"/>
      <c r="CY40" s="159"/>
      <c r="CZ40" s="159"/>
      <c r="DC40" s="159"/>
      <c r="DD40" s="144"/>
    </row>
    <row r="41" spans="1:125" ht="20.100000000000001" customHeight="1">
      <c r="B41" s="73"/>
      <c r="J41" s="123"/>
      <c r="K41" s="123"/>
      <c r="L41" s="123"/>
      <c r="M41" s="123"/>
      <c r="N41" s="123"/>
      <c r="O41" s="123"/>
      <c r="P41" s="123"/>
      <c r="Q41" s="123"/>
      <c r="R41" s="123"/>
      <c r="S41" s="123"/>
      <c r="T41" s="123"/>
      <c r="U41" s="2175"/>
      <c r="V41" s="2201"/>
      <c r="X41" s="423"/>
      <c r="Y41" s="63" t="s">
        <v>58</v>
      </c>
      <c r="Z41" s="322">
        <f>SUM(Z38:Z40)</f>
        <v>0</v>
      </c>
      <c r="AB41" s="5169" t="s">
        <v>120</v>
      </c>
      <c r="AC41" s="5169"/>
      <c r="AD41" s="5170" t="s">
        <v>121</v>
      </c>
      <c r="AE41" s="5169"/>
      <c r="AF41" s="5169" t="s">
        <v>120</v>
      </c>
      <c r="AG41" s="5169"/>
      <c r="AT41" s="81"/>
      <c r="AU41" s="73"/>
      <c r="BG41" s="81"/>
      <c r="BI41" s="2280"/>
      <c r="BW41" s="4891" t="str">
        <f>+IF(BW39=0,"OK","NG")</f>
        <v>OK</v>
      </c>
      <c r="BX41" s="4886"/>
      <c r="BZ41" s="2292"/>
      <c r="CA41" s="2281"/>
      <c r="CF41" s="55"/>
      <c r="CG41" s="16"/>
      <c r="CH41" s="16"/>
      <c r="CI41" s="526"/>
      <c r="CJ41" s="527"/>
      <c r="CN41" s="133"/>
      <c r="CO41" s="282"/>
      <c r="CW41" s="13"/>
      <c r="CX41" s="18"/>
      <c r="CY41" s="159"/>
      <c r="CZ41" s="159"/>
      <c r="DA41" s="132"/>
      <c r="DB41" s="132"/>
      <c r="DC41" s="132"/>
      <c r="DD41" s="144"/>
    </row>
    <row r="42" spans="1:125" ht="20.100000000000001" customHeight="1" thickBot="1">
      <c r="B42" s="73"/>
      <c r="C42" s="55" t="s">
        <v>128</v>
      </c>
      <c r="F42" s="55" t="s">
        <v>129</v>
      </c>
      <c r="J42" s="123"/>
      <c r="K42" s="123"/>
      <c r="L42" s="123"/>
      <c r="M42" s="123"/>
      <c r="N42" s="123"/>
      <c r="O42" s="123"/>
      <c r="P42" s="123"/>
      <c r="Q42" s="123"/>
      <c r="R42" s="123"/>
      <c r="S42" s="123"/>
      <c r="T42" s="123"/>
      <c r="U42" s="2175"/>
      <c r="V42" s="2201"/>
      <c r="AT42" s="81"/>
      <c r="AU42" s="73"/>
      <c r="BG42" s="81"/>
      <c r="BI42" s="2342"/>
      <c r="BJ42" s="2249"/>
      <c r="BK42" s="2249"/>
      <c r="BL42" s="2249"/>
      <c r="BM42" s="2249"/>
      <c r="BN42" s="2249"/>
      <c r="BO42" s="2249"/>
      <c r="BP42" s="2249"/>
      <c r="BQ42" s="2249"/>
      <c r="BR42" s="2249"/>
      <c r="BS42" s="2249"/>
      <c r="BT42" s="2249"/>
      <c r="BU42" s="2249"/>
      <c r="BV42" s="2249"/>
      <c r="BW42" s="2249"/>
      <c r="BX42" s="2249"/>
      <c r="BY42" s="2249"/>
      <c r="BZ42" s="2249"/>
      <c r="CA42" s="2345"/>
      <c r="CF42" s="55"/>
      <c r="CG42" s="16"/>
      <c r="CH42" s="16"/>
      <c r="CI42" s="17"/>
      <c r="CJ42" s="13"/>
      <c r="CM42" s="139"/>
      <c r="CN42" s="133"/>
      <c r="CO42" s="140"/>
      <c r="CW42" s="127"/>
      <c r="CX42" s="132"/>
      <c r="CY42" s="132"/>
      <c r="CZ42" s="132"/>
      <c r="DA42" s="132"/>
      <c r="DB42" s="132"/>
      <c r="DC42" s="132"/>
      <c r="DD42" s="144"/>
    </row>
    <row r="43" spans="1:125" ht="20.100000000000001" customHeight="1" thickBot="1">
      <c r="B43" s="73"/>
      <c r="C43" s="124">
        <f>+IF(F43=1,C15,C30)</f>
        <v>2</v>
      </c>
      <c r="D43" s="125" t="s">
        <v>130</v>
      </c>
      <c r="F43" s="126">
        <f>+入力ｼｰﾄA!$G$74</f>
        <v>1</v>
      </c>
      <c r="U43" s="2175"/>
      <c r="V43" s="2201"/>
      <c r="AT43" s="81"/>
      <c r="AU43" s="73"/>
      <c r="BG43" s="81"/>
      <c r="CF43" s="55"/>
      <c r="CG43" s="16"/>
      <c r="CH43" s="16"/>
      <c r="CI43" s="13"/>
      <c r="CJ43" s="142"/>
      <c r="CK43" s="146"/>
      <c r="CM43" s="138"/>
      <c r="CN43" s="133"/>
      <c r="CO43" s="143"/>
      <c r="CW43" s="127"/>
      <c r="CX43" s="132"/>
      <c r="CY43" s="132"/>
      <c r="CZ43" s="132"/>
      <c r="DA43" s="132"/>
      <c r="DB43" s="132"/>
      <c r="DC43" s="132"/>
      <c r="DD43" s="144"/>
    </row>
    <row r="44" spans="1:125" ht="20.100000000000001" customHeight="1">
      <c r="B44" s="2164"/>
      <c r="C44" s="2165"/>
      <c r="D44" s="2165"/>
      <c r="E44" s="2165"/>
      <c r="F44" s="2165"/>
      <c r="G44" s="2165"/>
      <c r="H44" s="2165"/>
      <c r="I44" s="2165"/>
      <c r="J44" s="2165"/>
      <c r="K44" s="2165"/>
      <c r="L44" s="2165"/>
      <c r="M44" s="2165"/>
      <c r="N44" s="2165"/>
      <c r="O44" s="2165"/>
      <c r="P44" s="2165"/>
      <c r="Q44" s="2165"/>
      <c r="R44" s="2165"/>
      <c r="S44" s="2165"/>
      <c r="T44" s="2165"/>
      <c r="U44" s="2165"/>
      <c r="V44" s="2204"/>
      <c r="W44" s="2165"/>
      <c r="X44" s="2165"/>
      <c r="Y44" s="2165"/>
      <c r="Z44" s="2165"/>
      <c r="AA44" s="2165"/>
      <c r="AB44" s="2165"/>
      <c r="AC44" s="2165"/>
      <c r="AD44" s="2165"/>
      <c r="AE44" s="2165"/>
      <c r="AF44" s="2165"/>
      <c r="AG44" s="2165"/>
      <c r="AH44" s="2165"/>
      <c r="AI44" s="2165"/>
      <c r="AJ44" s="2165"/>
      <c r="AK44" s="2165"/>
      <c r="AL44" s="2165"/>
      <c r="AM44" s="2165"/>
      <c r="AN44" s="2165"/>
      <c r="AO44" s="2165"/>
      <c r="AP44" s="2165"/>
      <c r="AQ44" s="2165"/>
      <c r="AR44" s="2165"/>
      <c r="AS44" s="2165"/>
      <c r="AT44" s="2166"/>
      <c r="AU44" s="2164"/>
      <c r="AV44" s="2165"/>
      <c r="AW44" s="2165"/>
      <c r="AX44" s="2165"/>
      <c r="AY44" s="2165"/>
      <c r="AZ44" s="2165"/>
      <c r="BA44" s="2165"/>
      <c r="BB44" s="2165"/>
      <c r="BC44" s="2165"/>
      <c r="BD44" s="2165"/>
      <c r="BE44" s="2165"/>
      <c r="BF44" s="2165"/>
      <c r="BG44" s="2166"/>
      <c r="BJ44" s="55" t="s">
        <v>2252</v>
      </c>
      <c r="CF44" s="16"/>
      <c r="CG44" s="16"/>
      <c r="CH44" s="13"/>
      <c r="CI44" s="142"/>
      <c r="CJ44" s="146"/>
      <c r="CL44" s="138"/>
      <c r="CM44" s="133"/>
      <c r="CN44" s="143"/>
      <c r="CV44" s="127"/>
      <c r="CW44" s="132"/>
      <c r="CX44" s="132"/>
      <c r="CY44" s="132"/>
      <c r="CZ44" s="141"/>
      <c r="DA44" s="141"/>
      <c r="DB44" s="141"/>
      <c r="DC44" s="145"/>
    </row>
    <row r="45" spans="1:125" ht="20.100000000000001" customHeight="1">
      <c r="B45" s="2178"/>
      <c r="C45" s="2179"/>
      <c r="D45" s="2179"/>
      <c r="E45" s="2179"/>
      <c r="F45" s="2179"/>
      <c r="G45" s="2179"/>
      <c r="H45" s="2179"/>
      <c r="I45" s="2179"/>
      <c r="J45" s="2179"/>
      <c r="K45" s="2179"/>
      <c r="L45" s="2179"/>
      <c r="M45" s="2179"/>
      <c r="N45" s="2179"/>
      <c r="O45" s="2179"/>
      <c r="P45" s="2179"/>
      <c r="Q45" s="2179"/>
      <c r="R45" s="2179"/>
      <c r="S45" s="2179"/>
      <c r="T45" s="2179"/>
      <c r="U45" s="2180"/>
      <c r="V45" s="2205"/>
      <c r="W45" s="2179"/>
      <c r="X45" s="2179"/>
      <c r="Y45" s="2179"/>
      <c r="Z45" s="2179"/>
      <c r="AA45" s="2179"/>
      <c r="AB45" s="2179"/>
      <c r="AC45" s="2179"/>
      <c r="AD45" s="2179"/>
      <c r="AE45" s="2179"/>
      <c r="AF45" s="2179"/>
      <c r="AG45" s="2179"/>
      <c r="AH45" s="2179"/>
      <c r="AI45" s="2179"/>
      <c r="AJ45" s="2179"/>
      <c r="AK45" s="2179"/>
      <c r="AL45" s="2179"/>
      <c r="AM45" s="2179"/>
      <c r="AN45" s="2179"/>
      <c r="AO45" s="2179"/>
      <c r="AP45" s="2179"/>
      <c r="AQ45" s="2179"/>
      <c r="AR45" s="2179"/>
      <c r="AS45" s="2179"/>
      <c r="AT45" s="2181"/>
      <c r="AU45" s="2179"/>
      <c r="AV45" s="2179"/>
      <c r="AW45" s="2179"/>
      <c r="AX45" s="2179"/>
      <c r="AY45" s="2179"/>
      <c r="AZ45" s="2179"/>
      <c r="BA45" s="2179"/>
      <c r="BB45" s="2179"/>
      <c r="BC45" s="2179"/>
      <c r="BD45" s="2179"/>
      <c r="BE45" s="2179"/>
      <c r="BF45" s="2179"/>
      <c r="BG45" s="2181"/>
      <c r="BJ45" s="4147" t="str">
        <f>+BK7</f>
        <v>単純合算法</v>
      </c>
      <c r="BK45" s="4149"/>
      <c r="BL45" s="2365"/>
      <c r="BM45" s="2219" t="s">
        <v>2215</v>
      </c>
      <c r="BN45" s="2220" t="s">
        <v>2207</v>
      </c>
      <c r="BO45" s="2219" t="s">
        <v>2269</v>
      </c>
      <c r="BU45" s="2267"/>
      <c r="BV45" s="2267"/>
      <c r="BX45" s="2267"/>
      <c r="CF45" s="16"/>
      <c r="CG45" s="16"/>
      <c r="CH45" s="128"/>
      <c r="CI45" s="138"/>
      <c r="CJ45" s="138"/>
      <c r="CK45" s="139"/>
      <c r="CL45" s="139"/>
      <c r="CN45" s="140"/>
      <c r="CV45" s="127"/>
      <c r="CW45" s="18"/>
      <c r="CX45" s="12"/>
      <c r="CY45" s="12"/>
    </row>
    <row r="46" spans="1:125" ht="20.100000000000001" customHeight="1">
      <c r="B46" s="2182"/>
      <c r="C46" s="2183" t="s">
        <v>2283</v>
      </c>
      <c r="D46" s="2179"/>
      <c r="E46" s="2179"/>
      <c r="F46" s="2184"/>
      <c r="G46" s="2179"/>
      <c r="H46" s="2179"/>
      <c r="I46" s="2179"/>
      <c r="J46" s="2179"/>
      <c r="K46" s="2179"/>
      <c r="L46" s="2179"/>
      <c r="M46" s="2357">
        <f>+入力ｼｰﾄA!$H$71</f>
        <v>0</v>
      </c>
      <c r="N46" s="2354" t="str">
        <f>+入力ｼｰﾄA!$G$71</f>
        <v>単一用途</v>
      </c>
      <c r="O46" s="2355"/>
      <c r="P46" s="2356"/>
      <c r="Q46" s="2355"/>
      <c r="R46" s="2179"/>
      <c r="S46" s="2179"/>
      <c r="T46" s="2179"/>
      <c r="U46" s="2179"/>
      <c r="V46" s="2205"/>
      <c r="W46" s="2179"/>
      <c r="X46" s="2183" t="s">
        <v>2284</v>
      </c>
      <c r="Y46" s="2192"/>
      <c r="Z46" s="2193"/>
      <c r="AA46" s="2179"/>
      <c r="AB46" s="2179"/>
      <c r="AC46" s="2179"/>
      <c r="AD46" s="2179"/>
      <c r="AE46" s="2179"/>
      <c r="AF46" s="2179"/>
      <c r="AG46" s="2179"/>
      <c r="AH46" s="2179"/>
      <c r="AI46" s="2179"/>
      <c r="AJ46" s="2179"/>
      <c r="AK46" s="2179"/>
      <c r="AL46" s="2179"/>
      <c r="AM46" s="2179"/>
      <c r="AN46" s="2179"/>
      <c r="AO46" s="2179"/>
      <c r="AP46" s="2179"/>
      <c r="AQ46" s="2179"/>
      <c r="AR46" s="2179"/>
      <c r="AS46" s="2179"/>
      <c r="AT46" s="2181"/>
      <c r="AU46" s="2179"/>
      <c r="AV46" s="2179"/>
      <c r="AW46" s="2179"/>
      <c r="AX46" s="2179"/>
      <c r="AY46" s="2179"/>
      <c r="AZ46" s="2179"/>
      <c r="BA46" s="2179"/>
      <c r="BB46" s="2179"/>
      <c r="BC46" s="2179"/>
      <c r="BD46" s="2179"/>
      <c r="BE46" s="2179"/>
      <c r="BF46" s="2179"/>
      <c r="BG46" s="2181"/>
      <c r="BJ46" s="2208"/>
      <c r="BK46" s="2156" t="s">
        <v>25</v>
      </c>
      <c r="BL46" s="2321"/>
      <c r="BM46" s="2311">
        <v>1</v>
      </c>
      <c r="BN46" s="2308">
        <f>+入力ｼｰﾄA!O205</f>
        <v>0</v>
      </c>
      <c r="BO46" s="2314">
        <f t="shared" ref="BO46:BO51" si="18">+IF(BN46&gt;0,BN46,BM46)</f>
        <v>1</v>
      </c>
      <c r="CF46" s="13"/>
      <c r="CG46" s="16"/>
      <c r="CH46" s="128"/>
      <c r="CI46" s="138"/>
      <c r="CJ46" s="138"/>
      <c r="CK46" s="139"/>
      <c r="CL46" s="139"/>
      <c r="CM46" s="133"/>
    </row>
    <row r="47" spans="1:125" ht="21.75" customHeight="1">
      <c r="B47" s="2182"/>
      <c r="C47" s="2183"/>
      <c r="D47" s="2179"/>
      <c r="E47" s="2179"/>
      <c r="F47" s="2179"/>
      <c r="G47" s="2179"/>
      <c r="H47" s="2179"/>
      <c r="I47" s="2179"/>
      <c r="J47" s="2179"/>
      <c r="K47" s="2179"/>
      <c r="L47" s="2179"/>
      <c r="M47" s="2179"/>
      <c r="N47" s="2179"/>
      <c r="O47" s="2179"/>
      <c r="P47" s="2179"/>
      <c r="Q47" s="2179"/>
      <c r="R47" s="2179"/>
      <c r="S47" s="2179"/>
      <c r="T47" s="2179"/>
      <c r="U47" s="2179"/>
      <c r="V47" s="2205"/>
      <c r="W47" s="2179"/>
      <c r="X47" s="2179"/>
      <c r="Y47" s="2192"/>
      <c r="Z47" s="2193"/>
      <c r="AA47" s="2179"/>
      <c r="AB47" s="2179"/>
      <c r="AC47" s="2179"/>
      <c r="AD47" s="2179"/>
      <c r="AE47" s="2179"/>
      <c r="AF47" s="2179"/>
      <c r="AG47" s="2179"/>
      <c r="AH47" s="2179"/>
      <c r="AI47" s="2179"/>
      <c r="AJ47" s="2179"/>
      <c r="AK47" s="2179"/>
      <c r="AL47" s="2179"/>
      <c r="AM47" s="2179"/>
      <c r="AN47" s="2179"/>
      <c r="AO47" s="2179"/>
      <c r="AP47" s="2179"/>
      <c r="AQ47" s="2179"/>
      <c r="AR47" s="2179"/>
      <c r="AS47" s="2179"/>
      <c r="AT47" s="2181"/>
      <c r="AU47" s="2179"/>
      <c r="AV47" s="2179"/>
      <c r="AW47" s="2179"/>
      <c r="AX47" s="2179"/>
      <c r="AY47" s="2179"/>
      <c r="AZ47" s="2179"/>
      <c r="BA47" s="2179"/>
      <c r="BB47" s="2179"/>
      <c r="BC47" s="2179"/>
      <c r="BD47" s="2179"/>
      <c r="BE47" s="2179"/>
      <c r="BF47" s="2179"/>
      <c r="BG47" s="2181"/>
      <c r="BJ47" s="2209" t="e">
        <f>+入力ｼｰﾄA!#REF!</f>
        <v>#REF!</v>
      </c>
      <c r="BK47" s="2157" t="s">
        <v>825</v>
      </c>
      <c r="BL47" s="2322"/>
      <c r="BM47" s="2312">
        <v>0.9</v>
      </c>
      <c r="BN47" s="2309">
        <f>+入力ｼｰﾄA!O206</f>
        <v>0</v>
      </c>
      <c r="BO47" s="2315">
        <f t="shared" si="18"/>
        <v>0.9</v>
      </c>
      <c r="CF47" s="13"/>
      <c r="CG47" s="155"/>
      <c r="CH47" s="156"/>
      <c r="CI47"/>
      <c r="CJ47"/>
      <c r="CK47" s="139"/>
      <c r="CL47" s="139"/>
      <c r="CM47" s="133"/>
      <c r="CN47" s="156"/>
    </row>
    <row r="48" spans="1:125" ht="22.5" customHeight="1">
      <c r="B48" s="2182"/>
      <c r="C48" s="278"/>
      <c r="D48" s="125" t="s">
        <v>33</v>
      </c>
      <c r="F48" s="279">
        <f>入力ｼｰﾄA!$K$73</f>
        <v>16</v>
      </c>
      <c r="G48" s="5208" t="str">
        <f>VLOOKUP(F48,_LST03,2)</f>
        <v>該当なし</v>
      </c>
      <c r="H48" s="5209"/>
      <c r="I48" s="5209"/>
      <c r="J48" s="5209"/>
      <c r="K48" s="5209"/>
      <c r="L48" s="5210"/>
      <c r="M48" s="60"/>
      <c r="N48" s="60"/>
      <c r="O48" s="125" t="s">
        <v>93</v>
      </c>
      <c r="P48" s="7230">
        <f>IF($F$50=1,L55,L70)</f>
        <v>0</v>
      </c>
      <c r="Q48" s="7231"/>
      <c r="R48" s="60"/>
      <c r="S48" s="60"/>
      <c r="T48" s="60"/>
      <c r="U48" s="2179"/>
      <c r="V48" s="2205"/>
      <c r="W48" s="2179"/>
      <c r="X48" s="2193"/>
      <c r="Y48" s="2192"/>
      <c r="Z48" s="2193"/>
      <c r="AA48" s="2179"/>
      <c r="AB48" s="2179"/>
      <c r="AC48" s="2179"/>
      <c r="AD48" s="2179"/>
      <c r="AE48" s="2179"/>
      <c r="AF48" s="2179"/>
      <c r="AG48" s="2179"/>
      <c r="AH48" s="2179"/>
      <c r="AI48" s="2179"/>
      <c r="AJ48" s="2179"/>
      <c r="AK48" s="2179"/>
      <c r="AL48" s="2179"/>
      <c r="AM48" s="2179"/>
      <c r="AN48" s="2179"/>
      <c r="AO48" s="2179"/>
      <c r="AP48" s="2179"/>
      <c r="AQ48" s="2179"/>
      <c r="AR48" s="2179"/>
      <c r="AS48" s="2179"/>
      <c r="AT48" s="2181"/>
      <c r="AU48" s="2182"/>
      <c r="AV48" s="2179"/>
      <c r="AW48" s="2179"/>
      <c r="AX48" s="2179"/>
      <c r="AY48" s="2179"/>
      <c r="AZ48" s="2179"/>
      <c r="BA48" s="2179"/>
      <c r="BB48" s="2179"/>
      <c r="BC48" s="2179"/>
      <c r="BD48" s="2179"/>
      <c r="BE48" s="2179"/>
      <c r="BF48" s="2179"/>
      <c r="BG48" s="2181"/>
      <c r="BJ48" s="2210"/>
      <c r="BK48" s="2158" t="s">
        <v>1339</v>
      </c>
      <c r="BL48" s="2323"/>
      <c r="BM48" s="2313">
        <v>1.05</v>
      </c>
      <c r="BN48" s="2310">
        <f>+入力ｼｰﾄA!O207</f>
        <v>0</v>
      </c>
      <c r="BO48" s="2316">
        <f t="shared" si="18"/>
        <v>1.05</v>
      </c>
      <c r="CF48" s="16"/>
      <c r="CG48" s="16"/>
      <c r="CH48" s="162"/>
      <c r="CI48" s="138"/>
      <c r="CJ48" s="138"/>
      <c r="CK48" s="139"/>
      <c r="CL48" s="139"/>
      <c r="CM48" s="133"/>
      <c r="CN48" s="140"/>
    </row>
    <row r="49" spans="2:92" ht="20.100000000000001" customHeight="1">
      <c r="B49" s="2182"/>
      <c r="F49" s="283"/>
      <c r="U49" s="2179"/>
      <c r="V49" s="2205"/>
      <c r="W49" s="2179"/>
      <c r="X49" s="2179"/>
      <c r="Y49" s="2179"/>
      <c r="Z49" s="2179"/>
      <c r="AA49" s="2179"/>
      <c r="AB49" s="2179"/>
      <c r="AC49" s="2179"/>
      <c r="AD49" s="2179"/>
      <c r="AE49" s="2179"/>
      <c r="AF49" s="2179"/>
      <c r="AG49" s="2179"/>
      <c r="AH49" s="2179"/>
      <c r="AI49" s="2179"/>
      <c r="AJ49" s="2179"/>
      <c r="AK49" s="2179"/>
      <c r="AL49" s="2179"/>
      <c r="AM49" s="2179"/>
      <c r="AN49" s="2179"/>
      <c r="AO49" s="2179"/>
      <c r="AP49" s="2179"/>
      <c r="AQ49" s="2179"/>
      <c r="AR49" s="2179"/>
      <c r="AS49" s="2179"/>
      <c r="AT49" s="2181"/>
      <c r="AU49" s="2182"/>
      <c r="AV49" s="2179"/>
      <c r="AW49" s="2179"/>
      <c r="AX49" s="2179"/>
      <c r="AY49" s="2179"/>
      <c r="AZ49" s="2179"/>
      <c r="BA49" s="2179"/>
      <c r="BB49" s="2179"/>
      <c r="BC49" s="2179"/>
      <c r="BD49" s="2179"/>
      <c r="BE49" s="2179"/>
      <c r="BF49" s="2179"/>
      <c r="BG49" s="2181"/>
      <c r="BJ49" s="2209"/>
      <c r="BK49" s="2156" t="s">
        <v>25</v>
      </c>
      <c r="BL49" s="2321"/>
      <c r="BM49" s="2311">
        <v>1.05</v>
      </c>
      <c r="BN49" s="2308">
        <f>+入力ｼｰﾄA!O208</f>
        <v>0</v>
      </c>
      <c r="BO49" s="2314">
        <f t="shared" si="18"/>
        <v>1.05</v>
      </c>
      <c r="CF49" s="16"/>
      <c r="CG49" s="13"/>
      <c r="CH49" s="157"/>
      <c r="CK49" s="17"/>
      <c r="CN49" s="140"/>
    </row>
    <row r="50" spans="2:92" ht="20.100000000000001" customHeight="1">
      <c r="B50" s="2182"/>
      <c r="D50" s="125" t="s">
        <v>36</v>
      </c>
      <c r="F50" s="285">
        <f>+入力ｼｰﾄA!$K$74</f>
        <v>3</v>
      </c>
      <c r="G50" s="5211" t="str">
        <f>IF(F50=1,VLOOKUP($F$48,_LST03,3),VLOOKUP($F$48,_LST03,4))</f>
        <v>該当なし</v>
      </c>
      <c r="H50" s="5212"/>
      <c r="I50" s="5212"/>
      <c r="J50" s="5212"/>
      <c r="K50" s="5212"/>
      <c r="L50" s="5213"/>
      <c r="M50" s="61"/>
      <c r="N50" s="61"/>
      <c r="O50" s="125" t="s">
        <v>97</v>
      </c>
      <c r="P50" s="322">
        <f>IF($F$50=1,L56,L71)</f>
        <v>0</v>
      </c>
      <c r="Q50" s="61"/>
      <c r="R50" s="61"/>
      <c r="S50" s="61"/>
      <c r="T50" s="61"/>
      <c r="U50" s="2179"/>
      <c r="V50" s="2205"/>
      <c r="W50" s="2179"/>
      <c r="X50" s="2179"/>
      <c r="Y50" s="2179"/>
      <c r="Z50" s="2179"/>
      <c r="AA50" s="2179"/>
      <c r="AB50" s="2179"/>
      <c r="AC50" s="2179"/>
      <c r="AD50" s="2179"/>
      <c r="AE50" s="2179"/>
      <c r="AF50" s="2179"/>
      <c r="AG50" s="2179"/>
      <c r="AH50" s="2179"/>
      <c r="AI50" s="2179"/>
      <c r="AJ50" s="2179"/>
      <c r="AK50" s="2179"/>
      <c r="AL50" s="2179"/>
      <c r="AM50" s="2179"/>
      <c r="AN50" s="2179"/>
      <c r="AO50" s="2179"/>
      <c r="AP50" s="2179"/>
      <c r="AQ50" s="2179"/>
      <c r="AR50" s="2179"/>
      <c r="AS50" s="2179"/>
      <c r="AT50" s="2181"/>
      <c r="AU50" s="2182"/>
      <c r="AV50" s="2179"/>
      <c r="AW50" s="2179"/>
      <c r="AX50" s="2179"/>
      <c r="AY50" s="2179"/>
      <c r="AZ50" s="2179"/>
      <c r="BA50" s="2179"/>
      <c r="BB50" s="2179"/>
      <c r="BC50" s="2179"/>
      <c r="BD50" s="2179"/>
      <c r="BE50" s="2179"/>
      <c r="BF50" s="2179"/>
      <c r="BG50" s="2181"/>
      <c r="BJ50" s="2209" t="s">
        <v>209</v>
      </c>
      <c r="BK50" s="2157" t="s">
        <v>825</v>
      </c>
      <c r="BL50" s="2322"/>
      <c r="BM50" s="2312">
        <v>0.7</v>
      </c>
      <c r="BN50" s="2309">
        <f>+入力ｼｰﾄA!O209</f>
        <v>0</v>
      </c>
      <c r="BO50" s="2315">
        <f t="shared" si="18"/>
        <v>0.7</v>
      </c>
      <c r="CF50" s="16"/>
      <c r="CG50" s="13"/>
      <c r="CH50" s="157"/>
      <c r="CN50" s="140"/>
    </row>
    <row r="51" spans="2:92" ht="20.100000000000001" customHeight="1">
      <c r="B51" s="2182"/>
      <c r="U51" s="2179"/>
      <c r="V51" s="2205"/>
      <c r="W51" s="2179"/>
      <c r="AT51" s="2181"/>
      <c r="AU51" s="2182"/>
      <c r="AV51" s="2167" t="s">
        <v>2249</v>
      </c>
      <c r="BG51" s="2181"/>
      <c r="BJ51" s="2211"/>
      <c r="BK51" s="2158" t="s">
        <v>1339</v>
      </c>
      <c r="BL51" s="2323"/>
      <c r="BM51" s="2313">
        <v>0.7</v>
      </c>
      <c r="BN51" s="2310">
        <f>+入力ｼｰﾄA!O210</f>
        <v>0</v>
      </c>
      <c r="BO51" s="2316">
        <f t="shared" si="18"/>
        <v>0.7</v>
      </c>
      <c r="CF51" s="16"/>
      <c r="CG51" s="13"/>
      <c r="CH51" s="157"/>
      <c r="CN51" s="140"/>
    </row>
    <row r="52" spans="2:92" ht="25.5" customHeight="1">
      <c r="B52" s="2182"/>
      <c r="C52" s="5214" t="str">
        <f>+'SYSTEM-2'!$C$41</f>
        <v>複合用途が選択されませんでしたので、下記の1～4の設問の回答は不要です。</v>
      </c>
      <c r="D52" s="5214"/>
      <c r="E52" s="5214"/>
      <c r="F52" s="5214"/>
      <c r="G52" s="5214"/>
      <c r="H52" s="5214"/>
      <c r="I52" s="5214"/>
      <c r="J52" s="5214"/>
      <c r="K52" s="5107"/>
      <c r="L52" s="5107"/>
      <c r="U52" s="2179"/>
      <c r="V52" s="2205"/>
      <c r="W52" s="2179"/>
      <c r="X52" s="289" t="s">
        <v>2135</v>
      </c>
      <c r="Z52" s="57"/>
      <c r="AB52" s="290"/>
      <c r="AC52" s="290"/>
      <c r="AD52" s="290"/>
      <c r="AE52" s="290"/>
      <c r="AF52" s="290"/>
      <c r="AG52" s="290"/>
      <c r="AJ52" s="291">
        <f>+F50</f>
        <v>3</v>
      </c>
      <c r="AL52" s="292">
        <f>+C84</f>
        <v>0</v>
      </c>
      <c r="AM52" s="56"/>
      <c r="AT52" s="2181"/>
      <c r="AU52" s="2182"/>
      <c r="BG52" s="2181"/>
      <c r="CF52" s="16"/>
      <c r="CG52" s="13"/>
      <c r="CH52" s="157"/>
      <c r="CN52" s="140"/>
    </row>
    <row r="53" spans="2:92">
      <c r="B53" s="2182"/>
      <c r="U53" s="2179"/>
      <c r="V53" s="2205"/>
      <c r="W53" s="2179"/>
      <c r="X53" s="59"/>
      <c r="Z53" s="57"/>
      <c r="AB53" s="290"/>
      <c r="AC53" s="290"/>
      <c r="AD53" s="290"/>
      <c r="AE53" s="290"/>
      <c r="AF53" s="290"/>
      <c r="AG53" s="290"/>
      <c r="AN53" s="62"/>
      <c r="AO53" s="62"/>
      <c r="AR53" s="62"/>
      <c r="AS53" s="62"/>
      <c r="AT53" s="2181"/>
      <c r="AU53" s="2182"/>
      <c r="AV53" s="2237"/>
      <c r="AW53" s="2155" t="s">
        <v>25</v>
      </c>
      <c r="AX53" s="1071">
        <f>+AM75</f>
        <v>0</v>
      </c>
      <c r="AY53" s="3511">
        <f>+IF(入力ｼｰﾄA!$AB$144="",1,入力ｼｰﾄA!$AB$144)</f>
        <v>1</v>
      </c>
      <c r="AZ53" s="3511">
        <f>+IF(入力ｼｰﾄA!$AB$145="",1,入力ｼｰﾄA!$AB$145)</f>
        <v>1</v>
      </c>
      <c r="BA53" s="3512"/>
      <c r="BB53" s="3512"/>
      <c r="BC53" s="3512"/>
      <c r="BD53" s="3512"/>
      <c r="BE53" s="3466">
        <f>+AY53*AZ53</f>
        <v>1</v>
      </c>
      <c r="BF53" s="2235">
        <f>+AX53*AY53*AZ53</f>
        <v>0</v>
      </c>
      <c r="BG53" s="2181"/>
      <c r="CF53" s="16"/>
      <c r="CG53" s="13"/>
      <c r="CH53" s="157"/>
      <c r="CN53" s="140"/>
    </row>
    <row r="54" spans="2:92">
      <c r="B54" s="2182"/>
      <c r="C54" s="299" t="s">
        <v>89</v>
      </c>
      <c r="U54" s="2179"/>
      <c r="V54" s="2205"/>
      <c r="W54" s="2179"/>
      <c r="AN54" s="300" t="str">
        <f>+IF($C$43=1,'SYSTEM-2'!#REF!&amp;#REF!&amp;'SYSTEM-2'!$G$3,"")</f>
        <v/>
      </c>
      <c r="AO54" s="300"/>
      <c r="AP54" s="300" t="e">
        <f>+IF($C$43=2,'SYSTEM-2'!F44&amp;#REF!&amp;'SYSTEM-2'!$G$3,"")</f>
        <v>#REF!</v>
      </c>
      <c r="AQ54" s="300"/>
      <c r="AR54" s="300" t="str">
        <f>+IF($C$43=3,'SYSTEM-2'!D44&amp;#REF!&amp;'SYSTEM-2'!$G$3,"")</f>
        <v/>
      </c>
      <c r="AS54" s="59"/>
      <c r="AT54" s="2181"/>
      <c r="AU54" s="2182"/>
      <c r="AV54" s="2238" t="str">
        <f>+AM74</f>
        <v>基本設計</v>
      </c>
      <c r="AW54" s="47" t="s">
        <v>825</v>
      </c>
      <c r="AX54" s="368">
        <f>+AM76</f>
        <v>0</v>
      </c>
      <c r="AY54" s="3450">
        <f>+IF(入力ｼｰﾄA!$AB$146="",1,入力ｼｰﾄA!$AB$146)</f>
        <v>1</v>
      </c>
      <c r="AZ54" s="3450">
        <f>+IF(入力ｼｰﾄA!$AB$147="",1,入力ｼｰﾄA!$AB$147)</f>
        <v>1</v>
      </c>
      <c r="BA54" s="3450">
        <f>+IF(入力ｼｰﾄA!$AB$148="",1,入力ｼｰﾄA!$AB$148)</f>
        <v>1</v>
      </c>
      <c r="BB54" s="3450">
        <f>+IF(入力ｼｰﾄA!$AB$149="",1,入力ｼｰﾄA!$AB$149)</f>
        <v>1</v>
      </c>
      <c r="BC54" s="3450">
        <f>+IF(入力ｼｰﾄA!$AB$150="",1,入力ｼｰﾄA!$AB$150)</f>
        <v>1</v>
      </c>
      <c r="BD54" s="3451">
        <f>+IF(入力ｼｰﾄA!$AB$151="",1,入力ｼｰﾄA!$AB$151)</f>
        <v>1</v>
      </c>
      <c r="BE54" s="3464">
        <f>+AY54*AZ54*BA54*BB54*BC54*BD54</f>
        <v>1</v>
      </c>
      <c r="BF54" s="2235">
        <f>+AX54*AY54*AZ54*BA54*BB54*BC54*BD54</f>
        <v>0</v>
      </c>
      <c r="BG54" s="2181"/>
      <c r="CF54" s="16"/>
      <c r="CG54" s="16"/>
      <c r="CH54" s="128"/>
      <c r="CI54" s="138"/>
      <c r="CJ54" s="138"/>
      <c r="CK54" s="139"/>
      <c r="CL54" s="139"/>
      <c r="CN54" s="140"/>
    </row>
    <row r="55" spans="2:92">
      <c r="B55" s="2187" t="s">
        <v>90</v>
      </c>
      <c r="C55" s="318">
        <f>+入力ｼｰﾄA!$I$85</f>
        <v>1500</v>
      </c>
      <c r="D55" s="55" t="s">
        <v>91</v>
      </c>
      <c r="E55" s="56">
        <v>1</v>
      </c>
      <c r="F55" s="319" t="s">
        <v>92</v>
      </c>
      <c r="G55" s="320" t="str">
        <f>+"S＜"&amp;L56&amp;"㎡ "</f>
        <v xml:space="preserve">S＜0㎡ </v>
      </c>
      <c r="H55" s="321"/>
      <c r="K55" s="125" t="s">
        <v>93</v>
      </c>
      <c r="L55" s="322">
        <f>IF(入力ｼｰﾄA!$K$73&gt;12,0,VLOOKUP(入力ｼｰﾄA!$I$73,_LST31,3))</f>
        <v>0</v>
      </c>
      <c r="M55" s="122"/>
      <c r="N55" s="122"/>
      <c r="O55" s="122"/>
      <c r="P55" s="122"/>
      <c r="Q55" s="122"/>
      <c r="R55" s="122"/>
      <c r="S55" s="122"/>
      <c r="T55" s="122"/>
      <c r="U55" s="2179"/>
      <c r="V55" s="2205"/>
      <c r="W55" s="2179"/>
      <c r="X55" s="5201" t="str">
        <f>+IF(F50=1,"第1類（今回該当）","第1類（該当外）")</f>
        <v>第1類（該当外）</v>
      </c>
      <c r="Y55" s="5202"/>
      <c r="Z55" s="5202"/>
      <c r="AB55" s="55">
        <v>1</v>
      </c>
      <c r="AD55" s="55">
        <v>2</v>
      </c>
      <c r="AF55" s="55">
        <v>3</v>
      </c>
      <c r="AJ55" s="325" t="s">
        <v>94</v>
      </c>
      <c r="AK55" s="326"/>
      <c r="AL55" s="327"/>
      <c r="AM55" s="326"/>
      <c r="AN55" s="2168">
        <v>1</v>
      </c>
      <c r="AO55" s="2169"/>
      <c r="AP55" s="210">
        <v>2</v>
      </c>
      <c r="AQ55" s="212"/>
      <c r="AR55" s="2168">
        <v>3</v>
      </c>
      <c r="AS55" s="2169"/>
      <c r="AT55" s="2181"/>
      <c r="AU55" s="2182"/>
      <c r="AV55" s="2238"/>
      <c r="AW55" s="2227" t="s">
        <v>1339</v>
      </c>
      <c r="AX55" s="1072">
        <f>+AM77</f>
        <v>0</v>
      </c>
      <c r="AY55" s="3450">
        <f>+IF(入力ｼｰﾄA!$AB$152="",1,入力ｼｰﾄA!$AB$152)</f>
        <v>1</v>
      </c>
      <c r="AZ55" s="3450">
        <f>+IF(入力ｼｰﾄA!$AB$153="",1,入力ｼｰﾄA!$AB$153)</f>
        <v>1</v>
      </c>
      <c r="BA55" s="3450">
        <f>+IF(入力ｼｰﾄA!$AB$154="",1,入力ｼｰﾄA!$AB$154)</f>
        <v>1</v>
      </c>
      <c r="BB55" s="3452"/>
      <c r="BC55" s="3453"/>
      <c r="BD55" s="3554"/>
      <c r="BE55" s="3467">
        <f>+AY55*AZ55*BA55</f>
        <v>1</v>
      </c>
      <c r="BF55" s="2235">
        <f>+AX55*AY55*AZ55*BA55</f>
        <v>0</v>
      </c>
      <c r="BG55" s="2181"/>
      <c r="CF55" s="16"/>
      <c r="CG55" s="16"/>
      <c r="CH55" s="128"/>
      <c r="CI55" s="17"/>
      <c r="CJ55" s="17"/>
      <c r="CK55" s="17"/>
      <c r="CL55" s="17"/>
      <c r="CN55" s="16"/>
    </row>
    <row r="56" spans="2:92">
      <c r="B56" s="2187"/>
      <c r="C56" s="344">
        <f>IF(L55=0,0,IF(C55&lt;L56,1,IF(C55&gt;L55,3,2)))</f>
        <v>0</v>
      </c>
      <c r="D56" s="59" t="s">
        <v>95</v>
      </c>
      <c r="E56" s="56">
        <v>2</v>
      </c>
      <c r="F56" s="345" t="s">
        <v>96</v>
      </c>
      <c r="G56" s="346" t="str">
        <f>+L56&amp;"㎡≦S≦"&amp;L55&amp;"㎡ "</f>
        <v xml:space="preserve">0㎡≦S≦0㎡ </v>
      </c>
      <c r="H56" s="90"/>
      <c r="K56" s="125" t="s">
        <v>97</v>
      </c>
      <c r="L56" s="322">
        <f>IF(入力ｼｰﾄA!$K$73&gt;12,0,VLOOKUP(入力ｼｰﾄA!$I$73,_LST31,2))</f>
        <v>0</v>
      </c>
      <c r="M56" s="122"/>
      <c r="N56" s="122"/>
      <c r="O56" s="122"/>
      <c r="P56" s="122"/>
      <c r="Q56" s="122"/>
      <c r="R56" s="122"/>
      <c r="S56" s="122"/>
      <c r="T56" s="122"/>
      <c r="U56" s="2179"/>
      <c r="V56" s="2205"/>
      <c r="W56" s="2179"/>
      <c r="X56" s="5188" t="str">
        <f>VLOOKUP(F48,_LST03,3)</f>
        <v>該当なし</v>
      </c>
      <c r="Y56" s="5203"/>
      <c r="Z56" s="4926"/>
      <c r="AB56" s="2029" t="str">
        <f>+G55</f>
        <v xml:space="preserve">S＜0㎡ </v>
      </c>
      <c r="AC56" s="2030"/>
      <c r="AD56" s="347" t="str">
        <f>+G56</f>
        <v xml:space="preserve">0㎡≦S≦0㎡ </v>
      </c>
      <c r="AE56" s="348"/>
      <c r="AF56" s="2030" t="str">
        <f>+G57</f>
        <v>0㎡＜S</v>
      </c>
      <c r="AG56" s="2043"/>
      <c r="AJ56" s="349" t="s">
        <v>98</v>
      </c>
      <c r="AK56" s="218"/>
      <c r="AL56" s="218"/>
      <c r="AM56" s="218"/>
      <c r="AN56" s="2168" t="str">
        <f>+IF(入力ｼｰﾄA!$G$74=1,AB56,AB71)</f>
        <v xml:space="preserve">S＜0㎡ </v>
      </c>
      <c r="AO56" s="2170"/>
      <c r="AP56" s="347" t="str">
        <f>+IF(入力ｼｰﾄA!$G$74=1,AD56,AD71)</f>
        <v xml:space="preserve">0㎡≦S≦0㎡ </v>
      </c>
      <c r="AQ56" s="348"/>
      <c r="AR56" s="2170" t="e">
        <f>+IF(入力ｼｰﾄA!#REF!=1,AF56,AF71)</f>
        <v>#REF!</v>
      </c>
      <c r="AS56" s="2169"/>
      <c r="AT56" s="2181"/>
      <c r="AU56" s="2182"/>
      <c r="AV56" s="2239"/>
      <c r="AW56" s="2012"/>
      <c r="AX56" s="2230"/>
      <c r="AY56" s="3452"/>
      <c r="AZ56" s="3452"/>
      <c r="BA56" s="3452"/>
      <c r="BB56" s="3452"/>
      <c r="BC56" s="3452"/>
      <c r="BD56" s="3462" t="s">
        <v>2244</v>
      </c>
      <c r="BE56" s="3462"/>
      <c r="BF56" s="2236">
        <f>SUM(BF53:BF55)</f>
        <v>0</v>
      </c>
      <c r="BG56" s="2181"/>
      <c r="CF56" s="16"/>
      <c r="CG56" s="16"/>
      <c r="CH56" s="135"/>
      <c r="CI56" s="17"/>
      <c r="CJ56" s="17"/>
      <c r="CK56" s="158"/>
      <c r="CL56" s="127"/>
      <c r="CN56" s="13"/>
    </row>
    <row r="57" spans="2:92">
      <c r="B57" s="2182"/>
      <c r="E57" s="56">
        <v>3</v>
      </c>
      <c r="F57" s="369" t="s">
        <v>99</v>
      </c>
      <c r="G57" s="370" t="str">
        <f>+L55&amp;"㎡＜S"</f>
        <v>0㎡＜S</v>
      </c>
      <c r="H57" s="96"/>
      <c r="J57" s="371" t="s">
        <v>100</v>
      </c>
      <c r="U57" s="2179"/>
      <c r="V57" s="2205"/>
      <c r="W57" s="2179"/>
      <c r="X57" s="5204"/>
      <c r="Y57" s="5107"/>
      <c r="Z57" s="5205"/>
      <c r="AB57" s="5184" t="s">
        <v>57</v>
      </c>
      <c r="AC57" s="5149" t="s">
        <v>102</v>
      </c>
      <c r="AD57" s="5163" t="s">
        <v>57</v>
      </c>
      <c r="AE57" s="266" t="s">
        <v>103</v>
      </c>
      <c r="AF57" s="5184" t="s">
        <v>57</v>
      </c>
      <c r="AG57" s="5186" t="s">
        <v>102</v>
      </c>
      <c r="AJ57" s="372" t="s">
        <v>104</v>
      </c>
      <c r="AK57" s="373"/>
      <c r="AL57" s="373"/>
      <c r="AM57" s="373"/>
      <c r="AN57" s="5145" t="s">
        <v>57</v>
      </c>
      <c r="AO57" s="5164" t="s">
        <v>102</v>
      </c>
      <c r="AP57" s="5163" t="s">
        <v>57</v>
      </c>
      <c r="AQ57" s="266" t="s">
        <v>103</v>
      </c>
      <c r="AR57" s="5145" t="s">
        <v>57</v>
      </c>
      <c r="AS57" s="5147" t="s">
        <v>102</v>
      </c>
      <c r="AT57" s="2181"/>
      <c r="AU57" s="2182"/>
      <c r="AY57" s="3555"/>
      <c r="AZ57" s="3555"/>
      <c r="BA57" s="3555"/>
      <c r="BB57" s="3555"/>
      <c r="BC57" s="3555"/>
      <c r="BD57" s="3456"/>
      <c r="BE57" s="3456"/>
      <c r="BG57" s="2181"/>
      <c r="CF57" s="16"/>
      <c r="CG57" s="16"/>
      <c r="CH57" s="135"/>
      <c r="CI57" s="17"/>
      <c r="CJ57" s="17"/>
      <c r="CK57" s="158"/>
      <c r="CL57" s="127"/>
      <c r="CN57" s="13"/>
    </row>
    <row r="58" spans="2:92">
      <c r="B58" s="2182"/>
      <c r="C58" s="371" t="s">
        <v>108</v>
      </c>
      <c r="F58" s="383">
        <v>1</v>
      </c>
      <c r="G58" s="383">
        <v>2</v>
      </c>
      <c r="H58" s="383">
        <v>3</v>
      </c>
      <c r="J58" s="383">
        <v>1</v>
      </c>
      <c r="K58" s="383">
        <v>2</v>
      </c>
      <c r="L58" s="383">
        <v>3</v>
      </c>
      <c r="M58" s="383"/>
      <c r="N58" s="7227" t="s">
        <v>2143</v>
      </c>
      <c r="O58" s="7228"/>
      <c r="P58" s="7229"/>
      <c r="Q58" s="7227" t="s">
        <v>2144</v>
      </c>
      <c r="R58" s="7228"/>
      <c r="S58" s="7228"/>
      <c r="T58" s="7229"/>
      <c r="U58" s="2185"/>
      <c r="V58" s="2205"/>
      <c r="W58" s="2179"/>
      <c r="X58" s="4935"/>
      <c r="Y58" s="4894"/>
      <c r="Z58" s="4927"/>
      <c r="AB58" s="5185"/>
      <c r="AC58" s="5150"/>
      <c r="AD58" s="4935"/>
      <c r="AE58" s="68"/>
      <c r="AF58" s="5185"/>
      <c r="AG58" s="5187"/>
      <c r="AJ58" s="250"/>
      <c r="AK58" s="384"/>
      <c r="AL58" s="384"/>
      <c r="AM58" s="384"/>
      <c r="AN58" s="5146"/>
      <c r="AO58" s="5165"/>
      <c r="AP58" s="4935"/>
      <c r="AQ58" s="68"/>
      <c r="AR58" s="5146"/>
      <c r="AS58" s="5148"/>
      <c r="AT58" s="2181"/>
      <c r="AU58" s="2182"/>
      <c r="AV58" s="2237"/>
      <c r="AW58" s="2155" t="s">
        <v>25</v>
      </c>
      <c r="AX58" s="1071">
        <f>+AN75</f>
        <v>0</v>
      </c>
      <c r="AY58" s="3511">
        <f>+IF(入力ｼｰﾄA!$AB$144="",1,入力ｼｰﾄA!$AB$144)</f>
        <v>1</v>
      </c>
      <c r="AZ58" s="3511">
        <f>+IF(入力ｼｰﾄA!$AB$145="",1,入力ｼｰﾄA!$AB$145)</f>
        <v>1</v>
      </c>
      <c r="BA58" s="3512"/>
      <c r="BB58" s="3512"/>
      <c r="BC58" s="3512"/>
      <c r="BD58" s="3512"/>
      <c r="BE58" s="3466">
        <f>+AY58*AZ58</f>
        <v>1</v>
      </c>
      <c r="BF58" s="2235">
        <f>+AX58*AY58*AZ58</f>
        <v>0</v>
      </c>
      <c r="BG58" s="2181"/>
      <c r="CF58" s="16"/>
      <c r="CG58" s="16"/>
      <c r="CH58" s="135"/>
      <c r="CI58" s="16"/>
      <c r="CJ58" s="16"/>
      <c r="CK58" s="158"/>
      <c r="CL58" s="127"/>
      <c r="CN58" s="13"/>
    </row>
    <row r="59" spans="2:92">
      <c r="B59" s="2188"/>
      <c r="C59" s="2163"/>
      <c r="D59" s="2011"/>
      <c r="E59" s="2011"/>
      <c r="F59" s="2086" t="s">
        <v>109</v>
      </c>
      <c r="G59" s="390" t="s">
        <v>2154</v>
      </c>
      <c r="H59" s="2086" t="s">
        <v>99</v>
      </c>
      <c r="J59" s="2086" t="s">
        <v>109</v>
      </c>
      <c r="K59" s="390" t="s">
        <v>2154</v>
      </c>
      <c r="L59" s="2087" t="s">
        <v>99</v>
      </c>
      <c r="M59" s="280"/>
      <c r="N59" s="2077" t="s">
        <v>2139</v>
      </c>
      <c r="O59" s="2078" t="s">
        <v>2140</v>
      </c>
      <c r="P59" s="2078" t="s">
        <v>2141</v>
      </c>
      <c r="Q59" s="2078" t="s">
        <v>2139</v>
      </c>
      <c r="R59" s="2078" t="s">
        <v>2140</v>
      </c>
      <c r="S59" s="2078" t="s">
        <v>2141</v>
      </c>
      <c r="T59" s="2079" t="s">
        <v>2142</v>
      </c>
      <c r="U59" s="2179"/>
      <c r="V59" s="2205"/>
      <c r="W59" s="2179"/>
      <c r="X59" s="391"/>
      <c r="Y59" s="392"/>
      <c r="Z59" s="393" t="s">
        <v>111</v>
      </c>
      <c r="AB59" s="2031" t="s">
        <v>85</v>
      </c>
      <c r="AC59" s="2032" t="s">
        <v>86</v>
      </c>
      <c r="AD59" s="394" t="s">
        <v>85</v>
      </c>
      <c r="AE59" s="395" t="s">
        <v>86</v>
      </c>
      <c r="AF59" s="2044" t="s">
        <v>85</v>
      </c>
      <c r="AG59" s="2045" t="s">
        <v>86</v>
      </c>
      <c r="AJ59" s="349" t="s">
        <v>112</v>
      </c>
      <c r="AK59" s="218"/>
      <c r="AL59" s="392"/>
      <c r="AM59" s="393" t="s">
        <v>111</v>
      </c>
      <c r="AN59" s="2171" t="s">
        <v>85</v>
      </c>
      <c r="AO59" s="2172" t="s">
        <v>86</v>
      </c>
      <c r="AP59" s="394" t="s">
        <v>85</v>
      </c>
      <c r="AQ59" s="395" t="s">
        <v>86</v>
      </c>
      <c r="AR59" s="2173" t="s">
        <v>85</v>
      </c>
      <c r="AS59" s="2174" t="s">
        <v>86</v>
      </c>
      <c r="AT59" s="2181"/>
      <c r="AU59" s="2182"/>
      <c r="AV59" s="2238" t="str">
        <f>+AN74</f>
        <v>実施設計</v>
      </c>
      <c r="AW59" s="47" t="s">
        <v>825</v>
      </c>
      <c r="AX59" s="368">
        <f>+AN76</f>
        <v>0</v>
      </c>
      <c r="AY59" s="3450">
        <f>+IF(入力ｼｰﾄA!$AB$146="",1,入力ｼｰﾄA!$AB$146)</f>
        <v>1</v>
      </c>
      <c r="AZ59" s="3450">
        <f>+IF(入力ｼｰﾄA!$AB$147="",1,入力ｼｰﾄA!$AB$147)</f>
        <v>1</v>
      </c>
      <c r="BA59" s="3450">
        <f>+IF(入力ｼｰﾄA!$AB$148="",1,入力ｼｰﾄA!$AB$148)</f>
        <v>1</v>
      </c>
      <c r="BB59" s="3450">
        <f>+IF(入力ｼｰﾄA!$AB$149="",1,入力ｼｰﾄA!$AB$149)</f>
        <v>1</v>
      </c>
      <c r="BC59" s="3450">
        <f>+IF(入力ｼｰﾄA!$AB$150="",1,入力ｼｰﾄA!$AB$150)</f>
        <v>1</v>
      </c>
      <c r="BD59" s="3451">
        <f>+IF(入力ｼｰﾄA!$AB$151="",1,入力ｼｰﾄA!$AB$151)</f>
        <v>1</v>
      </c>
      <c r="BE59" s="3464">
        <f>+AY59*AZ59*BA59*BB59*BC59*BD59</f>
        <v>1</v>
      </c>
      <c r="BF59" s="2235">
        <f>+AX59*AY59*AZ59*BA59*BB59*BC59*BD59</f>
        <v>0</v>
      </c>
      <c r="BG59" s="2181"/>
      <c r="CF59" s="16"/>
      <c r="CG59" s="16"/>
      <c r="CH59" s="135"/>
      <c r="CI59" s="16"/>
      <c r="CJ59" s="16"/>
      <c r="CK59" s="158"/>
      <c r="CL59" s="127"/>
      <c r="CN59" s="13"/>
    </row>
    <row r="60" spans="2:92">
      <c r="B60" s="2182"/>
      <c r="C60" s="404" t="s">
        <v>113</v>
      </c>
      <c r="D60" s="405" t="s">
        <v>25</v>
      </c>
      <c r="E60" s="406"/>
      <c r="F60" s="407"/>
      <c r="G60" s="407">
        <f>AD60*$C$55^AE60</f>
        <v>0</v>
      </c>
      <c r="H60" s="407"/>
      <c r="J60" s="408"/>
      <c r="K60" s="408">
        <f t="shared" ref="K60:K62" si="19">IF(G60&gt;=1000,ROUNDDOWN(G60,-2),IF(AND(G60&lt;1000,G60&gt;100),ROUNDDOWN(G60,-1),IF(G60&lt;100,ROUND(G60,0))))</f>
        <v>0</v>
      </c>
      <c r="L60" s="409"/>
      <c r="M60" s="56"/>
      <c r="N60" s="2080">
        <f>VLOOKUP($F$48,_LST13,3)</f>
        <v>0</v>
      </c>
      <c r="O60" s="2081">
        <f>VLOOKUP($F$48,_LST13,4)</f>
        <v>0</v>
      </c>
      <c r="P60" s="2081">
        <f>VLOOKUP($F$48,_LST13,5)</f>
        <v>0</v>
      </c>
      <c r="Q60" s="2081">
        <f>VLOOKUP($F$48,_LST13,6)</f>
        <v>0</v>
      </c>
      <c r="R60" s="2081">
        <f>VLOOKUP($F$48,_LST13,7)</f>
        <v>0</v>
      </c>
      <c r="S60" s="2081">
        <f>VLOOKUP($F$48,_LST13,8)</f>
        <v>0</v>
      </c>
      <c r="T60" s="2082">
        <f>VLOOKUP($F$48,_LST13,9)</f>
        <v>0</v>
      </c>
      <c r="U60" s="2186"/>
      <c r="V60" s="2205"/>
      <c r="W60" s="2179"/>
      <c r="X60" s="105"/>
      <c r="Y60" s="410" t="s">
        <v>25</v>
      </c>
      <c r="Z60" s="411">
        <f>IF($C$56=1,J60,IF($C$15=2,K60,L60))</f>
        <v>0</v>
      </c>
      <c r="AB60" s="2033"/>
      <c r="AC60" s="2034"/>
      <c r="AD60" s="2145">
        <f>IF($M$46=0,0,VLOOKUP($F$48,_LST11,5))</f>
        <v>0</v>
      </c>
      <c r="AE60" s="2146">
        <f>IF($M$46=0,0,VLOOKUP($F$48,_LST11,6))</f>
        <v>0</v>
      </c>
      <c r="AF60" s="2046"/>
      <c r="AG60" s="2047"/>
      <c r="AH60" s="77"/>
      <c r="AJ60" s="73"/>
      <c r="AK60" s="81"/>
      <c r="AL60" s="410" t="s">
        <v>25</v>
      </c>
      <c r="AM60" s="2196">
        <f>+IF($AJ$52=1,Z60,Z75)</f>
        <v>0</v>
      </c>
      <c r="AN60" s="2088"/>
      <c r="AO60" s="2089"/>
      <c r="AP60" s="2145">
        <f t="shared" ref="AP60:AQ62" si="20">+IF($AJ$52=1,AD60,AD75)</f>
        <v>5.8402000000000003</v>
      </c>
      <c r="AQ60" s="2146">
        <f t="shared" si="20"/>
        <v>0.91969999999999996</v>
      </c>
      <c r="AR60" s="2096"/>
      <c r="AS60" s="2097"/>
      <c r="AT60" s="2181"/>
      <c r="AU60" s="2182"/>
      <c r="AV60" s="2238"/>
      <c r="AW60" s="2227" t="s">
        <v>1339</v>
      </c>
      <c r="AX60" s="1072">
        <f>+AN77</f>
        <v>0</v>
      </c>
      <c r="AY60" s="3450">
        <f>+IF(入力ｼｰﾄA!$AB$152="",1,入力ｼｰﾄA!$AB$152)</f>
        <v>1</v>
      </c>
      <c r="AZ60" s="3450">
        <f>+IF(入力ｼｰﾄA!$AB$153="",1,入力ｼｰﾄA!$AB$153)</f>
        <v>1</v>
      </c>
      <c r="BA60" s="3450">
        <f>+IF(入力ｼｰﾄA!$AB$154="",1,入力ｼｰﾄA!$AB$154)</f>
        <v>1</v>
      </c>
      <c r="BB60" s="3452"/>
      <c r="BC60" s="3453"/>
      <c r="BD60" s="3454"/>
      <c r="BE60" s="3467">
        <f>+AY60*AZ60*BA60</f>
        <v>1</v>
      </c>
      <c r="BF60" s="2235">
        <f>+AX60*AY60*AZ60*BA60</f>
        <v>0</v>
      </c>
      <c r="BG60" s="2181"/>
      <c r="CF60" s="16"/>
      <c r="CG60" s="16"/>
      <c r="CH60" s="135"/>
      <c r="CI60" s="16"/>
      <c r="CJ60" s="16"/>
      <c r="CK60" s="158"/>
      <c r="CL60" s="127"/>
      <c r="CN60" s="13"/>
    </row>
    <row r="61" spans="2:92">
      <c r="B61" s="2182"/>
      <c r="C61" s="338" t="s">
        <v>114</v>
      </c>
      <c r="D61" s="414" t="s">
        <v>631</v>
      </c>
      <c r="E61" s="415"/>
      <c r="F61" s="416"/>
      <c r="G61" s="416">
        <f>AD61*$C$55^AE61</f>
        <v>1037.0504475658654</v>
      </c>
      <c r="H61" s="416"/>
      <c r="J61" s="417"/>
      <c r="K61" s="417">
        <f t="shared" si="19"/>
        <v>1000</v>
      </c>
      <c r="L61" s="418"/>
      <c r="M61" s="56"/>
      <c r="N61" s="2080">
        <f>VLOOKUP($F$48,_LST13,12)</f>
        <v>0</v>
      </c>
      <c r="O61" s="2081">
        <f>VLOOKUP($F$48,_LST13,13)</f>
        <v>0</v>
      </c>
      <c r="P61" s="2081">
        <f>VLOOKUP($F$48,_LST13,14)</f>
        <v>0</v>
      </c>
      <c r="Q61" s="2081">
        <f>VLOOKUP($F$48,_LST13,15)</f>
        <v>0</v>
      </c>
      <c r="R61" s="2081">
        <f>VLOOKUP($F$48,_LST13,16)</f>
        <v>0</v>
      </c>
      <c r="S61" s="2081">
        <f>VLOOKUP($F$48,_LST13,17)</f>
        <v>0</v>
      </c>
      <c r="T61" s="2082">
        <f>VLOOKUP($F$48,_LST13,18)</f>
        <v>0</v>
      </c>
      <c r="U61" s="2186"/>
      <c r="V61" s="2205"/>
      <c r="W61" s="2179"/>
      <c r="X61" s="73" t="s">
        <v>113</v>
      </c>
      <c r="Y61" s="419" t="s">
        <v>631</v>
      </c>
      <c r="Z61" s="420">
        <f>IF($C$56=1,J61,IF($C$15=2,K61,L61))</f>
        <v>1000</v>
      </c>
      <c r="AB61" s="2033"/>
      <c r="AC61" s="2034"/>
      <c r="AD61" s="2145">
        <f>VLOOKUP($F$48,_LST11,12)</f>
        <v>2.8734999999999999</v>
      </c>
      <c r="AE61" s="2146">
        <f>VLOOKUP($F$48,_LST11,13)</f>
        <v>0.80520000000000003</v>
      </c>
      <c r="AF61" s="2046"/>
      <c r="AG61" s="2047"/>
      <c r="AH61" s="72"/>
      <c r="AJ61" s="73" t="s">
        <v>116</v>
      </c>
      <c r="AK61" s="81"/>
      <c r="AL61" s="419" t="s">
        <v>631</v>
      </c>
      <c r="AM61" s="2197">
        <f>+IF($AJ$52=1,Z61,Z76)</f>
        <v>0</v>
      </c>
      <c r="AN61" s="2090"/>
      <c r="AO61" s="2091"/>
      <c r="AP61" s="2147">
        <f t="shared" si="20"/>
        <v>3.1301000000000001</v>
      </c>
      <c r="AQ61" s="2148">
        <f t="shared" si="20"/>
        <v>0.80520000000000003</v>
      </c>
      <c r="AR61" s="2098"/>
      <c r="AS61" s="2099"/>
      <c r="AT61" s="2181"/>
      <c r="AU61" s="2182"/>
      <c r="AV61" s="2239"/>
      <c r="AW61" s="2012"/>
      <c r="AX61" s="2230"/>
      <c r="AY61" s="3452"/>
      <c r="AZ61" s="3452"/>
      <c r="BA61" s="3452"/>
      <c r="BB61" s="3452"/>
      <c r="BC61" s="3452"/>
      <c r="BD61" s="3462" t="s">
        <v>2244</v>
      </c>
      <c r="BE61" s="3462"/>
      <c r="BF61" s="2236">
        <f>SUM(BF58:BF60)</f>
        <v>0</v>
      </c>
      <c r="BG61" s="2181"/>
      <c r="CF61" s="16"/>
      <c r="CG61" s="16"/>
      <c r="CH61" s="135"/>
      <c r="CI61" s="16"/>
      <c r="CJ61" s="16"/>
      <c r="CK61" s="158"/>
      <c r="CL61" s="127"/>
      <c r="CN61" s="13"/>
    </row>
    <row r="62" spans="2:92" ht="16.5" thickBot="1">
      <c r="B62" s="2182"/>
      <c r="C62" s="423"/>
      <c r="D62" s="424" t="s">
        <v>28</v>
      </c>
      <c r="E62" s="425"/>
      <c r="F62" s="426"/>
      <c r="G62" s="426">
        <f>AD62*$C$55^AE62</f>
        <v>1511.1005799889776</v>
      </c>
      <c r="H62" s="426"/>
      <c r="J62" s="427"/>
      <c r="K62" s="427">
        <f t="shared" si="19"/>
        <v>1500</v>
      </c>
      <c r="L62" s="428"/>
      <c r="M62" s="56"/>
      <c r="N62" s="2080">
        <f>VLOOKUP($F$48,_LST13,21)</f>
        <v>0</v>
      </c>
      <c r="O62" s="2081">
        <f>VLOOKUP($F$48,_LST13,22)</f>
        <v>0</v>
      </c>
      <c r="P62" s="2081">
        <f>VLOOKUP($F$48,_LST13,23)</f>
        <v>0</v>
      </c>
      <c r="Q62" s="2081">
        <f>VLOOKUP($F$48,_LST13,24)</f>
        <v>0</v>
      </c>
      <c r="R62" s="2081">
        <f>VLOOKUP($F$48,_LST13,25)</f>
        <v>0</v>
      </c>
      <c r="S62" s="2081">
        <f>VLOOKUP($F$48,_LST13,26)</f>
        <v>0</v>
      </c>
      <c r="T62" s="2082">
        <f>VLOOKUP($F$48,_LST13,27)</f>
        <v>0</v>
      </c>
      <c r="U62" s="2186"/>
      <c r="V62" s="2205"/>
      <c r="W62" s="2179"/>
      <c r="X62" s="73" t="s">
        <v>114</v>
      </c>
      <c r="Y62" s="429" t="s">
        <v>28</v>
      </c>
      <c r="Z62" s="430">
        <f>IF($C$56=1,J62,IF($C$15=2,K62,L62))</f>
        <v>1500</v>
      </c>
      <c r="AB62" s="2035"/>
      <c r="AC62" s="2036"/>
      <c r="AD62" s="2153">
        <f>VLOOKUP($F$48,_LST11,19)</f>
        <v>1.0305</v>
      </c>
      <c r="AE62" s="2154">
        <f>VLOOKUP($F$48,_LST11,20)</f>
        <v>0.99690000000000001</v>
      </c>
      <c r="AF62" s="2048"/>
      <c r="AG62" s="2049"/>
      <c r="AH62" s="81"/>
      <c r="AJ62" s="73"/>
      <c r="AK62" s="81"/>
      <c r="AL62" s="429" t="s">
        <v>28</v>
      </c>
      <c r="AM62" s="2198">
        <f>+IF($AJ$52=1,Z62,Z77)</f>
        <v>0</v>
      </c>
      <c r="AN62" s="2092"/>
      <c r="AO62" s="2093"/>
      <c r="AP62" s="2153">
        <f t="shared" si="20"/>
        <v>1.0585</v>
      </c>
      <c r="AQ62" s="2154">
        <f t="shared" si="20"/>
        <v>0.99690000000000001</v>
      </c>
      <c r="AR62" s="2100"/>
      <c r="AS62" s="2101"/>
      <c r="AT62" s="2181"/>
      <c r="AU62" s="2182"/>
      <c r="AY62" s="3555"/>
      <c r="AZ62" s="3555"/>
      <c r="BA62" s="3555"/>
      <c r="BB62" s="3555"/>
      <c r="BC62" s="3555"/>
      <c r="BD62" s="3456"/>
      <c r="BE62" s="3456"/>
      <c r="BG62" s="2181"/>
      <c r="CF62" s="16"/>
      <c r="CG62" s="16"/>
      <c r="CH62" s="135"/>
      <c r="CI62" s="16"/>
      <c r="CJ62" s="16"/>
      <c r="CK62" s="158"/>
      <c r="CL62" s="127"/>
      <c r="CN62" s="13"/>
    </row>
    <row r="63" spans="2:92">
      <c r="B63" s="2182"/>
      <c r="C63" s="73"/>
      <c r="D63" s="125"/>
      <c r="F63" s="2086" t="s">
        <v>109</v>
      </c>
      <c r="G63" s="390" t="s">
        <v>2154</v>
      </c>
      <c r="H63" s="2086" t="s">
        <v>99</v>
      </c>
      <c r="J63" s="2086" t="s">
        <v>109</v>
      </c>
      <c r="K63" s="390" t="s">
        <v>2154</v>
      </c>
      <c r="L63" s="2087" t="s">
        <v>99</v>
      </c>
      <c r="M63" s="280"/>
      <c r="N63" s="2077" t="s">
        <v>2139</v>
      </c>
      <c r="O63" s="2078" t="s">
        <v>2140</v>
      </c>
      <c r="P63" s="2078" t="s">
        <v>2141</v>
      </c>
      <c r="Q63" s="2078" t="s">
        <v>2139</v>
      </c>
      <c r="R63" s="2078" t="s">
        <v>2140</v>
      </c>
      <c r="S63" s="2078" t="s">
        <v>2141</v>
      </c>
      <c r="T63" s="2079" t="s">
        <v>2142</v>
      </c>
      <c r="U63" s="2186"/>
      <c r="V63" s="2205"/>
      <c r="W63" s="2179"/>
      <c r="X63" s="77"/>
      <c r="Y63" s="441" t="s">
        <v>58</v>
      </c>
      <c r="Z63" s="322">
        <f>SUM(Z60:Z62)</f>
        <v>2500</v>
      </c>
      <c r="AB63" s="2037"/>
      <c r="AC63" s="2038"/>
      <c r="AD63" s="442"/>
      <c r="AE63" s="443"/>
      <c r="AF63" s="2050"/>
      <c r="AG63" s="2051"/>
      <c r="AH63" s="81"/>
      <c r="AJ63" s="73"/>
      <c r="AL63" s="441" t="s">
        <v>58</v>
      </c>
      <c r="AM63" s="2199">
        <f>+IF($AJ$11=1,Z63,Z78)</f>
        <v>2500</v>
      </c>
      <c r="AN63" s="2094"/>
      <c r="AO63" s="2095"/>
      <c r="AP63" s="520"/>
      <c r="AQ63" s="521"/>
      <c r="AR63" s="2102"/>
      <c r="AS63" s="2103"/>
      <c r="AT63" s="2181"/>
      <c r="AU63" s="2182"/>
      <c r="AV63" s="2241"/>
      <c r="AW63" s="2228" t="s">
        <v>25</v>
      </c>
      <c r="AX63" s="2242">
        <f>+AP75</f>
        <v>0</v>
      </c>
      <c r="AY63" s="3448">
        <f>+IF(入力ｼｰﾄA!$AB$144="",1,入力ｼｰﾄA!$AB$144)</f>
        <v>1</v>
      </c>
      <c r="AZ63" s="3448">
        <f>+IF(入力ｼｰﾄA!$AB$145="",1,入力ｼｰﾄA!$AB$145)</f>
        <v>1</v>
      </c>
      <c r="BA63" s="3449"/>
      <c r="BB63" s="3449"/>
      <c r="BC63" s="3449"/>
      <c r="BD63" s="3449"/>
      <c r="BE63" s="3463">
        <f>+AY63*AZ63</f>
        <v>1</v>
      </c>
      <c r="BF63" s="2245">
        <f>+AX63*AY63*AZ63</f>
        <v>0</v>
      </c>
      <c r="BG63" s="2181"/>
      <c r="CF63" s="16"/>
      <c r="CG63" s="16"/>
      <c r="CH63" s="135"/>
      <c r="CI63" s="16"/>
      <c r="CJ63" s="16"/>
      <c r="CK63" s="158"/>
      <c r="CL63" s="127"/>
      <c r="CN63" s="13"/>
    </row>
    <row r="64" spans="2:92">
      <c r="B64" s="2182"/>
      <c r="C64" s="404" t="s">
        <v>117</v>
      </c>
      <c r="D64" s="405" t="s">
        <v>25</v>
      </c>
      <c r="E64" s="406"/>
      <c r="F64" s="407"/>
      <c r="G64" s="407">
        <f>AD64*C55^AE64</f>
        <v>1667.5517066187317</v>
      </c>
      <c r="H64" s="407"/>
      <c r="J64" s="408"/>
      <c r="K64" s="408">
        <f t="shared" ref="K64:K66" si="21">IF(G64&gt;=1000,ROUNDDOWN(G64,-2),IF(AND(G64&lt;1000,G64&gt;100),ROUNDDOWN(G64,-1),IF(G64&lt;100,ROUND(G64,0))))</f>
        <v>1600</v>
      </c>
      <c r="L64" s="409"/>
      <c r="M64" s="56"/>
      <c r="N64" s="2080">
        <f>VLOOKUP($F$48,_LST14,3)</f>
        <v>0</v>
      </c>
      <c r="O64" s="2081">
        <f>VLOOKUP($F$48,_LST14,4)</f>
        <v>0</v>
      </c>
      <c r="P64" s="2081">
        <f>VLOOKUP($F$48,_LST14,5)</f>
        <v>0</v>
      </c>
      <c r="Q64" s="2081">
        <f>VLOOKUP($F$48,_LST14,6)</f>
        <v>0</v>
      </c>
      <c r="R64" s="2081">
        <f>VLOOKUP($F$48,_LST14,7)</f>
        <v>0</v>
      </c>
      <c r="S64" s="2081">
        <f>VLOOKUP($F$48,_LST14,8)</f>
        <v>0</v>
      </c>
      <c r="T64" s="2082">
        <f>VLOOKUP($F$48,_LST14,9)</f>
        <v>0</v>
      </c>
      <c r="U64" s="2186"/>
      <c r="V64" s="2205"/>
      <c r="W64" s="2179"/>
      <c r="X64" s="73"/>
      <c r="Y64" s="410" t="s">
        <v>25</v>
      </c>
      <c r="Z64" s="411">
        <f>IF($C$56=1,J64,IF($C$15=2,K64,L64))</f>
        <v>1600</v>
      </c>
      <c r="AB64" s="2039"/>
      <c r="AC64" s="2040"/>
      <c r="AD64" s="2151">
        <f>VLOOKUP($F$48,_LST12,5)</f>
        <v>6.2133000000000003</v>
      </c>
      <c r="AE64" s="2152">
        <f>VLOOKUP($F$48,_LST12,6)</f>
        <v>0.76470000000000005</v>
      </c>
      <c r="AF64" s="2052"/>
      <c r="AG64" s="2053"/>
      <c r="AH64" s="81"/>
      <c r="AJ64" s="105"/>
      <c r="AK64" s="72"/>
      <c r="AL64" s="410" t="s">
        <v>25</v>
      </c>
      <c r="AM64" s="2196">
        <f>+IF($AJ$52=1,Z64,Z79)</f>
        <v>0</v>
      </c>
      <c r="AN64" s="2088"/>
      <c r="AO64" s="2089"/>
      <c r="AP64" s="2145">
        <f>+IF($AJ$52=1,AD64,AD79)</f>
        <v>6.2133000000000003</v>
      </c>
      <c r="AQ64" s="2146">
        <f>+IF($AJ$52=1,AE64,AE79)</f>
        <v>0.76470000000000005</v>
      </c>
      <c r="AR64" s="2096"/>
      <c r="AS64" s="2097"/>
      <c r="AT64" s="2181"/>
      <c r="AU64" s="2182"/>
      <c r="AV64" s="2246" t="str">
        <f>+'複合用途加重平均算定-不使用'!$AP$33</f>
        <v>基本+実施</v>
      </c>
      <c r="AW64" s="47" t="s">
        <v>825</v>
      </c>
      <c r="AX64" s="368">
        <f>+AP76</f>
        <v>0</v>
      </c>
      <c r="AY64" s="3450">
        <f>+IF(入力ｼｰﾄA!$AB$146="",1,入力ｼｰﾄA!$AB$146)</f>
        <v>1</v>
      </c>
      <c r="AZ64" s="3450">
        <f>+IF(入力ｼｰﾄA!$AB$147="",1,入力ｼｰﾄA!$AB$147)</f>
        <v>1</v>
      </c>
      <c r="BA64" s="3450">
        <f>+IF(入力ｼｰﾄA!$AB$148="",1,入力ｼｰﾄA!$AB$148)</f>
        <v>1</v>
      </c>
      <c r="BB64" s="3450">
        <f>+IF(入力ｼｰﾄA!$AB$149="",1,入力ｼｰﾄA!$AB$149)</f>
        <v>1</v>
      </c>
      <c r="BC64" s="3450">
        <f>+IF(入力ｼｰﾄA!$AB$150="",1,入力ｼｰﾄA!$AB$150)</f>
        <v>1</v>
      </c>
      <c r="BD64" s="3451">
        <f>+IF(入力ｼｰﾄA!$AB$151="",1,入力ｼｰﾄA!$AB$151)</f>
        <v>1</v>
      </c>
      <c r="BE64" s="3464">
        <f>+AY64*AZ64*BA64*BB64*BC64*BD64</f>
        <v>1</v>
      </c>
      <c r="BF64" s="2247">
        <f>+AX64*AY64*AZ64*BA64*BB64*BC64*BD64</f>
        <v>0</v>
      </c>
      <c r="BG64" s="2181"/>
      <c r="CG64" s="16"/>
      <c r="CH64" s="16"/>
      <c r="CI64" s="159"/>
      <c r="CJ64" s="159"/>
      <c r="CK64" s="157"/>
      <c r="CL64" s="16"/>
      <c r="CN64" s="13"/>
    </row>
    <row r="65" spans="2:92">
      <c r="B65" s="2182"/>
      <c r="C65" s="449" t="s">
        <v>118</v>
      </c>
      <c r="D65" s="414" t="s">
        <v>631</v>
      </c>
      <c r="E65" s="415"/>
      <c r="F65" s="416"/>
      <c r="G65" s="416">
        <f>AD65*C55^AE65</f>
        <v>324.66456330426757</v>
      </c>
      <c r="H65" s="416"/>
      <c r="J65" s="417"/>
      <c r="K65" s="417">
        <f t="shared" si="21"/>
        <v>320</v>
      </c>
      <c r="L65" s="418"/>
      <c r="M65" s="56"/>
      <c r="N65" s="2080">
        <f>VLOOKUP($F$48,_LST14,12)</f>
        <v>0</v>
      </c>
      <c r="O65" s="2081">
        <f>VLOOKUP($F$48,_LST14,13)</f>
        <v>0</v>
      </c>
      <c r="P65" s="2081">
        <f>VLOOKUP($F$48,_LST14,14)</f>
        <v>0</v>
      </c>
      <c r="Q65" s="2081">
        <f>VLOOKUP($F$48,_LST14,15)</f>
        <v>0</v>
      </c>
      <c r="R65" s="2081">
        <f>VLOOKUP($F$48,_LST14,16)</f>
        <v>0</v>
      </c>
      <c r="S65" s="2081">
        <f>VLOOKUP($F$48,_LST14,17)</f>
        <v>0</v>
      </c>
      <c r="T65" s="2082">
        <f>VLOOKUP($F$48,_LST14,18)</f>
        <v>0</v>
      </c>
      <c r="U65" s="2186"/>
      <c r="V65" s="2205"/>
      <c r="W65" s="2179"/>
      <c r="X65" s="73" t="s">
        <v>117</v>
      </c>
      <c r="Y65" s="419" t="s">
        <v>631</v>
      </c>
      <c r="Z65" s="420">
        <f>IF($C$56=1,J65,IF($C$15=2,K65,L65))</f>
        <v>320</v>
      </c>
      <c r="AB65" s="2041"/>
      <c r="AC65" s="2042"/>
      <c r="AD65" s="2147">
        <f>VLOOKUP($F$48,_LST12,12)</f>
        <v>1.5683</v>
      </c>
      <c r="AE65" s="2148">
        <f>VLOOKUP($F$48,_LST12,13)</f>
        <v>0.72919999999999996</v>
      </c>
      <c r="AF65" s="2054"/>
      <c r="AG65" s="2055"/>
      <c r="AH65" s="81"/>
      <c r="AJ65" s="73" t="s">
        <v>119</v>
      </c>
      <c r="AK65" s="81"/>
      <c r="AL65" s="419" t="s">
        <v>631</v>
      </c>
      <c r="AM65" s="2197">
        <f>+IF($AJ$52=1,Z65,Z80)</f>
        <v>0</v>
      </c>
      <c r="AN65" s="2090"/>
      <c r="AO65" s="2091"/>
      <c r="AP65" s="2147">
        <f t="shared" ref="AP65:AP66" si="22">+IF($AJ$52=1,AD65,AD80)</f>
        <v>1.5683</v>
      </c>
      <c r="AQ65" s="2148">
        <f>+IF($AJ$52=1,AE65,AE80)</f>
        <v>0.72919999999999996</v>
      </c>
      <c r="AR65" s="2098"/>
      <c r="AS65" s="2099"/>
      <c r="AT65" s="2181"/>
      <c r="AU65" s="2182"/>
      <c r="AV65" s="2246"/>
      <c r="AW65" s="2227" t="s">
        <v>1339</v>
      </c>
      <c r="AX65" s="1072">
        <f>+AP77</f>
        <v>0</v>
      </c>
      <c r="AY65" s="3450">
        <f>+IF(入力ｼｰﾄA!$AB$152="",1,入力ｼｰﾄA!$AB$152)</f>
        <v>1</v>
      </c>
      <c r="AZ65" s="3450">
        <f>+IF(入力ｼｰﾄA!$AB$153="",1,入力ｼｰﾄA!$AB$153)</f>
        <v>1</v>
      </c>
      <c r="BA65" s="3450">
        <f>+IF(入力ｼｰﾄA!$AB$154="",1,入力ｼｰﾄA!$AB$154)</f>
        <v>1</v>
      </c>
      <c r="BB65" s="3452"/>
      <c r="BC65" s="3453"/>
      <c r="BD65" s="3454"/>
      <c r="BE65" s="3465">
        <f>+AY65*AZ65*BA65</f>
        <v>1</v>
      </c>
      <c r="BF65" s="2247">
        <f>+AX65*AY65*AZ65*BA65</f>
        <v>0</v>
      </c>
      <c r="BG65" s="2181"/>
      <c r="CF65" s="16"/>
      <c r="CG65" s="16"/>
      <c r="CH65" s="16"/>
      <c r="CI65" s="16"/>
      <c r="CJ65" s="16"/>
      <c r="CK65" s="13"/>
      <c r="CL65" s="16"/>
      <c r="CN65" s="13"/>
    </row>
    <row r="66" spans="2:92" ht="16.5" thickBot="1">
      <c r="B66" s="2182"/>
      <c r="C66" s="423"/>
      <c r="D66" s="424" t="s">
        <v>28</v>
      </c>
      <c r="E66" s="425"/>
      <c r="F66" s="426"/>
      <c r="G66" s="426">
        <f>AD66*C55^AE66</f>
        <v>548.23317112172651</v>
      </c>
      <c r="H66" s="426"/>
      <c r="J66" s="427"/>
      <c r="K66" s="427">
        <f t="shared" si="21"/>
        <v>540</v>
      </c>
      <c r="L66" s="428"/>
      <c r="M66" s="56"/>
      <c r="N66" s="2083">
        <f>VLOOKUP($F$48,_LST14,21)</f>
        <v>0</v>
      </c>
      <c r="O66" s="2084">
        <f>VLOOKUP($F$48,_LST14,22)</f>
        <v>0</v>
      </c>
      <c r="P66" s="2084">
        <f>VLOOKUP($F$48,_LST14,23)</f>
        <v>0</v>
      </c>
      <c r="Q66" s="2084">
        <f>VLOOKUP($F$48,_LST14,24)</f>
        <v>0</v>
      </c>
      <c r="R66" s="2084">
        <f>VLOOKUP($F$48,_LST14,25)</f>
        <v>0</v>
      </c>
      <c r="S66" s="2084">
        <f>VLOOKUP($F$48,_LST14,26)</f>
        <v>0</v>
      </c>
      <c r="T66" s="2085">
        <f>VLOOKUP($F$48,_LST14,27)</f>
        <v>0</v>
      </c>
      <c r="U66" s="2186"/>
      <c r="V66" s="2205"/>
      <c r="W66" s="2179"/>
      <c r="X66" s="5206" t="s">
        <v>118</v>
      </c>
      <c r="Y66" s="429" t="s">
        <v>28</v>
      </c>
      <c r="Z66" s="430">
        <f>IF($C$56=1,J66,IF($C$15=2,K66,L66))</f>
        <v>540</v>
      </c>
      <c r="AB66" s="2035"/>
      <c r="AC66" s="2036"/>
      <c r="AD66" s="2149">
        <f>VLOOKUP($F$48,_LST12,19)</f>
        <v>0.61250000000000004</v>
      </c>
      <c r="AE66" s="2150">
        <f>VLOOKUP($F$48,_LST12,20)</f>
        <v>0.9294</v>
      </c>
      <c r="AF66" s="2048"/>
      <c r="AG66" s="2049"/>
      <c r="AH66" s="81"/>
      <c r="AJ66" s="453"/>
      <c r="AK66" s="78"/>
      <c r="AL66" s="429" t="s">
        <v>28</v>
      </c>
      <c r="AM66" s="2198">
        <f>+IF($AJ$52=1,Z66,Z81)</f>
        <v>0</v>
      </c>
      <c r="AN66" s="2092"/>
      <c r="AO66" s="2093"/>
      <c r="AP66" s="2149">
        <f t="shared" si="22"/>
        <v>0.61250000000000004</v>
      </c>
      <c r="AQ66" s="2150">
        <f>+IF($AJ$52=1,AE66,AE81)</f>
        <v>0.9294</v>
      </c>
      <c r="AR66" s="2100"/>
      <c r="AS66" s="2101"/>
      <c r="AT66" s="2181"/>
      <c r="AU66" s="2182"/>
      <c r="AV66" s="2248"/>
      <c r="AW66" s="2249"/>
      <c r="AX66" s="2250"/>
      <c r="AY66" s="3556"/>
      <c r="AZ66" s="3556"/>
      <c r="BA66" s="3556"/>
      <c r="BB66" s="3556"/>
      <c r="BC66" s="3556"/>
      <c r="BD66" s="3455" t="s">
        <v>2244</v>
      </c>
      <c r="BE66" s="3455"/>
      <c r="BF66" s="2252">
        <f>SUM(BF63:BF65)</f>
        <v>0</v>
      </c>
      <c r="BG66" s="2181"/>
      <c r="CF66" s="16"/>
      <c r="CG66" s="160"/>
      <c r="CH66" s="16"/>
      <c r="CI66" s="159"/>
      <c r="CJ66" s="159"/>
      <c r="CK66" s="161"/>
      <c r="CL66" s="16"/>
      <c r="CN66" s="13"/>
    </row>
    <row r="67" spans="2:92" ht="16.5" thickBot="1">
      <c r="B67" s="2182"/>
      <c r="J67" s="123"/>
      <c r="K67" s="123"/>
      <c r="L67" s="123"/>
      <c r="M67" s="123"/>
      <c r="N67" s="123"/>
      <c r="O67" s="123"/>
      <c r="P67" s="123"/>
      <c r="Q67" s="123"/>
      <c r="R67" s="123"/>
      <c r="S67" s="123"/>
      <c r="T67" s="123"/>
      <c r="U67" s="2186"/>
      <c r="V67" s="2205"/>
      <c r="W67" s="2179"/>
      <c r="X67" s="5207"/>
      <c r="Y67" s="63" t="s">
        <v>58</v>
      </c>
      <c r="Z67" s="322">
        <f>SUM(Z64:Z66)</f>
        <v>2460</v>
      </c>
      <c r="AB67" s="5169" t="s">
        <v>120</v>
      </c>
      <c r="AC67" s="5169"/>
      <c r="AD67" s="5170" t="s">
        <v>121</v>
      </c>
      <c r="AE67" s="5169"/>
      <c r="AF67" s="5169" t="s">
        <v>120</v>
      </c>
      <c r="AG67" s="5169"/>
      <c r="AH67" s="81"/>
      <c r="AJ67" s="325" t="s">
        <v>122</v>
      </c>
      <c r="AK67" s="218"/>
      <c r="AL67" s="63" t="s">
        <v>58</v>
      </c>
      <c r="AM67" s="2199">
        <f>+IF($AJ$52=1,Z67,Z82)</f>
        <v>0</v>
      </c>
      <c r="AN67" s="5175" t="s">
        <v>120</v>
      </c>
      <c r="AO67" s="5171"/>
      <c r="AP67" s="5170" t="s">
        <v>121</v>
      </c>
      <c r="AQ67" s="5171"/>
      <c r="AR67" s="5171" t="s">
        <v>120</v>
      </c>
      <c r="AS67" s="5172"/>
      <c r="AT67" s="2181"/>
      <c r="AU67" s="2182"/>
      <c r="AY67" s="3555"/>
      <c r="AZ67" s="3555"/>
      <c r="BA67" s="3555"/>
      <c r="BB67" s="3555"/>
      <c r="BC67" s="3555"/>
      <c r="BD67" s="3456"/>
      <c r="BE67" s="3456"/>
      <c r="BG67" s="2181"/>
      <c r="CF67" s="16"/>
      <c r="CG67" s="16"/>
      <c r="CH67" s="16"/>
      <c r="CI67" s="16"/>
      <c r="CJ67" s="16"/>
      <c r="CK67" s="154"/>
      <c r="CL67" s="16"/>
      <c r="CN67" s="13"/>
    </row>
    <row r="68" spans="2:92">
      <c r="B68" s="2182"/>
      <c r="U68" s="2186"/>
      <c r="V68" s="2205"/>
      <c r="W68" s="2179"/>
      <c r="Y68" s="56"/>
      <c r="Z68" s="122"/>
      <c r="AB68" s="463"/>
      <c r="AC68" s="464"/>
      <c r="AD68" s="463"/>
      <c r="AE68" s="464"/>
      <c r="AF68" s="463"/>
      <c r="AG68" s="464"/>
      <c r="AH68" s="81"/>
      <c r="AT68" s="2181"/>
      <c r="AU68" s="2182"/>
      <c r="AV68" s="2241"/>
      <c r="AW68" s="2228" t="s">
        <v>25</v>
      </c>
      <c r="AX68" s="2242">
        <f>+AM64</f>
        <v>0</v>
      </c>
      <c r="AY68" s="3448">
        <f>+IF(入力ｼｰﾄA!$AC$144="",1,入力ｼｰﾄA!$AC$144)</f>
        <v>1</v>
      </c>
      <c r="AZ68" s="3448">
        <f>+IF(入力ｼｰﾄA!$AB$145="",1,入力ｼｰﾄA!$AB$145)</f>
        <v>1</v>
      </c>
      <c r="BA68" s="3457"/>
      <c r="BB68" s="3457"/>
      <c r="BC68" s="3457"/>
      <c r="BD68" s="3449"/>
      <c r="BE68" s="3463">
        <f>+AY68*AZ68</f>
        <v>1</v>
      </c>
      <c r="BF68" s="2245">
        <f>+AX68</f>
        <v>0</v>
      </c>
      <c r="BG68" s="2181"/>
      <c r="CF68" s="16"/>
      <c r="CG68" s="16"/>
      <c r="CH68" s="16"/>
      <c r="CI68" s="16"/>
      <c r="CJ68" s="16"/>
      <c r="CK68" s="16"/>
      <c r="CL68" s="16"/>
      <c r="CN68" s="13"/>
    </row>
    <row r="69" spans="2:92">
      <c r="B69" s="2182"/>
      <c r="C69" s="299" t="s">
        <v>123</v>
      </c>
      <c r="U69" s="2186"/>
      <c r="V69" s="2205"/>
      <c r="W69" s="2179"/>
      <c r="AH69" s="81"/>
      <c r="AJ69" s="210" t="s">
        <v>2181</v>
      </c>
      <c r="AK69" s="211"/>
      <c r="AL69" s="211"/>
      <c r="AM69" s="2135">
        <f>+F50</f>
        <v>3</v>
      </c>
      <c r="AN69" s="211"/>
      <c r="AO69" s="211"/>
      <c r="AP69" s="211"/>
      <c r="AQ69" s="211"/>
      <c r="AR69" s="212"/>
      <c r="AT69" s="2181"/>
      <c r="AU69" s="2182"/>
      <c r="AV69" s="2246" t="s">
        <v>209</v>
      </c>
      <c r="AW69" s="47" t="s">
        <v>825</v>
      </c>
      <c r="AX69" s="368">
        <f>+AM65</f>
        <v>0</v>
      </c>
      <c r="AY69" s="3450">
        <f>+IF(入力ｼｰﾄA!$AC$146="",1,入力ｼｰﾄA!$AC$146)</f>
        <v>1</v>
      </c>
      <c r="AZ69" s="3450">
        <f>+IF(入力ｼｰﾄA!$AC$147="",1,入力ｼｰﾄA!$AC$147)</f>
        <v>1</v>
      </c>
      <c r="BA69" s="3450">
        <f>+IF(入力ｼｰﾄA!$AC$148="",1,入力ｼｰﾄA!$AC$148)</f>
        <v>1</v>
      </c>
      <c r="BB69" s="3450">
        <f>+IF(入力ｼｰﾄA!$AC$149="",1,入力ｼｰﾄA!$AC$149)</f>
        <v>1</v>
      </c>
      <c r="BC69" s="3450">
        <f>+IF(入力ｼｰﾄA!$AC$150="",1,入力ｼｰﾄA!$AC$150)</f>
        <v>1</v>
      </c>
      <c r="BD69" s="3451">
        <f>+IF(入力ｼｰﾄA!$AC$151="",1,入力ｼｰﾄA!$AC$151)</f>
        <v>1</v>
      </c>
      <c r="BE69" s="3464">
        <f>+AY69*AZ69*BA69*BB69*BC69*BD69</f>
        <v>1</v>
      </c>
      <c r="BF69" s="2247">
        <f>+AX69*AY69*AZ69*BA69*BB69*BC69*BD69</f>
        <v>0</v>
      </c>
      <c r="BG69" s="2181"/>
      <c r="CF69" s="16"/>
      <c r="CG69" s="16"/>
      <c r="CH69" s="16"/>
      <c r="CI69" s="16"/>
      <c r="CJ69" s="16"/>
      <c r="CK69" s="16"/>
      <c r="CL69" s="16"/>
      <c r="CN69" s="16"/>
    </row>
    <row r="70" spans="2:92" ht="16.5" thickBot="1">
      <c r="B70" s="2187" t="s">
        <v>90</v>
      </c>
      <c r="C70" s="318">
        <f>+入力ｼｰﾄA!$I$85</f>
        <v>1500</v>
      </c>
      <c r="D70" s="55" t="s">
        <v>91</v>
      </c>
      <c r="E70" s="56">
        <v>1</v>
      </c>
      <c r="F70" s="319" t="s">
        <v>92</v>
      </c>
      <c r="G70" s="471" t="str">
        <f>+"S＜"&amp;L71&amp;"㎡ "</f>
        <v xml:space="preserve">S＜0㎡ </v>
      </c>
      <c r="H70" s="321"/>
      <c r="K70" s="125" t="s">
        <v>93</v>
      </c>
      <c r="L70" s="322">
        <f>IF(入力ｼｰﾄA!$K$73&gt;12,0,VLOOKUP(入力ｼｰﾄA!$I$73,_LST31,5))</f>
        <v>0</v>
      </c>
      <c r="M70" s="122"/>
      <c r="N70" s="122"/>
      <c r="O70" s="122"/>
      <c r="P70" s="122"/>
      <c r="Q70" s="122"/>
      <c r="R70" s="122"/>
      <c r="S70" s="122"/>
      <c r="T70" s="122"/>
      <c r="U70" s="2179"/>
      <c r="V70" s="2205"/>
      <c r="W70" s="2179"/>
      <c r="X70" s="323" t="str">
        <f>+IF(F50=2,"第2類（今回該当）","第2類（該当外）")</f>
        <v>第2類（該当外）</v>
      </c>
      <c r="Y70" s="324"/>
      <c r="Z70" s="324"/>
      <c r="AB70" s="55">
        <v>1</v>
      </c>
      <c r="AD70" s="55">
        <v>2</v>
      </c>
      <c r="AF70" s="55">
        <v>3</v>
      </c>
      <c r="AH70" s="81"/>
      <c r="AJ70" s="219" t="s">
        <v>615</v>
      </c>
      <c r="AK70" s="2136" t="str">
        <f>+入力ｼｰﾄA!$G$116</f>
        <v>○</v>
      </c>
      <c r="AL70" s="2136">
        <f>+IF(OR(AND($AK$70="○",$AK$71="○"),AK70="×"),1,0)</f>
        <v>1</v>
      </c>
      <c r="AM70" s="553" t="s">
        <v>2171</v>
      </c>
      <c r="AN70" s="2137">
        <f>+IF(AND($AK$70="×",$AM$69=1),'SYSTEM-2'!$E$108,'SYSTEM-2'!$G$108)</f>
        <v>0.28999999999999998</v>
      </c>
      <c r="AO70" s="553" t="s">
        <v>825</v>
      </c>
      <c r="AP70" s="2137">
        <f>+IF(AND($AK$70="×",$AM$69=1),'SYSTEM-2'!$E$109,'SYSTEM-2'!$G$109)</f>
        <v>0.22</v>
      </c>
      <c r="AQ70" s="553" t="s">
        <v>1339</v>
      </c>
      <c r="AR70" s="2138">
        <f>+IF(AND($AK$70="×",$AM$69=1),'SYSTEM-2'!$E$110,'SYSTEM-2'!$G$110)</f>
        <v>0.25</v>
      </c>
      <c r="AT70" s="2181"/>
      <c r="AU70" s="2182"/>
      <c r="AV70" s="2246"/>
      <c r="AW70" s="2227" t="s">
        <v>1339</v>
      </c>
      <c r="AX70" s="1072">
        <f>+AM66</f>
        <v>0</v>
      </c>
      <c r="AY70" s="3450">
        <f>+IF(入力ｼｰﾄA!$AC$152="",1,入力ｼｰﾄA!$AB$152)</f>
        <v>1</v>
      </c>
      <c r="AZ70" s="3450">
        <f>+IF(入力ｼｰﾄA!$AC$153="",1,入力ｼｰﾄA!$AB$153)</f>
        <v>1</v>
      </c>
      <c r="BA70" s="3450">
        <f>+IF(入力ｼｰﾄA!$AC$154="",1,入力ｼｰﾄA!$AC$154)</f>
        <v>1</v>
      </c>
      <c r="BB70" s="3452"/>
      <c r="BC70" s="3452"/>
      <c r="BD70" s="3454"/>
      <c r="BE70" s="3465">
        <f>+AY70*AZ70*BA70</f>
        <v>1</v>
      </c>
      <c r="BF70" s="2247">
        <f>+AX70*AY70*AZ70*BA70</f>
        <v>0</v>
      </c>
      <c r="BG70" s="2181"/>
    </row>
    <row r="71" spans="2:92" ht="16.5" thickBot="1">
      <c r="B71" s="2182"/>
      <c r="C71" s="344">
        <f>IF(L70=0,0,IF(C70&lt;L71,1,IF(C70&gt;L70,3,2)))</f>
        <v>0</v>
      </c>
      <c r="D71" s="59" t="s">
        <v>95</v>
      </c>
      <c r="E71" s="56">
        <v>2</v>
      </c>
      <c r="F71" s="345" t="s">
        <v>96</v>
      </c>
      <c r="G71" s="473" t="str">
        <f>+L71&amp;"㎡≦S≦"&amp;L70&amp;"㎡ "</f>
        <v xml:space="preserve">0㎡≦S≦0㎡ </v>
      </c>
      <c r="H71" s="90"/>
      <c r="K71" s="125" t="s">
        <v>97</v>
      </c>
      <c r="L71" s="322">
        <f>IF(入力ｼｰﾄA!$K$73&gt;12,0,VLOOKUP(入力ｼｰﾄA!$I$73,_LST31,4))</f>
        <v>0</v>
      </c>
      <c r="M71" s="122"/>
      <c r="N71" s="122"/>
      <c r="O71" s="122"/>
      <c r="P71" s="122"/>
      <c r="Q71" s="122"/>
      <c r="R71" s="122"/>
      <c r="S71" s="122"/>
      <c r="T71" s="122"/>
      <c r="U71" s="2179"/>
      <c r="V71" s="2205"/>
      <c r="W71" s="2179"/>
      <c r="X71" s="5188" t="str">
        <f>VLOOKUP(F48,_LST03,4)</f>
        <v>該当なし</v>
      </c>
      <c r="Y71" s="5189"/>
      <c r="Z71" s="5190"/>
      <c r="AB71" s="2029" t="str">
        <f>+G70</f>
        <v xml:space="preserve">S＜0㎡ </v>
      </c>
      <c r="AC71" s="2030"/>
      <c r="AD71" s="474" t="str">
        <f>+G71</f>
        <v xml:space="preserve">0㎡≦S≦0㎡ </v>
      </c>
      <c r="AE71" s="475"/>
      <c r="AF71" s="2030" t="str">
        <f>+G72</f>
        <v>0㎡＜S</v>
      </c>
      <c r="AG71" s="2043"/>
      <c r="AH71" s="81"/>
      <c r="AJ71" s="219" t="s">
        <v>2180</v>
      </c>
      <c r="AK71" s="2136" t="str">
        <f>+入力ｼｰﾄA!$G$117</f>
        <v>○</v>
      </c>
      <c r="AL71" s="2136">
        <f>+IF(OR(AND($AK$70="○",$AK$71="○"),AK71="×"),1,0)</f>
        <v>1</v>
      </c>
      <c r="AM71" s="553" t="s">
        <v>25</v>
      </c>
      <c r="AN71" s="2137">
        <f>+IF(AND(AK70="×",AM69=1),'SYSTEM-2'!$F$108,'SYSTEM-2'!$H$108)</f>
        <v>0.71</v>
      </c>
      <c r="AO71" s="553" t="s">
        <v>631</v>
      </c>
      <c r="AP71" s="2137">
        <f>+IF(AND(AK70="×",AM69=1),'SYSTEM-2'!$F$109,'SYSTEM-2'!$H$109)</f>
        <v>0.78</v>
      </c>
      <c r="AQ71" s="553" t="s">
        <v>28</v>
      </c>
      <c r="AR71" s="2138">
        <f>+IF(AND(AK70="×",AM69=1),'SYSTEM-2'!$F$110,'SYSTEM-2'!$H$110)</f>
        <v>0.75</v>
      </c>
      <c r="AT71" s="2181"/>
      <c r="AU71" s="2182"/>
      <c r="AV71" s="2248"/>
      <c r="AW71" s="2249"/>
      <c r="AX71" s="2250"/>
      <c r="AY71" s="2249"/>
      <c r="AZ71" s="2249"/>
      <c r="BA71" s="2249"/>
      <c r="BB71" s="2249"/>
      <c r="BC71" s="2249"/>
      <c r="BD71" s="2251" t="s">
        <v>2244</v>
      </c>
      <c r="BE71" s="2251"/>
      <c r="BF71" s="2252">
        <f>SUM(BF68:BF70)</f>
        <v>0</v>
      </c>
      <c r="BG71" s="2181"/>
    </row>
    <row r="72" spans="2:92">
      <c r="B72" s="2182"/>
      <c r="E72" s="56">
        <v>3</v>
      </c>
      <c r="F72" s="369" t="s">
        <v>99</v>
      </c>
      <c r="G72" s="476" t="str">
        <f>+L70&amp;"㎡＜S"</f>
        <v>0㎡＜S</v>
      </c>
      <c r="H72" s="96"/>
      <c r="J72" s="371" t="s">
        <v>100</v>
      </c>
      <c r="U72" s="2179"/>
      <c r="V72" s="2205"/>
      <c r="W72" s="2179"/>
      <c r="X72" s="5191"/>
      <c r="Y72" s="5192"/>
      <c r="Z72" s="5193"/>
      <c r="AB72" s="5184" t="s">
        <v>57</v>
      </c>
      <c r="AC72" s="5197" t="s">
        <v>102</v>
      </c>
      <c r="AD72" s="5163" t="s">
        <v>57</v>
      </c>
      <c r="AE72" s="266" t="s">
        <v>103</v>
      </c>
      <c r="AF72" s="5184" t="s">
        <v>57</v>
      </c>
      <c r="AG72" s="5173" t="s">
        <v>102</v>
      </c>
      <c r="AH72" s="81"/>
      <c r="AT72" s="2181"/>
      <c r="AU72" s="2182"/>
      <c r="BG72" s="2181"/>
    </row>
    <row r="73" spans="2:92">
      <c r="B73" s="2182"/>
      <c r="C73" s="371" t="s">
        <v>108</v>
      </c>
      <c r="F73" s="383">
        <v>1</v>
      </c>
      <c r="G73" s="383">
        <v>2</v>
      </c>
      <c r="H73" s="383">
        <v>3</v>
      </c>
      <c r="J73" s="383">
        <v>1</v>
      </c>
      <c r="K73" s="383">
        <v>2</v>
      </c>
      <c r="L73" s="383">
        <v>3</v>
      </c>
      <c r="M73" s="383"/>
      <c r="N73" s="7227" t="s">
        <v>2143</v>
      </c>
      <c r="O73" s="7228"/>
      <c r="P73" s="7229"/>
      <c r="Q73" s="7227" t="s">
        <v>2144</v>
      </c>
      <c r="R73" s="7228"/>
      <c r="S73" s="7228"/>
      <c r="T73" s="7229"/>
      <c r="U73" s="2185"/>
      <c r="V73" s="2205"/>
      <c r="W73" s="2179"/>
      <c r="X73" s="5194"/>
      <c r="Y73" s="5195"/>
      <c r="Z73" s="5196"/>
      <c r="AB73" s="5185"/>
      <c r="AC73" s="5198"/>
      <c r="AD73" s="4935"/>
      <c r="AE73" s="68"/>
      <c r="AF73" s="5185"/>
      <c r="AG73" s="5174"/>
      <c r="AH73" s="81"/>
      <c r="AJ73" s="55" t="s">
        <v>2182</v>
      </c>
      <c r="AT73" s="2181"/>
      <c r="AU73" s="2182"/>
      <c r="BG73" s="2181"/>
    </row>
    <row r="74" spans="2:92">
      <c r="B74" s="2188"/>
      <c r="C74" s="2163"/>
      <c r="D74" s="2011"/>
      <c r="E74" s="2011"/>
      <c r="F74" s="2086" t="s">
        <v>109</v>
      </c>
      <c r="G74" s="390" t="s">
        <v>2154</v>
      </c>
      <c r="H74" s="2086" t="s">
        <v>99</v>
      </c>
      <c r="J74" s="2086" t="s">
        <v>109</v>
      </c>
      <c r="K74" s="390" t="s">
        <v>2154</v>
      </c>
      <c r="L74" s="2087" t="s">
        <v>99</v>
      </c>
      <c r="M74" s="280"/>
      <c r="N74" s="2077" t="s">
        <v>2139</v>
      </c>
      <c r="O74" s="2078" t="s">
        <v>2140</v>
      </c>
      <c r="P74" s="2078" t="s">
        <v>2141</v>
      </c>
      <c r="Q74" s="2078" t="s">
        <v>2139</v>
      </c>
      <c r="R74" s="2078" t="s">
        <v>2140</v>
      </c>
      <c r="S74" s="2078" t="s">
        <v>2141</v>
      </c>
      <c r="T74" s="2079" t="s">
        <v>2142</v>
      </c>
      <c r="U74" s="2179"/>
      <c r="V74" s="2205"/>
      <c r="W74" s="2179"/>
      <c r="X74" s="391"/>
      <c r="Y74" s="497"/>
      <c r="Z74" s="393" t="s">
        <v>111</v>
      </c>
      <c r="AB74" s="2031" t="s">
        <v>85</v>
      </c>
      <c r="AC74" s="2032" t="s">
        <v>86</v>
      </c>
      <c r="AD74" s="394" t="s">
        <v>85</v>
      </c>
      <c r="AE74" s="395" t="s">
        <v>86</v>
      </c>
      <c r="AF74" s="2044" t="s">
        <v>85</v>
      </c>
      <c r="AG74" s="2045" t="s">
        <v>86</v>
      </c>
      <c r="AH74" s="81"/>
      <c r="AJ74" s="210"/>
      <c r="AK74" s="211"/>
      <c r="AL74" s="214" t="s">
        <v>2183</v>
      </c>
      <c r="AM74" s="214" t="s">
        <v>615</v>
      </c>
      <c r="AN74" s="212" t="s">
        <v>2180</v>
      </c>
      <c r="AO74" s="125" t="s">
        <v>2184</v>
      </c>
      <c r="AP74" s="63" t="str">
        <f>+IF($AL$29+$AL$30=2,"基本+実施",(IF($AL$30=1,$AM$74,$AN$74)))</f>
        <v>基本+実施</v>
      </c>
      <c r="AT74" s="2181"/>
      <c r="AU74" s="2182"/>
      <c r="BG74" s="2181"/>
    </row>
    <row r="75" spans="2:92">
      <c r="B75" s="2182"/>
      <c r="C75" s="404" t="s">
        <v>113</v>
      </c>
      <c r="D75" s="405" t="s">
        <v>25</v>
      </c>
      <c r="E75" s="406"/>
      <c r="F75" s="407"/>
      <c r="G75" s="407">
        <f>AD75*$C$70^AE75</f>
        <v>4869.4381160348576</v>
      </c>
      <c r="H75" s="407"/>
      <c r="J75" s="408"/>
      <c r="K75" s="408">
        <f t="shared" ref="K75:K77" si="23">IF(G75&gt;=1000,ROUNDDOWN(G75,-2),IF(AND(G75&lt;1000,G75&gt;100),ROUNDDOWN(G75,-1),IF(G75&lt;100,ROUND(G75,0))))</f>
        <v>4800</v>
      </c>
      <c r="L75" s="409"/>
      <c r="M75" s="56"/>
      <c r="N75" s="2080">
        <f>VLOOKUP($F$6,_LST15,3)</f>
        <v>0</v>
      </c>
      <c r="O75" s="2081">
        <f>VLOOKUP($F$6,_LST15,4)</f>
        <v>0</v>
      </c>
      <c r="P75" s="2081">
        <f>VLOOKUP($F$6,_LST15,5)</f>
        <v>0</v>
      </c>
      <c r="Q75" s="2081">
        <f>VLOOKUP($F$6,_LST15,6)</f>
        <v>0</v>
      </c>
      <c r="R75" s="2081">
        <f>VLOOKUP($F$6,_LST15,7)</f>
        <v>0</v>
      </c>
      <c r="S75" s="2081">
        <f>VLOOKUP($F$6,_LST15,8)</f>
        <v>0</v>
      </c>
      <c r="T75" s="2082">
        <f>VLOOKUP($F$6,_LST15,9)</f>
        <v>0</v>
      </c>
      <c r="U75" s="2186"/>
      <c r="V75" s="2205"/>
      <c r="W75" s="2179"/>
      <c r="X75" s="105"/>
      <c r="Y75" s="410" t="s">
        <v>25</v>
      </c>
      <c r="Z75" s="411">
        <f>IF($C$71=1,J75,IF($C$71=2,K75,L75))</f>
        <v>0</v>
      </c>
      <c r="AB75" s="2033"/>
      <c r="AC75" s="2034"/>
      <c r="AD75" s="2145">
        <f>VLOOKUP($F$48,_LST21,5)</f>
        <v>5.8402000000000003</v>
      </c>
      <c r="AE75" s="2146">
        <f>VLOOKUP($F$48,_LST21,6)</f>
        <v>0.91969999999999996</v>
      </c>
      <c r="AF75" s="2046"/>
      <c r="AG75" s="2047"/>
      <c r="AH75" s="81"/>
      <c r="AJ75" s="2143" t="s">
        <v>25</v>
      </c>
      <c r="AK75" s="2144"/>
      <c r="AL75" s="411">
        <f>+AM60</f>
        <v>0</v>
      </c>
      <c r="AM75" s="411">
        <f>+AL75*AN70</f>
        <v>0</v>
      </c>
      <c r="AN75" s="411">
        <f>+AL75*AN71</f>
        <v>0</v>
      </c>
      <c r="AP75" s="2196">
        <f>+IF($AL$70+$AL$71=2,AL75,(IF($AL$71=1,AM75,AN75)))</f>
        <v>0</v>
      </c>
      <c r="AT75" s="2181"/>
      <c r="AU75" s="2182"/>
      <c r="BG75" s="2181"/>
    </row>
    <row r="76" spans="2:92">
      <c r="B76" s="2182"/>
      <c r="C76" s="338" t="s">
        <v>114</v>
      </c>
      <c r="D76" s="414" t="s">
        <v>631</v>
      </c>
      <c r="E76" s="415"/>
      <c r="F76" s="416"/>
      <c r="G76" s="416">
        <f t="shared" ref="G76:G77" si="24">AD76*$C$70^AE76</f>
        <v>1129.6577713331881</v>
      </c>
      <c r="H76" s="416"/>
      <c r="J76" s="417"/>
      <c r="K76" s="417">
        <f t="shared" si="23"/>
        <v>1100</v>
      </c>
      <c r="L76" s="418"/>
      <c r="M76" s="56"/>
      <c r="N76" s="2080">
        <f>VLOOKUP($F$6,_LST15,12)</f>
        <v>0</v>
      </c>
      <c r="O76" s="2081">
        <f>VLOOKUP($F$6,_LST15,13)</f>
        <v>0</v>
      </c>
      <c r="P76" s="2081">
        <f>VLOOKUP($F$6,_LST15,14)</f>
        <v>0</v>
      </c>
      <c r="Q76" s="2081">
        <f>VLOOKUP($F$6,_LST15,15)</f>
        <v>0</v>
      </c>
      <c r="R76" s="2081">
        <f>VLOOKUP($F$6,_LST15,16)</f>
        <v>0</v>
      </c>
      <c r="S76" s="2081">
        <f>VLOOKUP($F$6,_LST15,17)</f>
        <v>0</v>
      </c>
      <c r="T76" s="2082">
        <f>VLOOKUP($F$6,_LST15,18)</f>
        <v>0</v>
      </c>
      <c r="U76" s="2186"/>
      <c r="V76" s="2205"/>
      <c r="W76" s="2179"/>
      <c r="X76" s="73" t="s">
        <v>113</v>
      </c>
      <c r="Y76" s="419" t="s">
        <v>631</v>
      </c>
      <c r="Z76" s="420">
        <f>IF($C$71=1,J76,IF($C$71=2,K76,L76))</f>
        <v>0</v>
      </c>
      <c r="AB76" s="2041"/>
      <c r="AC76" s="2042"/>
      <c r="AD76" s="2147">
        <f>VLOOKUP($F$48,_LST21,12)</f>
        <v>3.1301000000000001</v>
      </c>
      <c r="AE76" s="2148">
        <f>VLOOKUP($F$48,_LST21,13)</f>
        <v>0.80520000000000003</v>
      </c>
      <c r="AF76" s="2054"/>
      <c r="AG76" s="2055"/>
      <c r="AH76" s="81"/>
      <c r="AJ76" s="2139" t="s">
        <v>631</v>
      </c>
      <c r="AK76" s="2140"/>
      <c r="AL76" s="420">
        <f>+AM61</f>
        <v>0</v>
      </c>
      <c r="AM76" s="420">
        <f>+AL76*AP70</f>
        <v>0</v>
      </c>
      <c r="AN76" s="420">
        <f>+AL76*AP71</f>
        <v>0</v>
      </c>
      <c r="AP76" s="2197">
        <f>+IF($AL$29+$AL$30=2,AL76,(IF($AL$30=1,AM76,AN76)))</f>
        <v>0</v>
      </c>
      <c r="AT76" s="2181"/>
      <c r="AU76" s="2182"/>
      <c r="BG76" s="2181"/>
    </row>
    <row r="77" spans="2:92">
      <c r="B77" s="2182"/>
      <c r="C77" s="423"/>
      <c r="D77" s="424" t="s">
        <v>28</v>
      </c>
      <c r="E77" s="425"/>
      <c r="F77" s="426"/>
      <c r="G77" s="426">
        <f t="shared" si="24"/>
        <v>1552.1591110318611</v>
      </c>
      <c r="H77" s="426"/>
      <c r="J77" s="427"/>
      <c r="K77" s="427">
        <f t="shared" si="23"/>
        <v>1500</v>
      </c>
      <c r="L77" s="428"/>
      <c r="M77" s="56"/>
      <c r="N77" s="2080">
        <f>VLOOKUP($F$6,_LST15,21)</f>
        <v>0</v>
      </c>
      <c r="O77" s="2081">
        <f>VLOOKUP($F$6,_LST15,22)</f>
        <v>0</v>
      </c>
      <c r="P77" s="2081">
        <f>VLOOKUP($F$6,_LST15,23)</f>
        <v>0</v>
      </c>
      <c r="Q77" s="2081">
        <f>VLOOKUP($F$6,_LST15,24)</f>
        <v>0</v>
      </c>
      <c r="R77" s="2081">
        <f>VLOOKUP($F$6,_LST15,25)</f>
        <v>0</v>
      </c>
      <c r="S77" s="2081">
        <f>VLOOKUP($F$6,_LST15,26)</f>
        <v>0</v>
      </c>
      <c r="T77" s="2082">
        <f>VLOOKUP($F$6,_LST15,27)</f>
        <v>0</v>
      </c>
      <c r="U77" s="2186"/>
      <c r="V77" s="2205"/>
      <c r="W77" s="2179"/>
      <c r="X77" s="73" t="s">
        <v>114</v>
      </c>
      <c r="Y77" s="429" t="s">
        <v>28</v>
      </c>
      <c r="Z77" s="430">
        <f>IF($C$71=1,J77,IF($C$71=2,K77,L77))</f>
        <v>0</v>
      </c>
      <c r="AB77" s="2035"/>
      <c r="AC77" s="2036"/>
      <c r="AD77" s="2153">
        <f>VLOOKUP($F$48,_LST21,19)</f>
        <v>1.0585</v>
      </c>
      <c r="AE77" s="2154">
        <f>VLOOKUP($F$48,_LST21,20)</f>
        <v>0.99690000000000001</v>
      </c>
      <c r="AF77" s="2048"/>
      <c r="AG77" s="2049"/>
      <c r="AH77" s="423"/>
      <c r="AJ77" s="2141" t="s">
        <v>28</v>
      </c>
      <c r="AK77" s="2142"/>
      <c r="AL77" s="430">
        <f>+AM62</f>
        <v>0</v>
      </c>
      <c r="AM77" s="430">
        <f>+AL77*AR70</f>
        <v>0</v>
      </c>
      <c r="AN77" s="430">
        <f>+AL77*AR71</f>
        <v>0</v>
      </c>
      <c r="AP77" s="2198">
        <f>+IF($AL$29+$AL$30=2,AL77,(IF($AL$30=1,AM77,AN77)))</f>
        <v>0</v>
      </c>
      <c r="AT77" s="2181"/>
      <c r="AU77" s="2182"/>
      <c r="BG77" s="2181"/>
    </row>
    <row r="78" spans="2:92">
      <c r="B78" s="2182"/>
      <c r="C78" s="73"/>
      <c r="D78" s="125"/>
      <c r="F78" s="2086" t="s">
        <v>109</v>
      </c>
      <c r="G78" s="390" t="s">
        <v>2154</v>
      </c>
      <c r="H78" s="2086" t="s">
        <v>99</v>
      </c>
      <c r="J78" s="2086" t="s">
        <v>109</v>
      </c>
      <c r="K78" s="390" t="s">
        <v>2154</v>
      </c>
      <c r="L78" s="2087" t="s">
        <v>99</v>
      </c>
      <c r="M78" s="280"/>
      <c r="N78" s="2077" t="s">
        <v>2139</v>
      </c>
      <c r="O78" s="2078" t="s">
        <v>2140</v>
      </c>
      <c r="P78" s="2078" t="s">
        <v>2141</v>
      </c>
      <c r="Q78" s="2078" t="s">
        <v>2139</v>
      </c>
      <c r="R78" s="2078" t="s">
        <v>2140</v>
      </c>
      <c r="S78" s="2078" t="s">
        <v>2141</v>
      </c>
      <c r="T78" s="2079" t="s">
        <v>2142</v>
      </c>
      <c r="U78" s="2186"/>
      <c r="V78" s="2205"/>
      <c r="W78" s="2179"/>
      <c r="X78" s="77"/>
      <c r="Y78" s="441" t="s">
        <v>58</v>
      </c>
      <c r="Z78" s="322">
        <f>SUM(Z75:Z77)</f>
        <v>0</v>
      </c>
      <c r="AB78" s="2056"/>
      <c r="AC78" s="2057"/>
      <c r="AD78" s="2176"/>
      <c r="AE78" s="2177"/>
      <c r="AF78" s="2058"/>
      <c r="AG78" s="2059"/>
      <c r="AJ78" s="5166" t="s">
        <v>58</v>
      </c>
      <c r="AK78" s="5168"/>
      <c r="AL78" s="322">
        <f>+AM63</f>
        <v>2500</v>
      </c>
      <c r="AM78" s="322">
        <f>SUM(AM75:AM77)</f>
        <v>0</v>
      </c>
      <c r="AN78" s="322">
        <f>SUM(AN75:AN77)</f>
        <v>0</v>
      </c>
      <c r="AP78" s="2199">
        <f>SUM(AP75:AP77)</f>
        <v>0</v>
      </c>
      <c r="AT78" s="2181"/>
      <c r="AU78" s="2182"/>
      <c r="BG78" s="2181"/>
    </row>
    <row r="79" spans="2:92">
      <c r="B79" s="2182"/>
      <c r="C79" s="404" t="s">
        <v>117</v>
      </c>
      <c r="D79" s="405" t="s">
        <v>25</v>
      </c>
      <c r="E79" s="406"/>
      <c r="F79" s="407"/>
      <c r="G79" s="407">
        <f t="shared" ref="G79:G81" si="25">AD79*$C$70^AE79</f>
        <v>1667.5517066187317</v>
      </c>
      <c r="H79" s="407"/>
      <c r="J79" s="408"/>
      <c r="K79" s="408">
        <f t="shared" ref="K79:K81" si="26">IF(G79&gt;=1000,ROUNDDOWN(G79,-2),IF(AND(G79&lt;1000,G79&gt;100),ROUNDDOWN(G79,-1),IF(G79&lt;100,ROUND(G79,0))))</f>
        <v>1600</v>
      </c>
      <c r="L79" s="409"/>
      <c r="M79" s="56"/>
      <c r="N79" s="2080">
        <f>VLOOKUP($F$6,_LST16,3)</f>
        <v>0</v>
      </c>
      <c r="O79" s="2081">
        <f>VLOOKUP($F$6,_LST16,4)</f>
        <v>0</v>
      </c>
      <c r="P79" s="2081">
        <f>VLOOKUP($F$6,_LST16,5)</f>
        <v>0</v>
      </c>
      <c r="Q79" s="2081">
        <f>VLOOKUP($F$6,_LST16,6)</f>
        <v>0</v>
      </c>
      <c r="R79" s="2081">
        <f>VLOOKUP($F$6,_LST16,7)</f>
        <v>0</v>
      </c>
      <c r="S79" s="2081">
        <f>VLOOKUP($F$6,_LST16,8)</f>
        <v>0</v>
      </c>
      <c r="T79" s="2082">
        <f>VLOOKUP($F$6,_LST16,9)</f>
        <v>0</v>
      </c>
      <c r="U79" s="2186"/>
      <c r="V79" s="2205"/>
      <c r="W79" s="2179"/>
      <c r="X79" s="73"/>
      <c r="Y79" s="410" t="s">
        <v>25</v>
      </c>
      <c r="Z79" s="411">
        <f>IF($C$71=1,J79,IF($C$71=2,K79,L79))</f>
        <v>0</v>
      </c>
      <c r="AB79" s="2033"/>
      <c r="AC79" s="2034"/>
      <c r="AD79" s="2145">
        <f>VLOOKUP($F$48,_LST22,5)</f>
        <v>6.2133000000000003</v>
      </c>
      <c r="AE79" s="2146">
        <f>VLOOKUP($F$48,_LST22,6)</f>
        <v>0.76470000000000005</v>
      </c>
      <c r="AF79" s="2046"/>
      <c r="AG79" s="2047"/>
      <c r="AT79" s="2181"/>
      <c r="AU79" s="2182"/>
      <c r="BG79" s="2181"/>
    </row>
    <row r="80" spans="2:92">
      <c r="B80" s="2182"/>
      <c r="C80" s="449" t="s">
        <v>118</v>
      </c>
      <c r="D80" s="414" t="s">
        <v>631</v>
      </c>
      <c r="E80" s="415"/>
      <c r="F80" s="416"/>
      <c r="G80" s="416">
        <f t="shared" si="25"/>
        <v>324.66456330426757</v>
      </c>
      <c r="H80" s="416"/>
      <c r="J80" s="417"/>
      <c r="K80" s="417">
        <f t="shared" si="26"/>
        <v>320</v>
      </c>
      <c r="L80" s="418"/>
      <c r="M80" s="56"/>
      <c r="N80" s="2080">
        <f>VLOOKUP($F$6,_LST16,12)</f>
        <v>0</v>
      </c>
      <c r="O80" s="2081">
        <f>VLOOKUP($F$6,_LST16,13)</f>
        <v>0</v>
      </c>
      <c r="P80" s="2081">
        <f>VLOOKUP($F$6,_LST16,14)</f>
        <v>0</v>
      </c>
      <c r="Q80" s="2081">
        <f>VLOOKUP($F$6,_LST16,15)</f>
        <v>0</v>
      </c>
      <c r="R80" s="2081">
        <f>VLOOKUP($F$6,_LST16,16)</f>
        <v>0</v>
      </c>
      <c r="S80" s="2081">
        <f>VLOOKUP($F$6,_LST16,17)</f>
        <v>0</v>
      </c>
      <c r="T80" s="2082">
        <f>VLOOKUP($F$6,_LST16,18)</f>
        <v>0</v>
      </c>
      <c r="U80" s="2186"/>
      <c r="V80" s="2205"/>
      <c r="W80" s="2179"/>
      <c r="X80" s="73" t="s">
        <v>117</v>
      </c>
      <c r="Y80" s="419" t="s">
        <v>631</v>
      </c>
      <c r="Z80" s="420">
        <f>IF($C$71=1,J80,IF($C$71=2,K80,L80))</f>
        <v>0</v>
      </c>
      <c r="AB80" s="2041"/>
      <c r="AC80" s="2042"/>
      <c r="AD80" s="2147">
        <f>VLOOKUP($F$48,_LST22,12)</f>
        <v>1.5683</v>
      </c>
      <c r="AE80" s="2148">
        <f>VLOOKUP($F$48,_LST22,13)</f>
        <v>0.72919999999999996</v>
      </c>
      <c r="AF80" s="2054"/>
      <c r="AG80" s="2055"/>
      <c r="AT80" s="2181"/>
      <c r="AU80" s="2182"/>
      <c r="BG80" s="2181"/>
    </row>
    <row r="81" spans="2:59" ht="16.5" thickBot="1">
      <c r="B81" s="2182"/>
      <c r="C81" s="423"/>
      <c r="D81" s="424" t="s">
        <v>28</v>
      </c>
      <c r="E81" s="425"/>
      <c r="F81" s="426"/>
      <c r="G81" s="426">
        <f t="shared" si="25"/>
        <v>548.23317112172651</v>
      </c>
      <c r="H81" s="426"/>
      <c r="J81" s="427"/>
      <c r="K81" s="427">
        <f t="shared" si="26"/>
        <v>540</v>
      </c>
      <c r="L81" s="428"/>
      <c r="M81" s="56"/>
      <c r="N81" s="2083">
        <f>VLOOKUP($F$6,_LST16,21)</f>
        <v>0</v>
      </c>
      <c r="O81" s="2084">
        <f>VLOOKUP($F$6,_LST16,22)</f>
        <v>0</v>
      </c>
      <c r="P81" s="2084">
        <f>VLOOKUP($F$6,_LST16,23)</f>
        <v>0</v>
      </c>
      <c r="Q81" s="2084">
        <f>VLOOKUP($F$6,_LST16,24)</f>
        <v>0</v>
      </c>
      <c r="R81" s="2084">
        <f>VLOOKUP($F$6,_LST16,25)</f>
        <v>0</v>
      </c>
      <c r="S81" s="2084">
        <f>VLOOKUP($F$6,_LST16,26)</f>
        <v>0</v>
      </c>
      <c r="T81" s="2085">
        <f>VLOOKUP($F$6,_LST16,27)</f>
        <v>0</v>
      </c>
      <c r="U81" s="2186"/>
      <c r="V81" s="2205"/>
      <c r="W81" s="2179"/>
      <c r="X81" s="449" t="s">
        <v>118</v>
      </c>
      <c r="Y81" s="429" t="s">
        <v>28</v>
      </c>
      <c r="Z81" s="430">
        <f>IF($C$71=1,J81,IF($C$71=2,K81,L81))</f>
        <v>0</v>
      </c>
      <c r="AB81" s="2035"/>
      <c r="AC81" s="2036"/>
      <c r="AD81" s="2149">
        <f>VLOOKUP($F$48,_LST22,19)</f>
        <v>0.61250000000000004</v>
      </c>
      <c r="AE81" s="2150">
        <f>VLOOKUP($F$48,_LST22,20)</f>
        <v>0.9294</v>
      </c>
      <c r="AF81" s="2048"/>
      <c r="AG81" s="2049"/>
      <c r="AT81" s="2181"/>
      <c r="AU81" s="2182"/>
      <c r="BG81" s="2181"/>
    </row>
    <row r="82" spans="2:59">
      <c r="B82" s="2182"/>
      <c r="J82" s="123"/>
      <c r="K82" s="123"/>
      <c r="L82" s="123"/>
      <c r="M82" s="123"/>
      <c r="N82" s="123"/>
      <c r="O82" s="123"/>
      <c r="P82" s="123"/>
      <c r="Q82" s="123"/>
      <c r="R82" s="123"/>
      <c r="S82" s="123"/>
      <c r="T82" s="123"/>
      <c r="U82" s="2186"/>
      <c r="V82" s="2205"/>
      <c r="W82" s="2179"/>
      <c r="X82" s="423"/>
      <c r="Y82" s="63" t="s">
        <v>58</v>
      </c>
      <c r="Z82" s="322">
        <f>SUM(Z79:Z81)</f>
        <v>0</v>
      </c>
      <c r="AB82" s="5169" t="s">
        <v>120</v>
      </c>
      <c r="AC82" s="5169"/>
      <c r="AD82" s="5170" t="s">
        <v>121</v>
      </c>
      <c r="AE82" s="5169"/>
      <c r="AF82" s="5169" t="s">
        <v>120</v>
      </c>
      <c r="AG82" s="5169"/>
      <c r="AT82" s="2181"/>
      <c r="AU82" s="2182"/>
      <c r="BG82" s="2181"/>
    </row>
    <row r="83" spans="2:59" ht="16.5" thickBot="1">
      <c r="B83" s="2182"/>
      <c r="C83" s="55" t="s">
        <v>128</v>
      </c>
      <c r="F83" s="55" t="s">
        <v>129</v>
      </c>
      <c r="J83" s="123"/>
      <c r="K83" s="123"/>
      <c r="L83" s="123"/>
      <c r="M83" s="123"/>
      <c r="N83" s="123"/>
      <c r="O83" s="123"/>
      <c r="P83" s="123"/>
      <c r="Q83" s="123"/>
      <c r="R83" s="123"/>
      <c r="S83" s="123"/>
      <c r="T83" s="123"/>
      <c r="U83" s="2186"/>
      <c r="V83" s="2205"/>
      <c r="W83" s="2179"/>
      <c r="X83" s="2179"/>
      <c r="Y83" s="2179"/>
      <c r="Z83" s="2179"/>
      <c r="AA83" s="2179"/>
      <c r="AB83" s="2179"/>
      <c r="AC83" s="2179"/>
      <c r="AD83" s="2179"/>
      <c r="AE83" s="2179"/>
      <c r="AF83" s="2179"/>
      <c r="AG83" s="2179"/>
      <c r="AH83" s="2179"/>
      <c r="AI83" s="2179"/>
      <c r="AJ83" s="2179"/>
      <c r="AK83" s="2179"/>
      <c r="AL83" s="2179"/>
      <c r="AM83" s="2179"/>
      <c r="AN83" s="2179"/>
      <c r="AO83" s="2179"/>
      <c r="AP83" s="2179"/>
      <c r="AQ83" s="2179"/>
      <c r="AR83" s="2179"/>
      <c r="AS83" s="2179"/>
      <c r="AT83" s="2181"/>
      <c r="AU83" s="2182"/>
      <c r="AV83" s="2179"/>
      <c r="AW83" s="2179"/>
      <c r="AX83" s="2179"/>
      <c r="AY83" s="2179"/>
      <c r="AZ83" s="2179"/>
      <c r="BA83" s="2179"/>
      <c r="BB83" s="2179"/>
      <c r="BC83" s="2179"/>
      <c r="BD83" s="2179"/>
      <c r="BE83" s="2179"/>
      <c r="BF83" s="2179"/>
      <c r="BG83" s="2181"/>
    </row>
    <row r="84" spans="2:59" ht="16.5" thickBot="1">
      <c r="B84" s="2182"/>
      <c r="C84" s="124">
        <f>+IF(F84=1,C56,C71)</f>
        <v>0</v>
      </c>
      <c r="D84" s="125" t="s">
        <v>130</v>
      </c>
      <c r="F84" s="126">
        <f>+入力ｼｰﾄA!$I$74</f>
        <v>0</v>
      </c>
      <c r="U84" s="2186"/>
      <c r="V84" s="2205"/>
      <c r="W84" s="2179"/>
      <c r="X84" s="2179"/>
      <c r="Y84" s="2179"/>
      <c r="Z84" s="2179"/>
      <c r="AA84" s="2179"/>
      <c r="AB84" s="2179"/>
      <c r="AC84" s="2179"/>
      <c r="AD84" s="2179"/>
      <c r="AE84" s="2179"/>
      <c r="AF84" s="2179"/>
      <c r="AG84" s="2179"/>
      <c r="AH84" s="2179"/>
      <c r="AI84" s="2179"/>
      <c r="AJ84" s="2179"/>
      <c r="AK84" s="2179"/>
      <c r="AL84" s="2179"/>
      <c r="AM84" s="2179"/>
      <c r="AN84" s="2179"/>
      <c r="AO84" s="2179"/>
      <c r="AP84" s="2179"/>
      <c r="AQ84" s="2179"/>
      <c r="AR84" s="2179"/>
      <c r="AS84" s="2179"/>
      <c r="AT84" s="2181"/>
      <c r="AU84" s="2182"/>
      <c r="AV84" s="2179"/>
      <c r="AW84" s="2179"/>
      <c r="AX84" s="2179"/>
      <c r="AY84" s="2179"/>
      <c r="AZ84" s="2179"/>
      <c r="BA84" s="2179"/>
      <c r="BB84" s="2179"/>
      <c r="BC84" s="2179"/>
      <c r="BD84" s="2179"/>
      <c r="BE84" s="2179"/>
      <c r="BF84" s="2179"/>
      <c r="BG84" s="2181"/>
    </row>
    <row r="85" spans="2:59">
      <c r="B85" s="2189"/>
      <c r="C85" s="2190"/>
      <c r="D85" s="2190"/>
      <c r="E85" s="2190"/>
      <c r="F85" s="2190"/>
      <c r="G85" s="2190"/>
      <c r="H85" s="2190"/>
      <c r="I85" s="2190"/>
      <c r="J85" s="2190"/>
      <c r="K85" s="2190"/>
      <c r="L85" s="2190"/>
      <c r="M85" s="2190"/>
      <c r="N85" s="2190"/>
      <c r="O85" s="2190"/>
      <c r="P85" s="2190"/>
      <c r="Q85" s="2190"/>
      <c r="R85" s="2190"/>
      <c r="S85" s="2190"/>
      <c r="T85" s="2190"/>
      <c r="U85" s="2195"/>
      <c r="V85" s="2206"/>
      <c r="W85" s="2190"/>
      <c r="X85" s="2194"/>
      <c r="Y85" s="2194"/>
      <c r="Z85" s="2194"/>
      <c r="AA85" s="2194"/>
      <c r="AB85" s="2194"/>
      <c r="AC85" s="2194"/>
      <c r="AD85" s="2194"/>
      <c r="AE85" s="2194"/>
      <c r="AF85" s="2194"/>
      <c r="AG85" s="2194"/>
      <c r="AH85" s="2194"/>
      <c r="AI85" s="2190"/>
      <c r="AJ85" s="2190"/>
      <c r="AK85" s="2190"/>
      <c r="AL85" s="2190"/>
      <c r="AM85" s="2190"/>
      <c r="AN85" s="2190"/>
      <c r="AO85" s="2190"/>
      <c r="AP85" s="2190"/>
      <c r="AQ85" s="2190"/>
      <c r="AR85" s="2190"/>
      <c r="AS85" s="2190"/>
      <c r="AT85" s="2191"/>
      <c r="AU85" s="2189"/>
      <c r="AV85" s="2190"/>
      <c r="AW85" s="2190"/>
      <c r="AX85" s="2190"/>
      <c r="AY85" s="2190"/>
      <c r="AZ85" s="2190"/>
      <c r="BA85" s="2190"/>
      <c r="BB85" s="2190"/>
      <c r="BC85" s="2190"/>
      <c r="BD85" s="2190"/>
      <c r="BE85" s="2190"/>
      <c r="BF85" s="2190"/>
      <c r="BG85" s="2191"/>
    </row>
  </sheetData>
  <sheetProtection selectLockedCells="1" selectUnlockedCells="1"/>
  <mergeCells count="90">
    <mergeCell ref="BJ19:BK19"/>
    <mergeCell ref="BJ45:BK45"/>
    <mergeCell ref="BW41:BX41"/>
    <mergeCell ref="BW39:BX39"/>
    <mergeCell ref="BJ27:BK27"/>
    <mergeCell ref="BJ32:BK32"/>
    <mergeCell ref="AP57:AP58"/>
    <mergeCell ref="AR57:AR58"/>
    <mergeCell ref="AS57:AS58"/>
    <mergeCell ref="N58:P58"/>
    <mergeCell ref="Q58:T58"/>
    <mergeCell ref="AC57:AC58"/>
    <mergeCell ref="AD57:AD58"/>
    <mergeCell ref="AF57:AF58"/>
    <mergeCell ref="AG57:AG58"/>
    <mergeCell ref="AN57:AN58"/>
    <mergeCell ref="AO57:AO58"/>
    <mergeCell ref="AB57:AB58"/>
    <mergeCell ref="N73:P73"/>
    <mergeCell ref="Q73:T73"/>
    <mergeCell ref="AJ78:AK78"/>
    <mergeCell ref="X71:Z73"/>
    <mergeCell ref="X66:X67"/>
    <mergeCell ref="AB82:AC82"/>
    <mergeCell ref="AD82:AE82"/>
    <mergeCell ref="AF82:AG82"/>
    <mergeCell ref="AP67:AQ67"/>
    <mergeCell ref="AR67:AS67"/>
    <mergeCell ref="AB72:AB73"/>
    <mergeCell ref="AC72:AC73"/>
    <mergeCell ref="AD72:AD73"/>
    <mergeCell ref="AF72:AF73"/>
    <mergeCell ref="AG72:AG73"/>
    <mergeCell ref="AB67:AC67"/>
    <mergeCell ref="AD67:AE67"/>
    <mergeCell ref="AF67:AG67"/>
    <mergeCell ref="AN67:AO67"/>
    <mergeCell ref="G48:L48"/>
    <mergeCell ref="G50:L50"/>
    <mergeCell ref="C52:L52"/>
    <mergeCell ref="X55:Z55"/>
    <mergeCell ref="X56:Z58"/>
    <mergeCell ref="P48:Q48"/>
    <mergeCell ref="AJ37:AK37"/>
    <mergeCell ref="AB41:AC41"/>
    <mergeCell ref="AD41:AE41"/>
    <mergeCell ref="AF41:AG41"/>
    <mergeCell ref="X30:Z32"/>
    <mergeCell ref="AB31:AB32"/>
    <mergeCell ref="AC31:AC32"/>
    <mergeCell ref="AD31:AD32"/>
    <mergeCell ref="AF31:AF32"/>
    <mergeCell ref="AR16:AR17"/>
    <mergeCell ref="AS16:AS17"/>
    <mergeCell ref="AR26:AS26"/>
    <mergeCell ref="AG31:AG32"/>
    <mergeCell ref="N32:P32"/>
    <mergeCell ref="Q32:T32"/>
    <mergeCell ref="X25:X26"/>
    <mergeCell ref="AN16:AN17"/>
    <mergeCell ref="AO16:AO17"/>
    <mergeCell ref="AP16:AP17"/>
    <mergeCell ref="DQ25:DR25"/>
    <mergeCell ref="AB26:AC26"/>
    <mergeCell ref="AD26:AE26"/>
    <mergeCell ref="AF26:AG26"/>
    <mergeCell ref="AN26:AO26"/>
    <mergeCell ref="AP26:AQ26"/>
    <mergeCell ref="G3:H3"/>
    <mergeCell ref="Y3:Z3"/>
    <mergeCell ref="N17:P17"/>
    <mergeCell ref="Q17:T17"/>
    <mergeCell ref="G6:L6"/>
    <mergeCell ref="X6:AG6"/>
    <mergeCell ref="X15:Z17"/>
    <mergeCell ref="AB16:AB17"/>
    <mergeCell ref="AC16:AC17"/>
    <mergeCell ref="AD16:AD17"/>
    <mergeCell ref="AF16:AF17"/>
    <mergeCell ref="C11:L11"/>
    <mergeCell ref="X14:Z14"/>
    <mergeCell ref="G8:L8"/>
    <mergeCell ref="X8:AH8"/>
    <mergeCell ref="AG16:AG17"/>
    <mergeCell ref="BX14:BY14"/>
    <mergeCell ref="BW5:BZ5"/>
    <mergeCell ref="BW6:BZ6"/>
    <mergeCell ref="BX13:BY13"/>
    <mergeCell ref="BK4:BL4"/>
    <mergeCell ref="BJ13:BK13"/>
  </mergeCells>
  <phoneticPr fontId="42"/>
  <conditionalFormatting sqref="B3:BG18 BJ11:BZ11 BJ12:BU12 BJ13 BM13:BU13 BV13:BW14 BJ14:BU14 BV17:BX17 BJ18:BU18 BJ19 BM19:BU19 BV19:BX23 B19:AU34 BG19:BG34 BJ20:BU22 AV20:BF23 BZ24:CA29 BJ26:BY26 BJ27:BK27 BM27:BY27 BJ28:BY31 AV28:BF36 BZ31:CA43 BJ33:BY37 BP38:BY38 BP39:BW39 BY39 BP40:BY40 BP41:BW41 BY41 BP42:BY43 BJ44:BN44 BO44:BX45 BJ45 BM45:BO51 B48:P48 R48:BG48 B49:BG85">
    <cfRule type="expression" dxfId="66" priority="9">
      <formula>$BJ$7=0</formula>
    </cfRule>
  </conditionalFormatting>
  <conditionalFormatting sqref="B35:BG47">
    <cfRule type="expression" dxfId="65" priority="4">
      <formula>$BJ$7=0</formula>
    </cfRule>
  </conditionalFormatting>
  <conditionalFormatting sqref="F18 J18 F22 J22 J59 F63 J63">
    <cfRule type="expression" dxfId="64" priority="53" stopIfTrue="1">
      <formula>$AO$14=1</formula>
    </cfRule>
  </conditionalFormatting>
  <conditionalFormatting sqref="F19:F21 F23:F25 F64:F66">
    <cfRule type="expression" dxfId="63" priority="55" stopIfTrue="1">
      <formula>$AO$14=1</formula>
    </cfRule>
  </conditionalFormatting>
  <conditionalFormatting sqref="F33 J33 J74 F78 J78 F37 J37">
    <cfRule type="expression" dxfId="62" priority="66" stopIfTrue="1">
      <formula>$AO$28=1</formula>
    </cfRule>
  </conditionalFormatting>
  <conditionalFormatting sqref="F34:F36 F79:F81 F38:F40">
    <cfRule type="expression" dxfId="61" priority="63" stopIfTrue="1">
      <formula>$AO$28=1</formula>
    </cfRule>
  </conditionalFormatting>
  <conditionalFormatting sqref="F59">
    <cfRule type="expression" dxfId="60" priority="23" stopIfTrue="1">
      <formula>$AO$14=1</formula>
    </cfRule>
  </conditionalFormatting>
  <conditionalFormatting sqref="F60:F62">
    <cfRule type="expression" dxfId="59" priority="25" stopIfTrue="1">
      <formula>$AO$14=1</formula>
    </cfRule>
  </conditionalFormatting>
  <conditionalFormatting sqref="F74">
    <cfRule type="expression" dxfId="58" priority="35" stopIfTrue="1">
      <formula>$AO$28=1</formula>
    </cfRule>
  </conditionalFormatting>
  <conditionalFormatting sqref="F75:F77">
    <cfRule type="expression" dxfId="57" priority="32" stopIfTrue="1">
      <formula>$AO$28=1</formula>
    </cfRule>
  </conditionalFormatting>
  <conditionalFormatting sqref="G18 K18 G22 K22 K59 G63 K63">
    <cfRule type="expression" dxfId="56" priority="61" stopIfTrue="1">
      <formula>$AO$14=2</formula>
    </cfRule>
  </conditionalFormatting>
  <conditionalFormatting sqref="G19:G21 G23:G25 G64:G66">
    <cfRule type="expression" dxfId="55" priority="56" stopIfTrue="1">
      <formula>$AO$14=2</formula>
    </cfRule>
  </conditionalFormatting>
  <conditionalFormatting sqref="G33 K33 K74 G78 K78 G37 K37">
    <cfRule type="expression" dxfId="54" priority="71" stopIfTrue="1">
      <formula>$AO$28=2</formula>
    </cfRule>
  </conditionalFormatting>
  <conditionalFormatting sqref="G34:G36 G79:G81 G38:G40">
    <cfRule type="expression" dxfId="53" priority="64" stopIfTrue="1">
      <formula>$AO$28=2</formula>
    </cfRule>
  </conditionalFormatting>
  <conditionalFormatting sqref="G59">
    <cfRule type="expression" dxfId="52" priority="31" stopIfTrue="1">
      <formula>$AO$14=2</formula>
    </cfRule>
  </conditionalFormatting>
  <conditionalFormatting sqref="G60:G62">
    <cfRule type="expression" dxfId="51" priority="26" stopIfTrue="1">
      <formula>$AO$14=2</formula>
    </cfRule>
  </conditionalFormatting>
  <conditionalFormatting sqref="G74">
    <cfRule type="expression" dxfId="50" priority="40" stopIfTrue="1">
      <formula>$AO$28=2</formula>
    </cfRule>
  </conditionalFormatting>
  <conditionalFormatting sqref="G75:G77">
    <cfRule type="expression" dxfId="49" priority="33" stopIfTrue="1">
      <formula>$AO$28=2</formula>
    </cfRule>
  </conditionalFormatting>
  <conditionalFormatting sqref="H19:H21 H23:H25 H64:H66">
    <cfRule type="expression" dxfId="48" priority="57" stopIfTrue="1">
      <formula>$AO$14=3</formula>
    </cfRule>
  </conditionalFormatting>
  <conditionalFormatting sqref="H33 L33:M33 L74:M74 H78 L78:M78 H37 L37:M37">
    <cfRule type="expression" dxfId="47" priority="67" stopIfTrue="1">
      <formula>$AO$28=3</formula>
    </cfRule>
  </conditionalFormatting>
  <conditionalFormatting sqref="H34:H36 H79:H81 H38:H40">
    <cfRule type="expression" dxfId="46" priority="65" stopIfTrue="1">
      <formula>$AO$28=3</formula>
    </cfRule>
  </conditionalFormatting>
  <conditionalFormatting sqref="H59">
    <cfRule type="expression" dxfId="45" priority="24" stopIfTrue="1">
      <formula>$AO$14=3</formula>
    </cfRule>
  </conditionalFormatting>
  <conditionalFormatting sqref="H60:H62">
    <cfRule type="expression" dxfId="44" priority="27" stopIfTrue="1">
      <formula>$AO$14=3</formula>
    </cfRule>
  </conditionalFormatting>
  <conditionalFormatting sqref="H74">
    <cfRule type="expression" dxfId="43" priority="36" stopIfTrue="1">
      <formula>$AO$28=3</formula>
    </cfRule>
  </conditionalFormatting>
  <conditionalFormatting sqref="H75:H77">
    <cfRule type="expression" dxfId="42" priority="34" stopIfTrue="1">
      <formula>$AO$28=3</formula>
    </cfRule>
  </conditionalFormatting>
  <conditionalFormatting sqref="J19:J21 J23:J25 J64:J66">
    <cfRule type="expression" dxfId="41" priority="58" stopIfTrue="1">
      <formula>$AO$14=1</formula>
    </cfRule>
  </conditionalFormatting>
  <conditionalFormatting sqref="J34:J36 J79:J81 J38:J40">
    <cfRule type="expression" dxfId="40" priority="68" stopIfTrue="1">
      <formula>$AO$28=1</formula>
    </cfRule>
  </conditionalFormatting>
  <conditionalFormatting sqref="J60:J62">
    <cfRule type="expression" dxfId="39" priority="28" stopIfTrue="1">
      <formula>$AO$14=1</formula>
    </cfRule>
  </conditionalFormatting>
  <conditionalFormatting sqref="J75:J77">
    <cfRule type="expression" dxfId="38" priority="37" stopIfTrue="1">
      <formula>$AO$28=1</formula>
    </cfRule>
  </conditionalFormatting>
  <conditionalFormatting sqref="K19:K21 K23:K25 K64:K66">
    <cfRule type="expression" dxfId="37" priority="59" stopIfTrue="1">
      <formula>$AO$14=2</formula>
    </cfRule>
  </conditionalFormatting>
  <conditionalFormatting sqref="K34:K36 K79:K81 K38:K40">
    <cfRule type="expression" dxfId="36" priority="69" stopIfTrue="1">
      <formula>$AO$28=2</formula>
    </cfRule>
  </conditionalFormatting>
  <conditionalFormatting sqref="K60:K62">
    <cfRule type="expression" dxfId="35" priority="29" stopIfTrue="1">
      <formula>$AO$14=2</formula>
    </cfRule>
  </conditionalFormatting>
  <conditionalFormatting sqref="K75:K77">
    <cfRule type="expression" dxfId="34" priority="38" stopIfTrue="1">
      <formula>$AO$28=2</formula>
    </cfRule>
  </conditionalFormatting>
  <conditionalFormatting sqref="L34:M36 L79:M81 L38:M40">
    <cfRule type="expression" dxfId="33" priority="70" stopIfTrue="1">
      <formula>$AO$28=3</formula>
    </cfRule>
  </conditionalFormatting>
  <conditionalFormatting sqref="L75:M77">
    <cfRule type="expression" dxfId="32" priority="39" stopIfTrue="1">
      <formula>$AO$28=3</formula>
    </cfRule>
  </conditionalFormatting>
  <conditionalFormatting sqref="L19:S21 L23:S25 N38:S40 L64:S66 N79:S81 T19 T23 T34 T60 T64 T75 T79 T38">
    <cfRule type="expression" dxfId="31" priority="60" stopIfTrue="1">
      <formula>$AO$14=3</formula>
    </cfRule>
  </conditionalFormatting>
  <conditionalFormatting sqref="L22:S22">
    <cfRule type="expression" dxfId="30" priority="47" stopIfTrue="1">
      <formula>$AO$14=3</formula>
    </cfRule>
  </conditionalFormatting>
  <conditionalFormatting sqref="L60:S62">
    <cfRule type="expression" dxfId="29" priority="30" stopIfTrue="1">
      <formula>$AO$14=3</formula>
    </cfRule>
  </conditionalFormatting>
  <conditionalFormatting sqref="L63:S63">
    <cfRule type="expression" dxfId="28" priority="21" stopIfTrue="1">
      <formula>$AO$14=3</formula>
    </cfRule>
  </conditionalFormatting>
  <conditionalFormatting sqref="N33:S33">
    <cfRule type="expression" dxfId="27" priority="45" stopIfTrue="1">
      <formula>$AO$14=3</formula>
    </cfRule>
  </conditionalFormatting>
  <conditionalFormatting sqref="N34:S36">
    <cfRule type="expression" dxfId="26" priority="46" stopIfTrue="1">
      <formula>$AO$14=3</formula>
    </cfRule>
  </conditionalFormatting>
  <conditionalFormatting sqref="N37:S37">
    <cfRule type="expression" dxfId="25" priority="43" stopIfTrue="1">
      <formula>$AO$14=3</formula>
    </cfRule>
  </conditionalFormatting>
  <conditionalFormatting sqref="N74:S74">
    <cfRule type="expression" dxfId="24" priority="19" stopIfTrue="1">
      <formula>$AO$14=3</formula>
    </cfRule>
  </conditionalFormatting>
  <conditionalFormatting sqref="N75:S77">
    <cfRule type="expression" dxfId="23" priority="20" stopIfTrue="1">
      <formula>$AO$14=3</formula>
    </cfRule>
  </conditionalFormatting>
  <conditionalFormatting sqref="N78:S78">
    <cfRule type="expression" dxfId="22" priority="17" stopIfTrue="1">
      <formula>$AO$14=3</formula>
    </cfRule>
  </conditionalFormatting>
  <conditionalFormatting sqref="Q23">
    <cfRule type="expression" dxfId="21" priority="48" stopIfTrue="1">
      <formula>$AO$14=3</formula>
    </cfRule>
  </conditionalFormatting>
  <conditionalFormatting sqref="Q34 Q60 Q75 H18 L18:S18 Q19 H22 L59:S59 H63">
    <cfRule type="expression" dxfId="20" priority="54" stopIfTrue="1">
      <formula>$AO$14=3</formula>
    </cfRule>
  </conditionalFormatting>
  <conditionalFormatting sqref="Q38">
    <cfRule type="expression" dxfId="19" priority="44" stopIfTrue="1">
      <formula>$AO$14=3</formula>
    </cfRule>
  </conditionalFormatting>
  <conditionalFormatting sqref="Q64">
    <cfRule type="expression" dxfId="18" priority="22" stopIfTrue="1">
      <formula>$AO$14=3</formula>
    </cfRule>
  </conditionalFormatting>
  <conditionalFormatting sqref="Q79">
    <cfRule type="expression" dxfId="17" priority="18" stopIfTrue="1">
      <formula>$AO$14=3</formula>
    </cfRule>
  </conditionalFormatting>
  <conditionalFormatting sqref="X29:Z29">
    <cfRule type="expression" dxfId="16" priority="52" stopIfTrue="1">
      <formula>$E$8=2</formula>
    </cfRule>
  </conditionalFormatting>
  <conditionalFormatting sqref="X70:Z70">
    <cfRule type="expression" dxfId="15" priority="15" stopIfTrue="1">
      <formula>$E$8=2</formula>
    </cfRule>
  </conditionalFormatting>
  <conditionalFormatting sqref="Z33">
    <cfRule type="cellIs" dxfId="14" priority="50" stopIfTrue="1" operator="equal">
      <formula>$E$8=2</formula>
    </cfRule>
  </conditionalFormatting>
  <conditionalFormatting sqref="Z74">
    <cfRule type="cellIs" dxfId="13" priority="13" stopIfTrue="1" operator="equal">
      <formula>$E$8=2</formula>
    </cfRule>
  </conditionalFormatting>
  <conditionalFormatting sqref="AB34:AG36 Z34:Z41 AB38:AG40">
    <cfRule type="expression" dxfId="12" priority="49" stopIfTrue="1">
      <formula>$E$8=2</formula>
    </cfRule>
  </conditionalFormatting>
  <conditionalFormatting sqref="AB37:AG37">
    <cfRule type="expression" dxfId="11" priority="51" stopIfTrue="1">
      <formula>$E$8=2</formula>
    </cfRule>
  </conditionalFormatting>
  <conditionalFormatting sqref="AB75:AG77 Z75:Z82 AB79:AG81">
    <cfRule type="expression" dxfId="10" priority="12" stopIfTrue="1">
      <formula>$E$8=2</formula>
    </cfRule>
  </conditionalFormatting>
  <conditionalFormatting sqref="AB78:AG78">
    <cfRule type="expression" dxfId="9" priority="14" stopIfTrue="1">
      <formula>$E$8=2</formula>
    </cfRule>
  </conditionalFormatting>
  <conditionalFormatting sqref="AM28 AM29:AR29 AM69">
    <cfRule type="expression" dxfId="8" priority="41">
      <formula>$S$85=1</formula>
    </cfRule>
    <cfRule type="expression" dxfId="7" priority="42">
      <formula>$G$85="×"</formula>
    </cfRule>
  </conditionalFormatting>
  <conditionalFormatting sqref="AM30:AR30 AM71:AR71">
    <cfRule type="expression" dxfId="6" priority="104">
      <formula>#REF!=1</formula>
    </cfRule>
  </conditionalFormatting>
  <conditionalFormatting sqref="AM70:AR70">
    <cfRule type="expression" dxfId="5" priority="11">
      <formula>$G$85="×"</formula>
    </cfRule>
    <cfRule type="expression" dxfId="4" priority="10">
      <formula>$S$85=1</formula>
    </cfRule>
  </conditionalFormatting>
  <conditionalFormatting sqref="BJ32:BK32 BM32:BP32">
    <cfRule type="expression" dxfId="3" priority="3">
      <formula>$BJ$7=0</formula>
    </cfRule>
  </conditionalFormatting>
  <conditionalFormatting sqref="BJ46:BL51">
    <cfRule type="expression" dxfId="2" priority="1">
      <formula>$BJ$7=0</formula>
    </cfRule>
  </conditionalFormatting>
  <conditionalFormatting sqref="BJ15:BX16">
    <cfRule type="expression" dxfId="1" priority="5">
      <formula>$BJ$7=0</formula>
    </cfRule>
  </conditionalFormatting>
  <dataValidations count="2">
    <dataValidation type="list" allowBlank="1" showInputMessage="1" showErrorMessage="1" sqref="CH3" xr:uid="{E15939D6-84BA-4233-B4A0-0B9DF5296C55}">
      <formula1>_LST41</formula1>
    </dataValidation>
    <dataValidation type="list" allowBlank="1" showInputMessage="1" showErrorMessage="1" sqref="CH9:CH10 CA13:CA14" xr:uid="{FF076A66-AE5A-4346-80C1-C409B7E0B041}">
      <formula1>_LST51</formula1>
    </dataValidation>
  </dataValidations>
  <pageMargins left="0.98425196850393704" right="0.59055118110236227" top="0.98425196850393704" bottom="0.59055118110236227" header="0.59055118110236227" footer="0.39370078740157483"/>
  <pageSetup paperSize="9" orientation="portrait" r:id="rId1"/>
  <headerFooter alignWithMargins="0">
    <oddFooter>&amp;C&amp;9RESA-X　2010&amp;R&amp;9&amp;D</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44</vt:i4>
      </vt:variant>
      <vt:variant>
        <vt:lpstr>名前付き一覧</vt:lpstr>
      </vt:variant>
      <vt:variant>
        <vt:i4>91</vt:i4>
      </vt:variant>
    </vt:vector>
  </HeadingPairs>
  <TitlesOfParts>
    <vt:vector size="135" baseType="lpstr">
      <vt:lpstr>ＭＥＮＵ</vt:lpstr>
      <vt:lpstr>概要説明</vt:lpstr>
      <vt:lpstr>ｼｰﾄ説明</vt:lpstr>
      <vt:lpstr>解除キー</vt:lpstr>
      <vt:lpstr>入力ｼｰﾄA</vt:lpstr>
      <vt:lpstr>13-15類型人時間準備計算</vt:lpstr>
      <vt:lpstr>按分計算</vt:lpstr>
      <vt:lpstr>SYSTEM-1</vt:lpstr>
      <vt:lpstr>SYSTEM-2</vt:lpstr>
      <vt:lpstr>入力ｼｰﾄB</vt:lpstr>
      <vt:lpstr>1-12類型計算根拠OLD</vt:lpstr>
      <vt:lpstr>見積書_設監</vt:lpstr>
      <vt:lpstr>内訳書</vt:lpstr>
      <vt:lpstr>特殊ケース</vt:lpstr>
      <vt:lpstr>営繕発表係数</vt:lpstr>
      <vt:lpstr>人時間準備計算</vt:lpstr>
      <vt:lpstr>人時間計算書(1-12類型)</vt:lpstr>
      <vt:lpstr>人時間計算書(13-15類型)</vt:lpstr>
      <vt:lpstr>請求書_設監</vt:lpstr>
      <vt:lpstr>内訳書(簡易）</vt:lpstr>
      <vt:lpstr>人工算定</vt:lpstr>
      <vt:lpstr>見積書_汎用</vt:lpstr>
      <vt:lpstr>請求書_汎用</vt:lpstr>
      <vt:lpstr>見積書_枚数</vt:lpstr>
      <vt:lpstr>請求書_枚数</vt:lpstr>
      <vt:lpstr>業範リスト1基本</vt:lpstr>
      <vt:lpstr>業範リスト2実施</vt:lpstr>
      <vt:lpstr>業範リスト3木造</vt:lpstr>
      <vt:lpstr>業範リスト4監理</vt:lpstr>
      <vt:lpstr>図面リスト1基本</vt:lpstr>
      <vt:lpstr>図面リスト2実施</vt:lpstr>
      <vt:lpstr>図面リスト3木造</vt:lpstr>
      <vt:lpstr>図面リスト添付監理</vt:lpstr>
      <vt:lpstr>別添四追加的業務内訳書・リスト</vt:lpstr>
      <vt:lpstr>耐震診断(告示670)</vt:lpstr>
      <vt:lpstr>耐震診断(非木)</vt:lpstr>
      <vt:lpstr>耐震診断 (木)</vt:lpstr>
      <vt:lpstr>重要事項説明書印刷</vt:lpstr>
      <vt:lpstr>24条8の書面印刷</vt:lpstr>
      <vt:lpstr>委託書受託書</vt:lpstr>
      <vt:lpstr>設計監理契約書 (四会)</vt:lpstr>
      <vt:lpstr>小規模計監理契約書 (四会)</vt:lpstr>
      <vt:lpstr>再委託注文・請書</vt:lpstr>
      <vt:lpstr>複合用途加重平均算定-不使用</vt:lpstr>
      <vt:lpstr>_LST001</vt:lpstr>
      <vt:lpstr>_LST01</vt:lpstr>
      <vt:lpstr>_LST02</vt:lpstr>
      <vt:lpstr>_LST03</vt:lpstr>
      <vt:lpstr>_LST04</vt:lpstr>
      <vt:lpstr>_LST05</vt:lpstr>
      <vt:lpstr>_LST101</vt:lpstr>
      <vt:lpstr>_LST102</vt:lpstr>
      <vt:lpstr>_LST103</vt:lpstr>
      <vt:lpstr>_LST104</vt:lpstr>
      <vt:lpstr>_LST11</vt:lpstr>
      <vt:lpstr>_LST12</vt:lpstr>
      <vt:lpstr>_LST13</vt:lpstr>
      <vt:lpstr>_LST14</vt:lpstr>
      <vt:lpstr>_LST15</vt:lpstr>
      <vt:lpstr>_LST16</vt:lpstr>
      <vt:lpstr>_LST21</vt:lpstr>
      <vt:lpstr>_LST22</vt:lpstr>
      <vt:lpstr>_LST31</vt:lpstr>
      <vt:lpstr>_LST41</vt:lpstr>
      <vt:lpstr>_LST51</vt:lpstr>
      <vt:lpstr>_LST52</vt:lpstr>
      <vt:lpstr>_LST53</vt:lpstr>
      <vt:lpstr>_LST61</vt:lpstr>
      <vt:lpstr>_LST81</vt:lpstr>
      <vt:lpstr>_LST82</vt:lpstr>
      <vt:lpstr>_LST83</vt:lpstr>
      <vt:lpstr>_LST84</vt:lpstr>
      <vt:lpstr>_LST85</vt:lpstr>
      <vt:lpstr>_LST91</vt:lpstr>
      <vt:lpstr>_LST92</vt:lpstr>
      <vt:lpstr>_LST93</vt:lpstr>
      <vt:lpstr>_LST94</vt:lpstr>
      <vt:lpstr>_LST95</vt:lpstr>
      <vt:lpstr>_LST96</vt:lpstr>
      <vt:lpstr>_LST97</vt:lpstr>
      <vt:lpstr>_LST98</vt:lpstr>
      <vt:lpstr>_TB001</vt:lpstr>
      <vt:lpstr>_TB002</vt:lpstr>
      <vt:lpstr>_TB003</vt:lpstr>
      <vt:lpstr>'耐震診断 (木)'!A</vt:lpstr>
      <vt:lpstr>'耐震診断(告示670)'!A</vt:lpstr>
      <vt:lpstr>A</vt:lpstr>
      <vt:lpstr>LST71_</vt:lpstr>
      <vt:lpstr>LST99_</vt:lpstr>
      <vt:lpstr>'耐震診断 (木)'!N</vt:lpstr>
      <vt:lpstr>'耐震診断(告示670)'!N</vt:lpstr>
      <vt:lpstr>N</vt:lpstr>
      <vt:lpstr>'1-12類型計算根拠OLD'!Print_Area</vt:lpstr>
      <vt:lpstr>'24条8の書面印刷'!Print_Area</vt:lpstr>
      <vt:lpstr>ｼｰﾄ説明!Print_Area</vt:lpstr>
      <vt:lpstr>委託書受託書!Print_Area</vt:lpstr>
      <vt:lpstr>業範リスト1基本!Print_Area</vt:lpstr>
      <vt:lpstr>業範リスト2実施!Print_Area</vt:lpstr>
      <vt:lpstr>業範リスト3木造!Print_Area</vt:lpstr>
      <vt:lpstr>業範リスト4監理!Print_Area</vt:lpstr>
      <vt:lpstr>見積書_設監!Print_Area</vt:lpstr>
      <vt:lpstr>見積書_汎用!Print_Area</vt:lpstr>
      <vt:lpstr>見積書_枚数!Print_Area</vt:lpstr>
      <vt:lpstr>再委託注文・請書!Print_Area</vt:lpstr>
      <vt:lpstr>重要事項説明書印刷!Print_Area</vt:lpstr>
      <vt:lpstr>'小規模計監理契約書 (四会)'!Print_Area</vt:lpstr>
      <vt:lpstr>人工算定!Print_Area</vt:lpstr>
      <vt:lpstr>'人時間計算書(1-12類型)'!Print_Area</vt:lpstr>
      <vt:lpstr>'人時間計算書(13-15類型)'!Print_Area</vt:lpstr>
      <vt:lpstr>図面リスト1基本!Print_Area</vt:lpstr>
      <vt:lpstr>図面リスト2実施!Print_Area</vt:lpstr>
      <vt:lpstr>図面リスト3木造!Print_Area</vt:lpstr>
      <vt:lpstr>図面リスト添付監理!Print_Area</vt:lpstr>
      <vt:lpstr>請求書_設監!Print_Area</vt:lpstr>
      <vt:lpstr>請求書_汎用!Print_Area</vt:lpstr>
      <vt:lpstr>請求書_枚数!Print_Area</vt:lpstr>
      <vt:lpstr>'設計監理契約書 (四会)'!Print_Area</vt:lpstr>
      <vt:lpstr>'耐震診断 (木)'!Print_Area</vt:lpstr>
      <vt:lpstr>'耐震診断(告示670)'!Print_Area</vt:lpstr>
      <vt:lpstr>'耐震診断(非木)'!Print_Area</vt:lpstr>
      <vt:lpstr>内訳書!Print_Area</vt:lpstr>
      <vt:lpstr>'内訳書(簡易）'!Print_Area</vt:lpstr>
      <vt:lpstr>入力ｼｰﾄA!Print_Area</vt:lpstr>
      <vt:lpstr>入力ｼｰﾄB!Print_Area</vt:lpstr>
      <vt:lpstr>別添四追加的業務内訳書・リスト!Print_Area</vt:lpstr>
      <vt:lpstr>'耐震診断 (木)'!S</vt:lpstr>
      <vt:lpstr>'耐震診断(非木)'!S</vt:lpstr>
      <vt:lpstr>'耐震診断 (木)'!TSLIST01</vt:lpstr>
      <vt:lpstr>'耐震診断(告示670)'!TSLIST01</vt:lpstr>
      <vt:lpstr>TSLIST01</vt:lpstr>
      <vt:lpstr>委託書入力部</vt:lpstr>
      <vt:lpstr>入力B四会連合契約書</vt:lpstr>
      <vt:lpstr>入力B重要事項説明書</vt:lpstr>
      <vt:lpstr>入力B注文請書</vt:lpstr>
      <vt:lpstr>複合用途可否</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栗原　健一</dc:creator>
  <cp:lastModifiedBy>Kenichi Kurihara</cp:lastModifiedBy>
  <cp:lastPrinted>2024-03-18T05:46:13Z</cp:lastPrinted>
  <dcterms:created xsi:type="dcterms:W3CDTF">1998-03-26T02:49:27Z</dcterms:created>
  <dcterms:modified xsi:type="dcterms:W3CDTF">2025-08-02T04:51:12Z</dcterms:modified>
</cp:coreProperties>
</file>